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omments2.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omments3.xml" ContentType="application/vnd.openxmlformats-officedocument.spreadsheetml.comments+xml"/>
  <Override PartName="/xl/drawings/drawing2.xml" ContentType="application/vnd.openxmlformats-officedocument.drawing+xml"/>
  <Override PartName="/xl/ctrlProps/ctrlProp9.xml" ContentType="application/vnd.ms-excel.controlpropertie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d.docs.live.net/2edbb9c8bab3d724/Documents/Retirement Book/Retirement Guide - New/"/>
    </mc:Choice>
  </mc:AlternateContent>
  <xr:revisionPtr revIDLastSave="67082" documentId="13_ncr:20001_{BDE839DD-3A39-44CE-AEF6-F53230B351D1}" xr6:coauthVersionLast="47" xr6:coauthVersionMax="47" xr10:uidLastSave="{669AB349-F8EC-4F1B-9410-ABC160FB1F8A}"/>
  <bookViews>
    <workbookView xWindow="165" yWindow="390" windowWidth="28635" windowHeight="14310" xr2:uid="{00000000-000D-0000-FFFF-FFFF00000000}"/>
  </bookViews>
  <sheets>
    <sheet name="Start Here" sheetId="8" r:id="rId1"/>
    <sheet name="Retirement Plan" sheetId="1" r:id="rId2"/>
    <sheet name="Goals" sheetId="3" r:id="rId3"/>
    <sheet name="Lifestyle" sheetId="4" r:id="rId4"/>
    <sheet name="Investments" sheetId="5" r:id="rId5"/>
    <sheet name="Debts" sheetId="6" r:id="rId6"/>
    <sheet name="Details" sheetId="7" r:id="rId7"/>
    <sheet name="Tables" sheetId="2" r:id="rId8"/>
    <sheet name="Changes" sheetId="9" state="hidden" r:id="rId9"/>
  </sheets>
  <definedNames>
    <definedName name="_xlnm.Print_Area" localSheetId="1">'Retirement Plan'!$B$63:$AO$190</definedName>
    <definedName name="_xlnm.Print_Area" localSheetId="7">Tables!$A$298:$X$399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03" i="7" l="1"/>
  <c r="K203" i="7" s="1"/>
  <c r="B203" i="7"/>
  <c r="B357" i="7"/>
  <c r="G24" i="2"/>
  <c r="D26" i="2"/>
  <c r="G26" i="2" s="1"/>
  <c r="D25" i="2"/>
  <c r="G25" i="2" s="1"/>
  <c r="G67" i="5"/>
  <c r="E64" i="7" s="1"/>
  <c r="D67" i="5"/>
  <c r="E62" i="7" s="1"/>
  <c r="F413" i="2"/>
  <c r="F414" i="2" s="1"/>
  <c r="C64" i="7"/>
  <c r="C63" i="7"/>
  <c r="C62" i="7"/>
  <c r="C61" i="7"/>
  <c r="B64" i="7"/>
  <c r="B62" i="7"/>
  <c r="B63" i="7"/>
  <c r="B61" i="7"/>
  <c r="E414" i="2"/>
  <c r="D414" i="2"/>
  <c r="C414" i="2"/>
  <c r="X84" i="2"/>
  <c r="X83" i="2"/>
  <c r="X82" i="2"/>
  <c r="X81" i="2"/>
  <c r="X80" i="2"/>
  <c r="X79" i="2"/>
  <c r="X78" i="2"/>
  <c r="U80" i="2"/>
  <c r="U81" i="2"/>
  <c r="U82" i="2"/>
  <c r="U78" i="2"/>
  <c r="U79" i="2"/>
  <c r="F231" i="7"/>
  <c r="K259" i="7"/>
  <c r="B231" i="7"/>
  <c r="K231" i="7" s="1"/>
  <c r="B20" i="5" s="1"/>
  <c r="I1" i="9"/>
  <c r="G1" i="8" s="1"/>
  <c r="B342" i="7"/>
  <c r="B198" i="7"/>
  <c r="C198" i="7"/>
  <c r="B199" i="7"/>
  <c r="C199" i="7"/>
  <c r="B200" i="7"/>
  <c r="C200" i="7"/>
  <c r="C201" i="7"/>
  <c r="D199" i="7"/>
  <c r="D200" i="7"/>
  <c r="D201" i="7"/>
  <c r="D198" i="7"/>
  <c r="D197" i="7"/>
  <c r="H240" i="7"/>
  <c r="H241" i="7"/>
  <c r="H239" i="7"/>
  <c r="AM64" i="5"/>
  <c r="F201" i="7" s="1"/>
  <c r="G201" i="7" s="1"/>
  <c r="AM63" i="5"/>
  <c r="F200" i="7" s="1"/>
  <c r="AM62" i="5"/>
  <c r="F199" i="7" s="1"/>
  <c r="H242" i="7"/>
  <c r="AM193" i="2"/>
  <c r="AK193" i="2"/>
  <c r="AI193" i="2"/>
  <c r="AG193" i="2"/>
  <c r="AM192" i="2"/>
  <c r="AK192" i="2"/>
  <c r="AI192" i="2"/>
  <c r="AG192" i="2"/>
  <c r="AM191" i="2"/>
  <c r="AK191" i="2"/>
  <c r="AI191" i="2"/>
  <c r="AG191" i="2"/>
  <c r="AD193" i="2"/>
  <c r="AB193" i="2"/>
  <c r="Z193" i="2"/>
  <c r="X193" i="2"/>
  <c r="AD192" i="2"/>
  <c r="AB192" i="2"/>
  <c r="Z192" i="2"/>
  <c r="X192" i="2"/>
  <c r="AD191" i="2"/>
  <c r="AB191" i="2"/>
  <c r="Z191" i="2"/>
  <c r="X191" i="2"/>
  <c r="B201" i="7"/>
  <c r="H79" i="2"/>
  <c r="I79" i="2"/>
  <c r="J79" i="2"/>
  <c r="AN79" i="2"/>
  <c r="AN73" i="2" s="1"/>
  <c r="P79" i="2"/>
  <c r="H143" i="2"/>
  <c r="AB202" i="2"/>
  <c r="AA202" i="2" s="1"/>
  <c r="AB201" i="2"/>
  <c r="AA201" i="2" s="1"/>
  <c r="AM203" i="2"/>
  <c r="AO203" i="2" s="1"/>
  <c r="AM201" i="2"/>
  <c r="AO201" i="2" s="1"/>
  <c r="AB207" i="2"/>
  <c r="AA207" i="2" s="1"/>
  <c r="B58" i="6"/>
  <c r="K58" i="6" s="1"/>
  <c r="AO46" i="6"/>
  <c r="AO45" i="6"/>
  <c r="AL46" i="6"/>
  <c r="AL45" i="6"/>
  <c r="AK46" i="6"/>
  <c r="AK45" i="6"/>
  <c r="AK44" i="6"/>
  <c r="AK43" i="6"/>
  <c r="K70" i="7"/>
  <c r="AU293" i="2"/>
  <c r="AV293" i="2" s="1"/>
  <c r="B58" i="7"/>
  <c r="K58" i="7" s="1"/>
  <c r="C131" i="7"/>
  <c r="E96" i="7"/>
  <c r="E95" i="7"/>
  <c r="E94" i="7"/>
  <c r="E92" i="7"/>
  <c r="E91" i="7"/>
  <c r="E90" i="7"/>
  <c r="E89" i="7"/>
  <c r="E88" i="7"/>
  <c r="E259" i="7"/>
  <c r="E128" i="7"/>
  <c r="E127" i="7"/>
  <c r="E123" i="7"/>
  <c r="E122" i="7"/>
  <c r="C191" i="2"/>
  <c r="AP73" i="2"/>
  <c r="AO73" i="2"/>
  <c r="E223" i="7"/>
  <c r="B137" i="1"/>
  <c r="E28" i="4"/>
  <c r="W36" i="4"/>
  <c r="BT46" i="7"/>
  <c r="BS46" i="7"/>
  <c r="BR46" i="7"/>
  <c r="BQ46" i="7"/>
  <c r="BP46" i="7"/>
  <c r="BO46" i="7"/>
  <c r="BN46" i="7"/>
  <c r="BM46" i="7"/>
  <c r="BL46" i="7"/>
  <c r="BK46" i="7"/>
  <c r="BJ46" i="7"/>
  <c r="BI46" i="7"/>
  <c r="BH46" i="7"/>
  <c r="BG46" i="7"/>
  <c r="BF46" i="7"/>
  <c r="BE46" i="7"/>
  <c r="BD46" i="7"/>
  <c r="BC46" i="7"/>
  <c r="BB46" i="7"/>
  <c r="BA46" i="7"/>
  <c r="AZ46" i="7"/>
  <c r="AY46" i="7"/>
  <c r="AX46" i="7"/>
  <c r="AW46" i="7"/>
  <c r="AV46" i="7"/>
  <c r="AU46" i="7"/>
  <c r="AT46" i="7"/>
  <c r="AS46" i="7"/>
  <c r="AR46" i="7"/>
  <c r="AQ46" i="7"/>
  <c r="AP46" i="7"/>
  <c r="AO46" i="7"/>
  <c r="AN46" i="7"/>
  <c r="AM46" i="7"/>
  <c r="AL46" i="7"/>
  <c r="AK46" i="7"/>
  <c r="AJ46" i="7"/>
  <c r="AI46" i="7"/>
  <c r="AH46" i="7"/>
  <c r="AG46" i="7"/>
  <c r="AF46" i="7"/>
  <c r="AE46" i="7"/>
  <c r="AD46" i="7"/>
  <c r="AC46" i="7"/>
  <c r="AB46" i="7"/>
  <c r="AA46" i="7"/>
  <c r="Z46" i="7"/>
  <c r="Y46" i="7"/>
  <c r="X46" i="7"/>
  <c r="W46" i="7"/>
  <c r="V46" i="7"/>
  <c r="U46" i="7"/>
  <c r="T46" i="7"/>
  <c r="S46" i="7"/>
  <c r="R46" i="7"/>
  <c r="Q46" i="7"/>
  <c r="P46" i="7"/>
  <c r="O46" i="7"/>
  <c r="N46" i="7"/>
  <c r="M46" i="7"/>
  <c r="L46" i="7"/>
  <c r="K46" i="7"/>
  <c r="H53" i="7"/>
  <c r="AD53" i="7" s="1"/>
  <c r="B338" i="2"/>
  <c r="B191" i="7"/>
  <c r="B51" i="7" s="1"/>
  <c r="K51" i="7" s="1"/>
  <c r="B190" i="7"/>
  <c r="B50" i="7" s="1"/>
  <c r="K50" i="7" s="1"/>
  <c r="C191" i="7"/>
  <c r="C190" i="7"/>
  <c r="J102" i="2"/>
  <c r="J103" i="2"/>
  <c r="J104" i="2"/>
  <c r="J105" i="2"/>
  <c r="J106" i="2"/>
  <c r="J107" i="2"/>
  <c r="J108" i="2"/>
  <c r="J109" i="2"/>
  <c r="J110" i="2"/>
  <c r="J111" i="2"/>
  <c r="J112" i="2"/>
  <c r="J113" i="2"/>
  <c r="J81" i="2"/>
  <c r="J82" i="2"/>
  <c r="J83" i="2"/>
  <c r="J84" i="2"/>
  <c r="J85" i="2"/>
  <c r="J86" i="2"/>
  <c r="J87" i="2"/>
  <c r="J88" i="2"/>
  <c r="J89" i="2"/>
  <c r="J90" i="2"/>
  <c r="J91" i="2"/>
  <c r="J92" i="2"/>
  <c r="J93" i="2"/>
  <c r="J94" i="2"/>
  <c r="J95" i="2"/>
  <c r="J96" i="2"/>
  <c r="J97" i="2"/>
  <c r="J98" i="2"/>
  <c r="J99" i="2"/>
  <c r="J100" i="2"/>
  <c r="J101" i="2"/>
  <c r="J80" i="2"/>
  <c r="B337" i="2"/>
  <c r="E235" i="7"/>
  <c r="BK34" i="6"/>
  <c r="BJ34" i="6"/>
  <c r="BI34" i="6"/>
  <c r="BH34" i="6"/>
  <c r="BG34" i="6"/>
  <c r="BF34" i="6"/>
  <c r="BE34" i="6"/>
  <c r="BD34" i="6"/>
  <c r="BC34" i="6"/>
  <c r="BB34" i="6"/>
  <c r="BA34" i="6"/>
  <c r="AZ34" i="6"/>
  <c r="AY34" i="6"/>
  <c r="G142" i="2"/>
  <c r="H142" i="2"/>
  <c r="I142" i="2"/>
  <c r="G144" i="2"/>
  <c r="H144" i="2"/>
  <c r="I144" i="2"/>
  <c r="G145" i="2"/>
  <c r="H145" i="2"/>
  <c r="I145" i="2"/>
  <c r="G146" i="2"/>
  <c r="H146" i="2"/>
  <c r="I146" i="2"/>
  <c r="G147" i="2"/>
  <c r="H147" i="2"/>
  <c r="I147" i="2"/>
  <c r="G148" i="2"/>
  <c r="H148" i="2"/>
  <c r="I148" i="2"/>
  <c r="G149" i="2"/>
  <c r="H149" i="2"/>
  <c r="I149" i="2"/>
  <c r="G150" i="2"/>
  <c r="H150" i="2"/>
  <c r="I150" i="2"/>
  <c r="G151" i="2"/>
  <c r="H151" i="2"/>
  <c r="I151" i="2"/>
  <c r="G152" i="2"/>
  <c r="H152" i="2"/>
  <c r="I152" i="2"/>
  <c r="G153" i="2"/>
  <c r="H153" i="2"/>
  <c r="I153" i="2"/>
  <c r="G154" i="2"/>
  <c r="H154" i="2"/>
  <c r="I154" i="2"/>
  <c r="I143" i="2"/>
  <c r="G143" i="2"/>
  <c r="F78" i="2"/>
  <c r="I78" i="2" s="1"/>
  <c r="F73" i="2" s="1"/>
  <c r="AD73" i="2" s="1"/>
  <c r="B101" i="1"/>
  <c r="N4" i="1"/>
  <c r="K289" i="2"/>
  <c r="D69" i="5"/>
  <c r="G69" i="5"/>
  <c r="D349" i="2"/>
  <c r="AH56" i="4"/>
  <c r="R56" i="4"/>
  <c r="B185" i="7"/>
  <c r="V60" i="5"/>
  <c r="C231" i="7" s="1"/>
  <c r="T36" i="4"/>
  <c r="C402" i="2"/>
  <c r="C401" i="2"/>
  <c r="C400" i="2"/>
  <c r="C399" i="2"/>
  <c r="C398" i="2"/>
  <c r="C397" i="2"/>
  <c r="C396" i="2"/>
  <c r="D395" i="2"/>
  <c r="C395" i="2"/>
  <c r="C394" i="2"/>
  <c r="K393" i="2"/>
  <c r="C393" i="2"/>
  <c r="C383" i="2"/>
  <c r="J382" i="2"/>
  <c r="C382" i="2"/>
  <c r="I368" i="2"/>
  <c r="C368" i="2"/>
  <c r="C362" i="2"/>
  <c r="H361" i="2"/>
  <c r="C361" i="2"/>
  <c r="G353" i="2"/>
  <c r="C353" i="2"/>
  <c r="F341" i="2"/>
  <c r="E341" i="2"/>
  <c r="C341" i="2"/>
  <c r="F336" i="2"/>
  <c r="D336" i="2"/>
  <c r="C336" i="2"/>
  <c r="E329" i="2"/>
  <c r="D325" i="2"/>
  <c r="C325" i="2"/>
  <c r="C317" i="2"/>
  <c r="K308" i="2"/>
  <c r="J308" i="2"/>
  <c r="I308" i="2"/>
  <c r="H308" i="2"/>
  <c r="G308" i="2"/>
  <c r="F308" i="2"/>
  <c r="E308" i="2"/>
  <c r="D308" i="2"/>
  <c r="C308" i="2"/>
  <c r="G274" i="2"/>
  <c r="E270" i="2"/>
  <c r="U265" i="2"/>
  <c r="S265" i="2"/>
  <c r="U264" i="2"/>
  <c r="T264" i="2"/>
  <c r="S264" i="2"/>
  <c r="U263" i="2"/>
  <c r="T263" i="2"/>
  <c r="S263" i="2"/>
  <c r="U262" i="2"/>
  <c r="T262" i="2"/>
  <c r="S262" i="2"/>
  <c r="U261" i="2"/>
  <c r="T261" i="2"/>
  <c r="S261" i="2"/>
  <c r="U260" i="2"/>
  <c r="T260" i="2"/>
  <c r="S260" i="2"/>
  <c r="U259" i="2"/>
  <c r="T259" i="2"/>
  <c r="S259" i="2"/>
  <c r="S254" i="2"/>
  <c r="O254" i="2"/>
  <c r="P254" i="2" s="1"/>
  <c r="Q254" i="2" s="1"/>
  <c r="S253" i="2"/>
  <c r="O253" i="2"/>
  <c r="P253" i="2" s="1"/>
  <c r="Q253" i="2" s="1"/>
  <c r="D253" i="2"/>
  <c r="B253" i="2"/>
  <c r="O252" i="2"/>
  <c r="P252" i="2" s="1"/>
  <c r="Q252" i="2" s="1"/>
  <c r="I252" i="2"/>
  <c r="G252" i="2"/>
  <c r="O251" i="2"/>
  <c r="P251" i="2" s="1"/>
  <c r="Q251" i="2" s="1"/>
  <c r="R251" i="2" s="1"/>
  <c r="S251" i="2" s="1"/>
  <c r="O250" i="2"/>
  <c r="P250" i="2" s="1"/>
  <c r="Q250" i="2" s="1"/>
  <c r="R250" i="2" s="1"/>
  <c r="S250" i="2" s="1"/>
  <c r="C250" i="2"/>
  <c r="O249" i="2"/>
  <c r="P249" i="2" s="1"/>
  <c r="Q249" i="2" s="1"/>
  <c r="R249" i="2" s="1"/>
  <c r="S249" i="2" s="1"/>
  <c r="D248" i="2"/>
  <c r="D250" i="2" s="1"/>
  <c r="B248" i="2"/>
  <c r="G246" i="2"/>
  <c r="B227" i="2"/>
  <c r="C227" i="2" s="1"/>
  <c r="D227" i="2" s="1"/>
  <c r="E227" i="2" s="1"/>
  <c r="F227" i="2" s="1"/>
  <c r="G227" i="2" s="1"/>
  <c r="H227" i="2" s="1"/>
  <c r="I227" i="2" s="1"/>
  <c r="J227" i="2" s="1"/>
  <c r="K227" i="2" s="1"/>
  <c r="L227" i="2" s="1"/>
  <c r="M227" i="2" s="1"/>
  <c r="N227" i="2" s="1"/>
  <c r="O227" i="2" s="1"/>
  <c r="P227" i="2" s="1"/>
  <c r="Q227" i="2" s="1"/>
  <c r="R227" i="2" s="1"/>
  <c r="S227" i="2" s="1"/>
  <c r="T227" i="2" s="1"/>
  <c r="U227" i="2" s="1"/>
  <c r="V227" i="2" s="1"/>
  <c r="W227" i="2" s="1"/>
  <c r="O217" i="2"/>
  <c r="N217" i="2"/>
  <c r="AN213" i="2"/>
  <c r="AP213" i="2" s="1"/>
  <c r="AM213" i="2"/>
  <c r="AO213" i="2" s="1"/>
  <c r="AB213" i="2"/>
  <c r="AA213" i="2"/>
  <c r="Z213" i="2"/>
  <c r="Y213" i="2"/>
  <c r="H213" i="2"/>
  <c r="F203" i="2" s="1"/>
  <c r="E204" i="2" s="1"/>
  <c r="N204" i="2" s="1"/>
  <c r="O203" i="2" s="1"/>
  <c r="AB212" i="2"/>
  <c r="AA212" i="2" s="1"/>
  <c r="Z212" i="2"/>
  <c r="Y212" i="2" s="1"/>
  <c r="F212" i="2"/>
  <c r="AB211" i="2"/>
  <c r="Z211" i="2"/>
  <c r="Y211" i="2" s="1"/>
  <c r="AC210" i="2"/>
  <c r="AB210" i="2"/>
  <c r="Z210" i="2"/>
  <c r="Y210" i="2" s="1"/>
  <c r="A210" i="2"/>
  <c r="B210" i="2" s="1"/>
  <c r="AN209" i="2"/>
  <c r="AP209" i="2" s="1"/>
  <c r="AM209" i="2"/>
  <c r="AO209" i="2" s="1"/>
  <c r="AB209" i="2"/>
  <c r="Z209" i="2"/>
  <c r="Y209" i="2" s="1"/>
  <c r="A209" i="2"/>
  <c r="AN208" i="2"/>
  <c r="AP208" i="2" s="1"/>
  <c r="AM208" i="2"/>
  <c r="AO208" i="2" s="1"/>
  <c r="AB208" i="2"/>
  <c r="AA208" i="2" s="1"/>
  <c r="Z208" i="2"/>
  <c r="A208" i="2"/>
  <c r="Z207" i="2"/>
  <c r="Y207" i="2" s="1"/>
  <c r="A207" i="2"/>
  <c r="AB206" i="2"/>
  <c r="AA206" i="2" s="1"/>
  <c r="Z206" i="2"/>
  <c r="Y206" i="2" s="1"/>
  <c r="A206" i="2"/>
  <c r="AC205" i="2"/>
  <c r="AB205" i="2"/>
  <c r="Z205" i="2"/>
  <c r="Y205" i="2" s="1"/>
  <c r="A205" i="2"/>
  <c r="AN204" i="2"/>
  <c r="AP204" i="2" s="1"/>
  <c r="AM204" i="2"/>
  <c r="AO204" i="2" s="1"/>
  <c r="AB204" i="2"/>
  <c r="AA204" i="2" s="1"/>
  <c r="Z204" i="2"/>
  <c r="Y204" i="2" s="1"/>
  <c r="A204" i="2"/>
  <c r="AN203" i="2"/>
  <c r="AP203" i="2" s="1"/>
  <c r="AB203" i="2"/>
  <c r="AA203" i="2" s="1"/>
  <c r="Z203" i="2"/>
  <c r="Y203" i="2" s="1"/>
  <c r="A203" i="2"/>
  <c r="AC202" i="2"/>
  <c r="Z202" i="2"/>
  <c r="Y202" i="2" s="1"/>
  <c r="A202" i="2"/>
  <c r="AN201" i="2"/>
  <c r="AP201" i="2" s="1"/>
  <c r="Z201" i="2"/>
  <c r="Y201" i="2" s="1"/>
  <c r="I193" i="2"/>
  <c r="G193" i="2"/>
  <c r="E193" i="2"/>
  <c r="C193" i="2"/>
  <c r="I192" i="2"/>
  <c r="G192" i="2"/>
  <c r="E192" i="2"/>
  <c r="C192" i="2"/>
  <c r="I191" i="2"/>
  <c r="G191" i="2"/>
  <c r="E191" i="2"/>
  <c r="I178" i="2"/>
  <c r="D162" i="2"/>
  <c r="I113" i="2"/>
  <c r="H113" i="2"/>
  <c r="I112" i="2"/>
  <c r="H112" i="2"/>
  <c r="I111" i="2"/>
  <c r="H111" i="2"/>
  <c r="I110" i="2"/>
  <c r="H110" i="2"/>
  <c r="I109" i="2"/>
  <c r="H109" i="2"/>
  <c r="I108" i="2"/>
  <c r="H108" i="2"/>
  <c r="I107" i="2"/>
  <c r="H107" i="2"/>
  <c r="I106" i="2"/>
  <c r="H106" i="2"/>
  <c r="I105" i="2"/>
  <c r="H105" i="2"/>
  <c r="I104" i="2"/>
  <c r="H104" i="2"/>
  <c r="I103" i="2"/>
  <c r="H103" i="2"/>
  <c r="I102" i="2"/>
  <c r="H102" i="2"/>
  <c r="I101" i="2"/>
  <c r="H101" i="2"/>
  <c r="I100" i="2"/>
  <c r="H100" i="2"/>
  <c r="I99" i="2"/>
  <c r="H99" i="2"/>
  <c r="I98" i="2"/>
  <c r="H98" i="2"/>
  <c r="I97" i="2"/>
  <c r="H97" i="2"/>
  <c r="I96" i="2"/>
  <c r="H96" i="2"/>
  <c r="I95" i="2"/>
  <c r="H95" i="2"/>
  <c r="I94" i="2"/>
  <c r="H94" i="2"/>
  <c r="U93" i="2"/>
  <c r="I93" i="2"/>
  <c r="H93" i="2"/>
  <c r="U92" i="2"/>
  <c r="P92" i="2"/>
  <c r="I92" i="2"/>
  <c r="H92" i="2"/>
  <c r="U91" i="2"/>
  <c r="P91" i="2"/>
  <c r="I91" i="2"/>
  <c r="H91" i="2"/>
  <c r="U90" i="2"/>
  <c r="P90" i="2"/>
  <c r="I90" i="2"/>
  <c r="H90" i="2"/>
  <c r="AN89" i="2"/>
  <c r="U89" i="2"/>
  <c r="P89" i="2"/>
  <c r="I89" i="2"/>
  <c r="H89" i="2"/>
  <c r="AN88" i="2"/>
  <c r="U88" i="2"/>
  <c r="P88" i="2"/>
  <c r="I88" i="2"/>
  <c r="H88" i="2"/>
  <c r="AN87" i="2"/>
  <c r="U87" i="2"/>
  <c r="P87" i="2"/>
  <c r="I87" i="2"/>
  <c r="H87" i="2"/>
  <c r="AN86" i="2"/>
  <c r="U86" i="2"/>
  <c r="P86" i="2"/>
  <c r="I86" i="2"/>
  <c r="H86" i="2"/>
  <c r="AN85" i="2"/>
  <c r="U85" i="2"/>
  <c r="P85" i="2"/>
  <c r="I85" i="2"/>
  <c r="H85" i="2"/>
  <c r="AN84" i="2"/>
  <c r="U84" i="2"/>
  <c r="P84" i="2"/>
  <c r="I84" i="2"/>
  <c r="H84" i="2"/>
  <c r="AN83" i="2"/>
  <c r="U83" i="2"/>
  <c r="P83" i="2"/>
  <c r="I83" i="2"/>
  <c r="H83" i="2"/>
  <c r="AN82" i="2"/>
  <c r="P82" i="2"/>
  <c r="I82" i="2"/>
  <c r="H82" i="2"/>
  <c r="AN81" i="2"/>
  <c r="P81" i="2"/>
  <c r="I81" i="2"/>
  <c r="H81" i="2"/>
  <c r="AN80" i="2"/>
  <c r="P80" i="2"/>
  <c r="I80" i="2"/>
  <c r="H80" i="2"/>
  <c r="G40" i="2"/>
  <c r="G39" i="2"/>
  <c r="G38" i="2"/>
  <c r="H35" i="2"/>
  <c r="I35" i="2" s="1"/>
  <c r="I40" i="2" s="1"/>
  <c r="I45" i="2" s="1"/>
  <c r="H34" i="2"/>
  <c r="I34" i="2" s="1"/>
  <c r="I39" i="2" s="1"/>
  <c r="I44" i="2" s="1"/>
  <c r="H33" i="2"/>
  <c r="I33" i="2" s="1"/>
  <c r="I38" i="2" s="1"/>
  <c r="S11" i="2"/>
  <c r="C10" i="2"/>
  <c r="A10" i="2"/>
  <c r="H9" i="2"/>
  <c r="C9" i="2"/>
  <c r="D9" i="2" s="1"/>
  <c r="A9" i="2"/>
  <c r="H8" i="2"/>
  <c r="C8" i="2"/>
  <c r="D8" i="2" s="1"/>
  <c r="A8" i="2"/>
  <c r="H7" i="2"/>
  <c r="C7" i="2"/>
  <c r="D7" i="2" s="1"/>
  <c r="A7" i="2"/>
  <c r="Q6" i="2"/>
  <c r="P6" i="2"/>
  <c r="H6" i="2"/>
  <c r="I7" i="2" s="1"/>
  <c r="C6" i="2"/>
  <c r="D6" i="2" s="1"/>
  <c r="Q5" i="2"/>
  <c r="P5" i="2"/>
  <c r="I267" i="7"/>
  <c r="H267" i="7"/>
  <c r="G267" i="7"/>
  <c r="F267" i="7"/>
  <c r="E267" i="7"/>
  <c r="D267" i="7"/>
  <c r="C267" i="7"/>
  <c r="B267" i="7"/>
  <c r="A267" i="7"/>
  <c r="H266" i="7"/>
  <c r="G266" i="7"/>
  <c r="F255" i="7"/>
  <c r="B255" i="7"/>
  <c r="K255" i="7" s="1"/>
  <c r="B40" i="5" s="1"/>
  <c r="A255" i="7"/>
  <c r="F254" i="7"/>
  <c r="B254" i="7"/>
  <c r="K254" i="7" s="1"/>
  <c r="B39" i="5" s="1"/>
  <c r="A254" i="7"/>
  <c r="F253" i="7"/>
  <c r="B253" i="7"/>
  <c r="A253" i="7"/>
  <c r="F250" i="7"/>
  <c r="B250" i="7"/>
  <c r="K250" i="7" s="1"/>
  <c r="B35" i="5" s="1"/>
  <c r="A250" i="7"/>
  <c r="F249" i="7"/>
  <c r="B249" i="7"/>
  <c r="K249" i="7" s="1"/>
  <c r="B34" i="5" s="1"/>
  <c r="A249" i="7"/>
  <c r="F248" i="7"/>
  <c r="B248" i="7"/>
  <c r="A248" i="7"/>
  <c r="F242" i="7"/>
  <c r="B103" i="7" s="1"/>
  <c r="C242" i="7"/>
  <c r="B242" i="7"/>
  <c r="A242" i="7"/>
  <c r="A103" i="7" s="1"/>
  <c r="F241" i="7"/>
  <c r="B102" i="7" s="1"/>
  <c r="C241" i="7"/>
  <c r="B241" i="7"/>
  <c r="A241" i="7"/>
  <c r="A200" i="7" s="1"/>
  <c r="F240" i="7"/>
  <c r="B101" i="7" s="1"/>
  <c r="C240" i="7"/>
  <c r="B240" i="7"/>
  <c r="A240" i="7"/>
  <c r="A101" i="7" s="1"/>
  <c r="F239" i="7"/>
  <c r="B100" i="7" s="1"/>
  <c r="C239" i="7"/>
  <c r="B239" i="7"/>
  <c r="A239" i="7"/>
  <c r="A100" i="7" s="1"/>
  <c r="H238" i="7"/>
  <c r="G238" i="7"/>
  <c r="F238" i="7"/>
  <c r="B99" i="7" s="1"/>
  <c r="C238" i="7"/>
  <c r="A238" i="7"/>
  <c r="A99" i="7" s="1"/>
  <c r="C235" i="7"/>
  <c r="B235" i="7"/>
  <c r="A235" i="7"/>
  <c r="C234" i="7"/>
  <c r="B234" i="7"/>
  <c r="A234" i="7"/>
  <c r="C233" i="7"/>
  <c r="B233" i="7"/>
  <c r="A233" i="7"/>
  <c r="C232" i="7"/>
  <c r="B232" i="7"/>
  <c r="A232" i="7"/>
  <c r="A231" i="7"/>
  <c r="A230" i="7"/>
  <c r="E224" i="7"/>
  <c r="C224" i="7"/>
  <c r="B224" i="7"/>
  <c r="K224" i="7" s="1"/>
  <c r="B10" i="5" s="1"/>
  <c r="C223" i="7"/>
  <c r="B223" i="7"/>
  <c r="K223" i="7" s="1"/>
  <c r="B9" i="5" s="1"/>
  <c r="A222" i="7"/>
  <c r="E220" i="7"/>
  <c r="B220" i="7"/>
  <c r="A220" i="7"/>
  <c r="A85" i="7" s="1"/>
  <c r="E219" i="7"/>
  <c r="B219" i="7"/>
  <c r="A219" i="7"/>
  <c r="A84" i="7" s="1"/>
  <c r="E218" i="7"/>
  <c r="B218" i="7"/>
  <c r="A218" i="7"/>
  <c r="A83" i="7" s="1"/>
  <c r="E217" i="7"/>
  <c r="B217" i="7"/>
  <c r="A217" i="7"/>
  <c r="A82" i="7" s="1"/>
  <c r="E216" i="7"/>
  <c r="B216" i="7"/>
  <c r="A216" i="7"/>
  <c r="A81" i="7" s="1"/>
  <c r="A215" i="7"/>
  <c r="A80" i="7" s="1"/>
  <c r="B183" i="7"/>
  <c r="B182" i="7"/>
  <c r="B181" i="7"/>
  <c r="B180" i="7"/>
  <c r="F169" i="7"/>
  <c r="F291" i="7" s="1"/>
  <c r="B169" i="7"/>
  <c r="B291" i="7" s="1"/>
  <c r="K291" i="7" s="1"/>
  <c r="L291" i="7" s="1"/>
  <c r="A169" i="7"/>
  <c r="A291" i="7" s="1"/>
  <c r="F168" i="7"/>
  <c r="F290" i="7" s="1"/>
  <c r="B168" i="7"/>
  <c r="B290" i="7" s="1"/>
  <c r="K290" i="7" s="1"/>
  <c r="A168" i="7"/>
  <c r="A290" i="7" s="1"/>
  <c r="F167" i="7"/>
  <c r="F289" i="7" s="1"/>
  <c r="B167" i="7"/>
  <c r="B289" i="7" s="1"/>
  <c r="K289" i="7" s="1"/>
  <c r="A167" i="7"/>
  <c r="A289" i="7" s="1"/>
  <c r="F166" i="7"/>
  <c r="F288" i="7" s="1"/>
  <c r="B166" i="7"/>
  <c r="B288" i="7" s="1"/>
  <c r="K288" i="7" s="1"/>
  <c r="A166" i="7"/>
  <c r="A288" i="7" s="1"/>
  <c r="F165" i="7"/>
  <c r="F287" i="7" s="1"/>
  <c r="B165" i="7"/>
  <c r="B287" i="7" s="1"/>
  <c r="K287" i="7" s="1"/>
  <c r="A165" i="7"/>
  <c r="A287" i="7" s="1"/>
  <c r="A164" i="7"/>
  <c r="A286" i="7" s="1"/>
  <c r="F163" i="7"/>
  <c r="F285" i="7" s="1"/>
  <c r="B163" i="7"/>
  <c r="B285" i="7" s="1"/>
  <c r="K285" i="7" s="1"/>
  <c r="L285" i="7" s="1"/>
  <c r="A163" i="7"/>
  <c r="A285" i="7" s="1"/>
  <c r="F162" i="7"/>
  <c r="F284" i="7" s="1"/>
  <c r="B162" i="7"/>
  <c r="B284" i="7" s="1"/>
  <c r="K284" i="7" s="1"/>
  <c r="A162" i="7"/>
  <c r="A284" i="7" s="1"/>
  <c r="F161" i="7"/>
  <c r="F283" i="7" s="1"/>
  <c r="B161" i="7"/>
  <c r="I161" i="7" s="1"/>
  <c r="I283" i="7" s="1"/>
  <c r="A161" i="7"/>
  <c r="A283" i="7" s="1"/>
  <c r="F160" i="7"/>
  <c r="F282" i="7" s="1"/>
  <c r="B160" i="7"/>
  <c r="B282" i="7" s="1"/>
  <c r="K282" i="7" s="1"/>
  <c r="B21" i="6" s="1"/>
  <c r="A160" i="7"/>
  <c r="A282" i="7" s="1"/>
  <c r="F159" i="7"/>
  <c r="F281" i="7" s="1"/>
  <c r="B159" i="7"/>
  <c r="B281" i="7" s="1"/>
  <c r="K281" i="7" s="1"/>
  <c r="A159" i="7"/>
  <c r="A281" i="7" s="1"/>
  <c r="A158" i="7"/>
  <c r="A280" i="7" s="1"/>
  <c r="F157" i="7"/>
  <c r="F279" i="7" s="1"/>
  <c r="B157" i="7"/>
  <c r="B279" i="7" s="1"/>
  <c r="F156" i="7"/>
  <c r="F278" i="7" s="1"/>
  <c r="B156" i="7"/>
  <c r="I156" i="7" s="1"/>
  <c r="I278" i="7" s="1"/>
  <c r="F155" i="7"/>
  <c r="F277" i="7" s="1"/>
  <c r="B155" i="7"/>
  <c r="B277" i="7" s="1"/>
  <c r="F154" i="7"/>
  <c r="F276" i="7" s="1"/>
  <c r="B154" i="7"/>
  <c r="I154" i="7" s="1"/>
  <c r="I276" i="7" s="1"/>
  <c r="A152" i="7"/>
  <c r="A274" i="7" s="1"/>
  <c r="F151" i="7"/>
  <c r="F273" i="7" s="1"/>
  <c r="A151" i="7"/>
  <c r="A273" i="7" s="1"/>
  <c r="F150" i="7"/>
  <c r="F272" i="7" s="1"/>
  <c r="A150" i="7"/>
  <c r="A272" i="7" s="1"/>
  <c r="F149" i="7"/>
  <c r="F271" i="7" s="1"/>
  <c r="A149" i="7"/>
  <c r="A271" i="7" s="1"/>
  <c r="F148" i="7"/>
  <c r="F270" i="7" s="1"/>
  <c r="B148" i="7"/>
  <c r="B270" i="7" s="1"/>
  <c r="K270" i="7" s="1"/>
  <c r="F147" i="7"/>
  <c r="F269" i="7" s="1"/>
  <c r="B147" i="7"/>
  <c r="B269" i="7" s="1"/>
  <c r="K269" i="7" s="1"/>
  <c r="A146" i="7"/>
  <c r="A268" i="7" s="1"/>
  <c r="B113" i="7"/>
  <c r="A113" i="7"/>
  <c r="B112" i="7"/>
  <c r="A112" i="7"/>
  <c r="B111" i="7"/>
  <c r="A111" i="7"/>
  <c r="B108" i="7"/>
  <c r="A108" i="7"/>
  <c r="B107" i="7"/>
  <c r="A107" i="7"/>
  <c r="B106" i="7"/>
  <c r="A106" i="7"/>
  <c r="A98" i="7"/>
  <c r="C96" i="7"/>
  <c r="A96" i="7"/>
  <c r="C95" i="7"/>
  <c r="A95" i="7"/>
  <c r="C94" i="7"/>
  <c r="A94" i="7"/>
  <c r="A92" i="7"/>
  <c r="A91" i="7"/>
  <c r="A90" i="7"/>
  <c r="A89" i="7"/>
  <c r="A88" i="7"/>
  <c r="B77" i="7"/>
  <c r="B76" i="7"/>
  <c r="E74" i="7"/>
  <c r="B74" i="7"/>
  <c r="E73" i="7"/>
  <c r="B73" i="7"/>
  <c r="D37" i="7"/>
  <c r="A36" i="7"/>
  <c r="A35" i="7"/>
  <c r="C34" i="7"/>
  <c r="B34" i="7"/>
  <c r="A34" i="7"/>
  <c r="A32" i="7"/>
  <c r="A31" i="7"/>
  <c r="A30" i="7"/>
  <c r="A29" i="7"/>
  <c r="A28" i="7"/>
  <c r="A27" i="7"/>
  <c r="C26" i="7"/>
  <c r="B26" i="7"/>
  <c r="A26" i="7"/>
  <c r="A25" i="7"/>
  <c r="C24" i="7"/>
  <c r="B24" i="7"/>
  <c r="A24" i="7"/>
  <c r="C22" i="7"/>
  <c r="B22" i="7"/>
  <c r="C21" i="7"/>
  <c r="B21" i="7"/>
  <c r="C20" i="7"/>
  <c r="A174" i="7" s="1"/>
  <c r="B20" i="7"/>
  <c r="A182" i="7" s="1"/>
  <c r="B16" i="7"/>
  <c r="H14" i="7" s="1"/>
  <c r="E142" i="7" s="1"/>
  <c r="E13" i="7"/>
  <c r="E12" i="7"/>
  <c r="E11" i="7"/>
  <c r="B5" i="7"/>
  <c r="C106" i="7" s="1"/>
  <c r="L4" i="7"/>
  <c r="M4" i="7" s="1"/>
  <c r="N4" i="7" s="1"/>
  <c r="O4" i="7" s="1"/>
  <c r="P4" i="7" s="1"/>
  <c r="Q4" i="7" s="1"/>
  <c r="R4" i="7" s="1"/>
  <c r="S4" i="7" s="1"/>
  <c r="T4" i="7" s="1"/>
  <c r="U4" i="7" s="1"/>
  <c r="V4" i="7" s="1"/>
  <c r="W4" i="7" s="1"/>
  <c r="X4" i="7" s="1"/>
  <c r="Y4" i="7" s="1"/>
  <c r="Z4" i="7" s="1"/>
  <c r="AA4" i="7" s="1"/>
  <c r="AB4" i="7" s="1"/>
  <c r="AC4" i="7" s="1"/>
  <c r="AD4" i="7" s="1"/>
  <c r="AE4" i="7" s="1"/>
  <c r="AF4" i="7" s="1"/>
  <c r="AG4" i="7" s="1"/>
  <c r="AH4" i="7" s="1"/>
  <c r="AI4" i="7" s="1"/>
  <c r="AJ4" i="7" s="1"/>
  <c r="AK4" i="7" s="1"/>
  <c r="AL4" i="7" s="1"/>
  <c r="AM4" i="7" s="1"/>
  <c r="AN4" i="7" s="1"/>
  <c r="AO4" i="7" s="1"/>
  <c r="AP4" i="7" s="1"/>
  <c r="AQ4" i="7" s="1"/>
  <c r="AR4" i="7" s="1"/>
  <c r="AS4" i="7" s="1"/>
  <c r="AT4" i="7" s="1"/>
  <c r="AU4" i="7" s="1"/>
  <c r="AV4" i="7" s="1"/>
  <c r="AW4" i="7" s="1"/>
  <c r="AX4" i="7" s="1"/>
  <c r="AY4" i="7" s="1"/>
  <c r="AZ4" i="7" s="1"/>
  <c r="BA4" i="7" s="1"/>
  <c r="BB4" i="7" s="1"/>
  <c r="BC4" i="7" s="1"/>
  <c r="BD4" i="7" s="1"/>
  <c r="BE4" i="7" s="1"/>
  <c r="BF4" i="7" s="1"/>
  <c r="BG4" i="7" s="1"/>
  <c r="BH4" i="7" s="1"/>
  <c r="BI4" i="7" s="1"/>
  <c r="BJ4" i="7" s="1"/>
  <c r="BK4" i="7" s="1"/>
  <c r="BL4" i="7" s="1"/>
  <c r="BM4" i="7" s="1"/>
  <c r="BN4" i="7" s="1"/>
  <c r="BO4" i="7" s="1"/>
  <c r="BP4" i="7" s="1"/>
  <c r="BQ4" i="7" s="1"/>
  <c r="BR4" i="7" s="1"/>
  <c r="BS4" i="7" s="1"/>
  <c r="BT4" i="7" s="1"/>
  <c r="D72" i="6"/>
  <c r="B72" i="6"/>
  <c r="K72" i="6" s="1"/>
  <c r="A72" i="6"/>
  <c r="D71" i="6"/>
  <c r="B71" i="6"/>
  <c r="K71" i="6" s="1"/>
  <c r="A71" i="6"/>
  <c r="D70" i="6"/>
  <c r="B70" i="6"/>
  <c r="K70" i="6" s="1"/>
  <c r="A70" i="6"/>
  <c r="D69" i="6"/>
  <c r="B69" i="6"/>
  <c r="A69" i="6"/>
  <c r="D68" i="6"/>
  <c r="B68" i="6"/>
  <c r="A68" i="6"/>
  <c r="D67" i="6"/>
  <c r="B67" i="6"/>
  <c r="K67" i="6" s="1"/>
  <c r="A67" i="6"/>
  <c r="D66" i="6"/>
  <c r="B66" i="6"/>
  <c r="K66" i="6" s="1"/>
  <c r="A66" i="6"/>
  <c r="D65" i="6"/>
  <c r="B65" i="6"/>
  <c r="K65" i="6" s="1"/>
  <c r="A65" i="6"/>
  <c r="D64" i="6"/>
  <c r="B64" i="6"/>
  <c r="K64" i="6" s="1"/>
  <c r="A64" i="6"/>
  <c r="D63" i="6"/>
  <c r="B63" i="6"/>
  <c r="K63" i="6" s="1"/>
  <c r="A63" i="6"/>
  <c r="D62" i="6"/>
  <c r="B62" i="6"/>
  <c r="K62" i="6" s="1"/>
  <c r="D61" i="6"/>
  <c r="B61" i="6"/>
  <c r="K61" i="6" s="1"/>
  <c r="D60" i="6"/>
  <c r="B60" i="6"/>
  <c r="K60" i="6" s="1"/>
  <c r="D59" i="6"/>
  <c r="B59" i="6"/>
  <c r="K59" i="6" s="1"/>
  <c r="D58" i="6"/>
  <c r="A58" i="6"/>
  <c r="D57" i="6"/>
  <c r="B57" i="6"/>
  <c r="B150" i="7" s="1"/>
  <c r="A57" i="6"/>
  <c r="D56" i="6"/>
  <c r="B56" i="6"/>
  <c r="B149" i="7" s="1"/>
  <c r="A56" i="6"/>
  <c r="D55" i="6"/>
  <c r="A55" i="6"/>
  <c r="D54" i="6"/>
  <c r="A54" i="6"/>
  <c r="B51" i="6"/>
  <c r="O53" i="6" s="1"/>
  <c r="P53" i="6" s="1"/>
  <c r="Q53" i="6" s="1"/>
  <c r="R53" i="6" s="1"/>
  <c r="S53" i="6" s="1"/>
  <c r="T53" i="6" s="1"/>
  <c r="U53" i="6" s="1"/>
  <c r="V53" i="6" s="1"/>
  <c r="W53" i="6" s="1"/>
  <c r="X53" i="6" s="1"/>
  <c r="Y53" i="6" s="1"/>
  <c r="Z53" i="6" s="1"/>
  <c r="AA53" i="6" s="1"/>
  <c r="AB53" i="6" s="1"/>
  <c r="AC53" i="6" s="1"/>
  <c r="AD53" i="6" s="1"/>
  <c r="AE53" i="6" s="1"/>
  <c r="AF53" i="6" s="1"/>
  <c r="AG53" i="6" s="1"/>
  <c r="AH53" i="6" s="1"/>
  <c r="AI53" i="6" s="1"/>
  <c r="AJ53" i="6" s="1"/>
  <c r="AK53" i="6" s="1"/>
  <c r="AL53" i="6" s="1"/>
  <c r="AM53" i="6" s="1"/>
  <c r="AN53" i="6" s="1"/>
  <c r="AO53" i="6" s="1"/>
  <c r="AP53" i="6" s="1"/>
  <c r="AQ53" i="6" s="1"/>
  <c r="AR53" i="6" s="1"/>
  <c r="AS53" i="6" s="1"/>
  <c r="AT53" i="6" s="1"/>
  <c r="AU53" i="6" s="1"/>
  <c r="AV53" i="6" s="1"/>
  <c r="AW53" i="6" s="1"/>
  <c r="AX53" i="6" s="1"/>
  <c r="AY53" i="6" s="1"/>
  <c r="AZ53" i="6" s="1"/>
  <c r="BA53" i="6" s="1"/>
  <c r="BB53" i="6" s="1"/>
  <c r="BC53" i="6" s="1"/>
  <c r="BD53" i="6" s="1"/>
  <c r="BE53" i="6" s="1"/>
  <c r="BF53" i="6" s="1"/>
  <c r="BG53" i="6" s="1"/>
  <c r="BH53" i="6" s="1"/>
  <c r="BI53" i="6" s="1"/>
  <c r="BJ53" i="6" s="1"/>
  <c r="BK53" i="6" s="1"/>
  <c r="J47" i="6"/>
  <c r="A18" i="6" s="1"/>
  <c r="J46" i="6"/>
  <c r="A156" i="7" s="1"/>
  <c r="A278" i="7" s="1"/>
  <c r="J45" i="6"/>
  <c r="A60" i="6" s="1"/>
  <c r="J44" i="6"/>
  <c r="A59" i="6" s="1"/>
  <c r="D44" i="6"/>
  <c r="N43" i="6"/>
  <c r="D77" i="6" s="1"/>
  <c r="L43" i="6"/>
  <c r="AL44" i="6" s="1"/>
  <c r="J43" i="6"/>
  <c r="A77" i="6" s="1"/>
  <c r="D43" i="6"/>
  <c r="B54" i="6" s="1"/>
  <c r="A30" i="6"/>
  <c r="A29" i="6"/>
  <c r="A28" i="6"/>
  <c r="A27" i="6"/>
  <c r="A26" i="6"/>
  <c r="A24" i="6"/>
  <c r="A23" i="6"/>
  <c r="A22" i="6"/>
  <c r="A21" i="6"/>
  <c r="A20" i="6"/>
  <c r="A13" i="6"/>
  <c r="A12" i="6"/>
  <c r="A11" i="6"/>
  <c r="A10" i="6"/>
  <c r="A9" i="6"/>
  <c r="B2" i="6"/>
  <c r="C2" i="6" s="1"/>
  <c r="D2" i="6" s="1"/>
  <c r="E2" i="6" s="1"/>
  <c r="F2" i="6" s="1"/>
  <c r="G2" i="6" s="1"/>
  <c r="H2" i="6" s="1"/>
  <c r="I2" i="6" s="1"/>
  <c r="J2" i="6" s="1"/>
  <c r="K2" i="6" s="1"/>
  <c r="L2" i="6" s="1"/>
  <c r="M2" i="6" s="1"/>
  <c r="N2" i="6" s="1"/>
  <c r="O2" i="6" s="1"/>
  <c r="P2" i="6" s="1"/>
  <c r="Q2" i="6" s="1"/>
  <c r="R2" i="6" s="1"/>
  <c r="S2" i="6" s="1"/>
  <c r="T2" i="6" s="1"/>
  <c r="U2" i="6" s="1"/>
  <c r="V2" i="6" s="1"/>
  <c r="W2" i="6" s="1"/>
  <c r="X2" i="6" s="1"/>
  <c r="Y2" i="6" s="1"/>
  <c r="Z2" i="6" s="1"/>
  <c r="AA2" i="6" s="1"/>
  <c r="AB2" i="6" s="1"/>
  <c r="AC2" i="6" s="1"/>
  <c r="AD2" i="6" s="1"/>
  <c r="AE2" i="6" s="1"/>
  <c r="AF2" i="6" s="1"/>
  <c r="AG2" i="6" s="1"/>
  <c r="AH2" i="6" s="1"/>
  <c r="AI2" i="6" s="1"/>
  <c r="AJ2" i="6" s="1"/>
  <c r="AK2" i="6" s="1"/>
  <c r="AL2" i="6" s="1"/>
  <c r="AM2" i="6" s="1"/>
  <c r="AN2" i="6" s="1"/>
  <c r="AO2" i="6" s="1"/>
  <c r="AP2" i="6" s="1"/>
  <c r="AQ2" i="6" s="1"/>
  <c r="AR2" i="6" s="1"/>
  <c r="AS2" i="6" s="1"/>
  <c r="AT2" i="6" s="1"/>
  <c r="AU2" i="6" s="1"/>
  <c r="AV2" i="6" s="1"/>
  <c r="AW2" i="6" s="1"/>
  <c r="AX2" i="6" s="1"/>
  <c r="AY2" i="6" s="1"/>
  <c r="AZ2" i="6" s="1"/>
  <c r="BA2" i="6" s="1"/>
  <c r="BB2" i="6" s="1"/>
  <c r="BC2" i="6" s="1"/>
  <c r="BD2" i="6" s="1"/>
  <c r="BE2" i="6" s="1"/>
  <c r="BF2" i="6" s="1"/>
  <c r="BG2" i="6" s="1"/>
  <c r="BH2" i="6" s="1"/>
  <c r="BI2" i="6" s="1"/>
  <c r="BJ2" i="6" s="1"/>
  <c r="BK2" i="6" s="1"/>
  <c r="C1" i="6"/>
  <c r="D1" i="6" s="1"/>
  <c r="E1" i="6" s="1"/>
  <c r="F1" i="6" s="1"/>
  <c r="G1" i="6" s="1"/>
  <c r="H1" i="6" s="1"/>
  <c r="I1" i="6" s="1"/>
  <c r="J1" i="6" s="1"/>
  <c r="K1" i="6" s="1"/>
  <c r="L1" i="6" s="1"/>
  <c r="M1" i="6" s="1"/>
  <c r="N1" i="6" s="1"/>
  <c r="O1" i="6" s="1"/>
  <c r="P1" i="6" s="1"/>
  <c r="Q1" i="6" s="1"/>
  <c r="R1" i="6" s="1"/>
  <c r="S1" i="6" s="1"/>
  <c r="T1" i="6" s="1"/>
  <c r="U1" i="6" s="1"/>
  <c r="V1" i="6" s="1"/>
  <c r="W1" i="6" s="1"/>
  <c r="X1" i="6" s="1"/>
  <c r="Y1" i="6" s="1"/>
  <c r="Z1" i="6" s="1"/>
  <c r="AA1" i="6" s="1"/>
  <c r="AB1" i="6" s="1"/>
  <c r="AC1" i="6" s="1"/>
  <c r="AD1" i="6" s="1"/>
  <c r="AE1" i="6" s="1"/>
  <c r="AF1" i="6" s="1"/>
  <c r="AG1" i="6" s="1"/>
  <c r="AH1" i="6" s="1"/>
  <c r="AI1" i="6" s="1"/>
  <c r="AJ1" i="6" s="1"/>
  <c r="AK1" i="6" s="1"/>
  <c r="AL1" i="6" s="1"/>
  <c r="AM1" i="6" s="1"/>
  <c r="AN1" i="6" s="1"/>
  <c r="AO1" i="6" s="1"/>
  <c r="AP1" i="6" s="1"/>
  <c r="AQ1" i="6" s="1"/>
  <c r="AR1" i="6" s="1"/>
  <c r="AS1" i="6" s="1"/>
  <c r="AT1" i="6" s="1"/>
  <c r="AU1" i="6" s="1"/>
  <c r="AV1" i="6" s="1"/>
  <c r="AW1" i="6" s="1"/>
  <c r="AX1" i="6" s="1"/>
  <c r="AY1" i="6" s="1"/>
  <c r="AZ1" i="6" s="1"/>
  <c r="BA1" i="6" s="1"/>
  <c r="BB1" i="6" s="1"/>
  <c r="BC1" i="6" s="1"/>
  <c r="BD1" i="6" s="1"/>
  <c r="BE1" i="6" s="1"/>
  <c r="BF1" i="6" s="1"/>
  <c r="BG1" i="6" s="1"/>
  <c r="BH1" i="6" s="1"/>
  <c r="BI1" i="6" s="1"/>
  <c r="BJ1" i="6" s="1"/>
  <c r="BK1" i="6" s="1"/>
  <c r="V72" i="5"/>
  <c r="N72" i="5"/>
  <c r="G54" i="4" s="1"/>
  <c r="AH65" i="5"/>
  <c r="G52" i="4" s="1"/>
  <c r="AL64" i="5"/>
  <c r="AK64" i="5"/>
  <c r="AL63" i="5"/>
  <c r="AK63" i="5"/>
  <c r="AL62" i="5"/>
  <c r="AK62" i="5"/>
  <c r="AL61" i="5"/>
  <c r="F61" i="5"/>
  <c r="C61" i="5"/>
  <c r="AC60" i="5"/>
  <c r="B238" i="7" s="1"/>
  <c r="C60" i="5"/>
  <c r="A54" i="5"/>
  <c r="B46" i="5"/>
  <c r="A40" i="5"/>
  <c r="A39" i="5"/>
  <c r="A38" i="5"/>
  <c r="A35" i="5"/>
  <c r="A34" i="5"/>
  <c r="A33" i="5"/>
  <c r="A30" i="5"/>
  <c r="A29" i="5"/>
  <c r="A28" i="5"/>
  <c r="A27" i="5"/>
  <c r="A24" i="5"/>
  <c r="A23" i="5"/>
  <c r="A22" i="5"/>
  <c r="A21" i="5"/>
  <c r="A20" i="5"/>
  <c r="A17" i="5"/>
  <c r="A16" i="5"/>
  <c r="A15" i="5"/>
  <c r="A14" i="5"/>
  <c r="A13" i="5"/>
  <c r="B2" i="5"/>
  <c r="C2" i="5" s="1"/>
  <c r="D2" i="5" s="1"/>
  <c r="E2" i="5" s="1"/>
  <c r="F2" i="5" s="1"/>
  <c r="G2" i="5" s="1"/>
  <c r="H2" i="5" s="1"/>
  <c r="I2" i="5" s="1"/>
  <c r="J2" i="5" s="1"/>
  <c r="K2" i="5" s="1"/>
  <c r="L2" i="5" s="1"/>
  <c r="M2" i="5" s="1"/>
  <c r="N2" i="5" s="1"/>
  <c r="O2" i="5" s="1"/>
  <c r="P2" i="5" s="1"/>
  <c r="Q2" i="5" s="1"/>
  <c r="R2" i="5" s="1"/>
  <c r="S2" i="5" s="1"/>
  <c r="T2" i="5" s="1"/>
  <c r="U2" i="5" s="1"/>
  <c r="V2" i="5" s="1"/>
  <c r="W2" i="5" s="1"/>
  <c r="X2" i="5" s="1"/>
  <c r="Y2" i="5" s="1"/>
  <c r="Z2" i="5" s="1"/>
  <c r="AA2" i="5" s="1"/>
  <c r="AB2" i="5" s="1"/>
  <c r="AC2" i="5" s="1"/>
  <c r="AD2" i="5" s="1"/>
  <c r="AE2" i="5" s="1"/>
  <c r="AF2" i="5" s="1"/>
  <c r="AG2" i="5" s="1"/>
  <c r="AH2" i="5" s="1"/>
  <c r="AI2" i="5" s="1"/>
  <c r="AJ2" i="5" s="1"/>
  <c r="AK2" i="5" s="1"/>
  <c r="AL2" i="5" s="1"/>
  <c r="AM2" i="5" s="1"/>
  <c r="AN2" i="5" s="1"/>
  <c r="AO2" i="5" s="1"/>
  <c r="AP2" i="5" s="1"/>
  <c r="AQ2" i="5" s="1"/>
  <c r="AR2" i="5" s="1"/>
  <c r="AS2" i="5" s="1"/>
  <c r="AT2" i="5" s="1"/>
  <c r="AU2" i="5" s="1"/>
  <c r="AV2" i="5" s="1"/>
  <c r="AW2" i="5" s="1"/>
  <c r="AX2" i="5" s="1"/>
  <c r="AY2" i="5" s="1"/>
  <c r="AZ2" i="5" s="1"/>
  <c r="BA2" i="5" s="1"/>
  <c r="BB2" i="5" s="1"/>
  <c r="BC2" i="5" s="1"/>
  <c r="BD2" i="5" s="1"/>
  <c r="BE2" i="5" s="1"/>
  <c r="BF2" i="5" s="1"/>
  <c r="BG2" i="5" s="1"/>
  <c r="BH2" i="5" s="1"/>
  <c r="BI2" i="5" s="1"/>
  <c r="BJ2" i="5" s="1"/>
  <c r="BK2" i="5" s="1"/>
  <c r="BQ39" i="4"/>
  <c r="AM38" i="4"/>
  <c r="H28" i="4"/>
  <c r="H26" i="4"/>
  <c r="E26" i="4"/>
  <c r="B3" i="4"/>
  <c r="K2" i="7" s="1"/>
  <c r="B2" i="4"/>
  <c r="B7" i="4" s="1"/>
  <c r="W49" i="3"/>
  <c r="G96" i="7" s="1"/>
  <c r="T49" i="3"/>
  <c r="W48" i="3"/>
  <c r="G95" i="7" s="1"/>
  <c r="T48" i="3"/>
  <c r="W47" i="3"/>
  <c r="G94" i="7" s="1"/>
  <c r="T47" i="3"/>
  <c r="W45" i="3"/>
  <c r="G92" i="7" s="1"/>
  <c r="T45" i="3"/>
  <c r="T44" i="3"/>
  <c r="T43" i="3"/>
  <c r="T42" i="3"/>
  <c r="T41" i="3"/>
  <c r="Z34" i="3"/>
  <c r="Y34" i="3"/>
  <c r="X34" i="3"/>
  <c r="W34" i="3"/>
  <c r="V34" i="3"/>
  <c r="U34" i="3"/>
  <c r="T34" i="3"/>
  <c r="T33" i="3"/>
  <c r="T32" i="3"/>
  <c r="W31" i="3"/>
  <c r="E199" i="7" s="1"/>
  <c r="T31" i="3"/>
  <c r="T30" i="3"/>
  <c r="D29" i="3"/>
  <c r="B28" i="7" s="1"/>
  <c r="T28" i="3"/>
  <c r="T27" i="3"/>
  <c r="T26" i="3"/>
  <c r="F23" i="3"/>
  <c r="D23" i="3"/>
  <c r="F21" i="3"/>
  <c r="B4" i="3" s="1"/>
  <c r="D21" i="3"/>
  <c r="F20" i="3"/>
  <c r="D20" i="3"/>
  <c r="F19" i="3"/>
  <c r="A4" i="3" s="1"/>
  <c r="D19" i="3"/>
  <c r="T23" i="3" s="1"/>
  <c r="C19" i="3"/>
  <c r="E18" i="3"/>
  <c r="C14" i="3"/>
  <c r="C140" i="1"/>
  <c r="C138" i="1"/>
  <c r="AF121" i="1"/>
  <c r="AU304" i="2" s="1"/>
  <c r="B121" i="1"/>
  <c r="S113" i="1"/>
  <c r="B96" i="1"/>
  <c r="B95" i="1"/>
  <c r="B94" i="1"/>
  <c r="C68" i="1"/>
  <c r="B68" i="1"/>
  <c r="A4" i="4" s="1"/>
  <c r="B4" i="4" s="1"/>
  <c r="K3" i="7" s="1"/>
  <c r="C67" i="1"/>
  <c r="B67" i="1"/>
  <c r="A3" i="4" s="1"/>
  <c r="C66" i="1"/>
  <c r="B64" i="1"/>
  <c r="X31" i="1"/>
  <c r="V31" i="1"/>
  <c r="X30" i="1"/>
  <c r="V30" i="1"/>
  <c r="R30" i="1"/>
  <c r="P30" i="1"/>
  <c r="N30" i="1"/>
  <c r="L30" i="1"/>
  <c r="X29" i="1"/>
  <c r="V29" i="1"/>
  <c r="X28" i="1"/>
  <c r="V28" i="1"/>
  <c r="R28" i="1"/>
  <c r="P28" i="1"/>
  <c r="N28" i="1"/>
  <c r="L28" i="1"/>
  <c r="X27" i="1"/>
  <c r="V27" i="1"/>
  <c r="X26" i="1"/>
  <c r="V26" i="1"/>
  <c r="R26" i="1"/>
  <c r="P26" i="1"/>
  <c r="N26" i="1"/>
  <c r="L26" i="1"/>
  <c r="E20" i="1"/>
  <c r="E27" i="1" s="1"/>
  <c r="C20" i="1"/>
  <c r="C27" i="1" s="1"/>
  <c r="AN16" i="1"/>
  <c r="Q9" i="1"/>
  <c r="AC9" i="1" s="1"/>
  <c r="N9" i="1"/>
  <c r="Z9" i="1" s="1"/>
  <c r="AL4" i="1"/>
  <c r="E151" i="7" s="1"/>
  <c r="AD4" i="1"/>
  <c r="F171" i="2" s="1"/>
  <c r="D171" i="2" s="1"/>
  <c r="I4" i="1"/>
  <c r="AB25" i="4" s="1"/>
  <c r="C4" i="1"/>
  <c r="W33" i="3"/>
  <c r="E201" i="7" s="1"/>
  <c r="W32" i="3"/>
  <c r="E200" i="7" s="1"/>
  <c r="W25" i="3"/>
  <c r="E197" i="7" s="1"/>
  <c r="G44" i="2" l="1"/>
  <c r="B39" i="2" s="1"/>
  <c r="G45" i="2"/>
  <c r="B40" i="2" s="1"/>
  <c r="D39" i="2"/>
  <c r="D34" i="2" s="1"/>
  <c r="D44" i="2" s="1"/>
  <c r="D40" i="2"/>
  <c r="D35" i="2" s="1"/>
  <c r="D45" i="2" s="1"/>
  <c r="I43" i="2"/>
  <c r="D38" i="2" s="1"/>
  <c r="D33" i="2" s="1"/>
  <c r="D43" i="2" s="1"/>
  <c r="B50" i="2"/>
  <c r="B51" i="2"/>
  <c r="B49" i="2"/>
  <c r="G43" i="2"/>
  <c r="B38" i="2" s="1"/>
  <c r="B354" i="7"/>
  <c r="G413" i="2"/>
  <c r="H413" i="2" s="1"/>
  <c r="I413" i="2" s="1"/>
  <c r="A64" i="7"/>
  <c r="A62" i="7"/>
  <c r="A61" i="7"/>
  <c r="A63" i="7"/>
  <c r="E248" i="2"/>
  <c r="I163" i="7"/>
  <c r="I285" i="7" s="1"/>
  <c r="A199" i="7"/>
  <c r="V78" i="2"/>
  <c r="V73" i="2" s="1"/>
  <c r="E53" i="7" s="1"/>
  <c r="W78" i="2"/>
  <c r="AS201" i="2"/>
  <c r="H178" i="2"/>
  <c r="AV304" i="2" s="1"/>
  <c r="B314" i="2" s="1"/>
  <c r="AS212" i="2"/>
  <c r="AS209" i="2"/>
  <c r="A155" i="7"/>
  <c r="A277" i="7" s="1"/>
  <c r="A61" i="6"/>
  <c r="A16" i="6"/>
  <c r="A37" i="6"/>
  <c r="F206" i="2"/>
  <c r="E207" i="2" s="1"/>
  <c r="N210" i="2" s="1"/>
  <c r="O209" i="2" s="1"/>
  <c r="Y60" i="5"/>
  <c r="E232" i="7"/>
  <c r="E233" i="7"/>
  <c r="E234" i="7"/>
  <c r="A73" i="7"/>
  <c r="A192" i="7"/>
  <c r="F153" i="7"/>
  <c r="F275" i="7" s="1"/>
  <c r="B77" i="6"/>
  <c r="H29" i="4"/>
  <c r="F63" i="5" s="1"/>
  <c r="F64" i="5" s="1"/>
  <c r="F224" i="7" s="1"/>
  <c r="G44" i="4"/>
  <c r="H25" i="4"/>
  <c r="S33" i="4" s="1"/>
  <c r="A3" i="3"/>
  <c r="A3" i="6" s="1"/>
  <c r="C2" i="4"/>
  <c r="D2" i="4" s="1"/>
  <c r="V83" i="2"/>
  <c r="AA209" i="2"/>
  <c r="V82" i="2"/>
  <c r="AS204" i="2"/>
  <c r="E10" i="2"/>
  <c r="E253" i="2"/>
  <c r="AS202" i="2"/>
  <c r="P73" i="2"/>
  <c r="H38" i="2"/>
  <c r="AS207" i="2"/>
  <c r="H40" i="2"/>
  <c r="AS210" i="2"/>
  <c r="AS203" i="2"/>
  <c r="I9" i="2"/>
  <c r="F213" i="2"/>
  <c r="G207" i="2" s="1"/>
  <c r="H207" i="2" s="1"/>
  <c r="Q211" i="2" s="1"/>
  <c r="K57" i="6"/>
  <c r="I160" i="7"/>
  <c r="I282" i="7" s="1"/>
  <c r="K56" i="6"/>
  <c r="I159" i="7"/>
  <c r="I281" i="7" s="1"/>
  <c r="B151" i="7"/>
  <c r="H151" i="7" s="1"/>
  <c r="A102" i="7"/>
  <c r="C102" i="7" s="1"/>
  <c r="C156" i="7" s="1"/>
  <c r="C278" i="7" s="1"/>
  <c r="K303" i="2"/>
  <c r="K253" i="7"/>
  <c r="B38" i="5" s="1"/>
  <c r="W121" i="1"/>
  <c r="A201" i="7"/>
  <c r="A157" i="7"/>
  <c r="A279" i="7" s="1"/>
  <c r="U121" i="1"/>
  <c r="A198" i="7"/>
  <c r="A147" i="7"/>
  <c r="A269" i="7" s="1"/>
  <c r="A176" i="7"/>
  <c r="A190" i="7"/>
  <c r="A50" i="7" s="1"/>
  <c r="R53" i="7"/>
  <c r="BM53" i="7"/>
  <c r="B4" i="5"/>
  <c r="B4" i="6"/>
  <c r="J3" i="7"/>
  <c r="F164" i="2"/>
  <c r="D164" i="2" s="1"/>
  <c r="C181" i="7"/>
  <c r="C183" i="7" s="1"/>
  <c r="F168" i="2"/>
  <c r="D168" i="2" s="1"/>
  <c r="C217" i="7"/>
  <c r="F165" i="2"/>
  <c r="D165" i="2" s="1"/>
  <c r="F178" i="2"/>
  <c r="A173" i="7"/>
  <c r="K1" i="7"/>
  <c r="C162" i="7"/>
  <c r="C284" i="7" s="1"/>
  <c r="AO43" i="6"/>
  <c r="F172" i="2"/>
  <c r="D172" i="2" s="1"/>
  <c r="D255" i="7" s="1"/>
  <c r="A180" i="7"/>
  <c r="Q17" i="1"/>
  <c r="Q18" i="1" s="1"/>
  <c r="N17" i="1"/>
  <c r="N18" i="1" s="1"/>
  <c r="F161" i="2"/>
  <c r="D161" i="2" s="1"/>
  <c r="C4" i="3"/>
  <c r="D4" i="3" s="1"/>
  <c r="D4" i="6" s="1"/>
  <c r="C167" i="7"/>
  <c r="C289" i="7" s="1"/>
  <c r="A76" i="7"/>
  <c r="E38" i="7"/>
  <c r="A223" i="7"/>
  <c r="Q121" i="1"/>
  <c r="G304" i="2"/>
  <c r="B355" i="2" s="1"/>
  <c r="C197" i="7"/>
  <c r="F303" i="2"/>
  <c r="L3" i="7"/>
  <c r="M3" i="7" s="1"/>
  <c r="N3" i="7" s="1"/>
  <c r="O3" i="7" s="1"/>
  <c r="P3" i="7" s="1"/>
  <c r="Q3" i="7" s="1"/>
  <c r="R3" i="7" s="1"/>
  <c r="S3" i="7" s="1"/>
  <c r="T3" i="7" s="1"/>
  <c r="U3" i="7" s="1"/>
  <c r="V3" i="7" s="1"/>
  <c r="W3" i="7" s="1"/>
  <c r="X3" i="7" s="1"/>
  <c r="Y3" i="7" s="1"/>
  <c r="Z3" i="7" s="1"/>
  <c r="AA3" i="7" s="1"/>
  <c r="AB3" i="7" s="1"/>
  <c r="AC3" i="7" s="1"/>
  <c r="AD3" i="7" s="1"/>
  <c r="AE3" i="7" s="1"/>
  <c r="AF3" i="7" s="1"/>
  <c r="AG3" i="7" s="1"/>
  <c r="AH3" i="7" s="1"/>
  <c r="AI3" i="7" s="1"/>
  <c r="AJ3" i="7" s="1"/>
  <c r="AK3" i="7" s="1"/>
  <c r="AL3" i="7" s="1"/>
  <c r="AM3" i="7" s="1"/>
  <c r="AN3" i="7" s="1"/>
  <c r="AO3" i="7" s="1"/>
  <c r="AP3" i="7" s="1"/>
  <c r="AQ3" i="7" s="1"/>
  <c r="AR3" i="7" s="1"/>
  <c r="AS3" i="7" s="1"/>
  <c r="AT3" i="7" s="1"/>
  <c r="AU3" i="7" s="1"/>
  <c r="AV3" i="7" s="1"/>
  <c r="AW3" i="7" s="1"/>
  <c r="AX3" i="7" s="1"/>
  <c r="AY3" i="7" s="1"/>
  <c r="AZ3" i="7" s="1"/>
  <c r="BA3" i="7" s="1"/>
  <c r="BB3" i="7" s="1"/>
  <c r="BC3" i="7" s="1"/>
  <c r="BD3" i="7" s="1"/>
  <c r="BE3" i="7" s="1"/>
  <c r="BF3" i="7" s="1"/>
  <c r="BG3" i="7" s="1"/>
  <c r="BH3" i="7" s="1"/>
  <c r="BI3" i="7" s="1"/>
  <c r="BJ3" i="7" s="1"/>
  <c r="BK3" i="7" s="1"/>
  <c r="BL3" i="7" s="1"/>
  <c r="BM3" i="7" s="1"/>
  <c r="BN3" i="7" s="1"/>
  <c r="BO3" i="7" s="1"/>
  <c r="BP3" i="7" s="1"/>
  <c r="BQ3" i="7" s="1"/>
  <c r="BR3" i="7" s="1"/>
  <c r="BS3" i="7" s="1"/>
  <c r="BT3" i="7" s="1"/>
  <c r="AN9" i="1"/>
  <c r="F59" i="5"/>
  <c r="F60" i="5" s="1"/>
  <c r="AH71" i="5" s="1"/>
  <c r="A183" i="7"/>
  <c r="A148" i="7"/>
  <c r="A270" i="7" s="1"/>
  <c r="T24" i="3"/>
  <c r="D24" i="3"/>
  <c r="B25" i="7" s="1"/>
  <c r="T38" i="3"/>
  <c r="C127" i="7"/>
  <c r="C166" i="7"/>
  <c r="C288" i="7" s="1"/>
  <c r="C160" i="7"/>
  <c r="C282" i="7" s="1"/>
  <c r="C218" i="7"/>
  <c r="C99" i="7"/>
  <c r="AJ60" i="5" s="1"/>
  <c r="C174" i="7"/>
  <c r="C163" i="7"/>
  <c r="C285" i="7" s="1"/>
  <c r="C103" i="7"/>
  <c r="C157" i="7" s="1"/>
  <c r="C279" i="7" s="1"/>
  <c r="C81" i="7"/>
  <c r="C151" i="7"/>
  <c r="C273" i="7" s="1"/>
  <c r="C85" i="7"/>
  <c r="C111" i="7"/>
  <c r="C169" i="7"/>
  <c r="C291" i="7" s="1"/>
  <c r="C148" i="7"/>
  <c r="C270" i="7" s="1"/>
  <c r="C173" i="7"/>
  <c r="C150" i="7"/>
  <c r="C272" i="7" s="1"/>
  <c r="C185" i="7"/>
  <c r="C84" i="7"/>
  <c r="C149" i="7"/>
  <c r="C271" i="7" s="1"/>
  <c r="C180" i="7"/>
  <c r="C182" i="7" s="1"/>
  <c r="C73" i="7"/>
  <c r="C220" i="7"/>
  <c r="C216" i="7"/>
  <c r="C113" i="7"/>
  <c r="C101" i="7"/>
  <c r="C155" i="7" s="1"/>
  <c r="C277" i="7" s="1"/>
  <c r="C100" i="7"/>
  <c r="C154" i="7" s="1"/>
  <c r="C276" i="7" s="1"/>
  <c r="C219" i="7"/>
  <c r="C107" i="7"/>
  <c r="C153" i="7"/>
  <c r="C275" i="7" s="1"/>
  <c r="C168" i="7"/>
  <c r="C290" i="7" s="1"/>
  <c r="C108" i="7"/>
  <c r="C165" i="7"/>
  <c r="C287" i="7" s="1"/>
  <c r="C159" i="7"/>
  <c r="C281" i="7" s="1"/>
  <c r="C161" i="7"/>
  <c r="C283" i="7" s="1"/>
  <c r="C74" i="7"/>
  <c r="C128" i="7"/>
  <c r="C112" i="7"/>
  <c r="C83" i="7"/>
  <c r="C82" i="7"/>
  <c r="C147" i="7"/>
  <c r="C269" i="7" s="1"/>
  <c r="I10" i="2"/>
  <c r="E9" i="2"/>
  <c r="J78" i="2"/>
  <c r="H73" i="2" s="1"/>
  <c r="AE73" i="2" s="1"/>
  <c r="H170" i="2" s="1"/>
  <c r="H78" i="2"/>
  <c r="D73" i="2" s="1"/>
  <c r="E46" i="7" s="1"/>
  <c r="F201" i="2"/>
  <c r="E202" i="2" s="1"/>
  <c r="F204" i="2"/>
  <c r="E205" i="2" s="1"/>
  <c r="N206" i="2" s="1"/>
  <c r="O205" i="2" s="1"/>
  <c r="E37" i="7"/>
  <c r="AA210" i="2"/>
  <c r="V84" i="2"/>
  <c r="F207" i="2"/>
  <c r="E208" i="2" s="1"/>
  <c r="N212" i="2" s="1"/>
  <c r="O211" i="2" s="1"/>
  <c r="F202" i="2"/>
  <c r="E203" i="2" s="1"/>
  <c r="N202" i="2" s="1"/>
  <c r="E8" i="2"/>
  <c r="E7" i="2"/>
  <c r="B177" i="7" s="1"/>
  <c r="Y208" i="2"/>
  <c r="AS208" i="2"/>
  <c r="B250" i="2"/>
  <c r="G224" i="2"/>
  <c r="A228" i="2" s="1"/>
  <c r="AA205" i="2"/>
  <c r="AS205" i="2"/>
  <c r="AA211" i="2"/>
  <c r="AS211" i="2"/>
  <c r="V79" i="2"/>
  <c r="V81" i="2"/>
  <c r="V80" i="2"/>
  <c r="AS206" i="2"/>
  <c r="I8" i="2"/>
  <c r="P8" i="2"/>
  <c r="P11" i="2" s="1"/>
  <c r="H39" i="2"/>
  <c r="C342" i="7"/>
  <c r="F209" i="2"/>
  <c r="E210" i="2" s="1"/>
  <c r="F208" i="2"/>
  <c r="E209" i="2" s="1"/>
  <c r="N214" i="2" s="1"/>
  <c r="F205" i="2"/>
  <c r="E206" i="2" s="1"/>
  <c r="N208" i="2" s="1"/>
  <c r="B10" i="6"/>
  <c r="L58" i="7"/>
  <c r="M58" i="7" s="1"/>
  <c r="N58" i="7" s="1"/>
  <c r="O58" i="7" s="1"/>
  <c r="P58" i="7" s="1"/>
  <c r="Q58" i="7" s="1"/>
  <c r="R58" i="7" s="1"/>
  <c r="S58" i="7" s="1"/>
  <c r="T58" i="7" s="1"/>
  <c r="U58" i="7" s="1"/>
  <c r="V58" i="7" s="1"/>
  <c r="W58" i="7" s="1"/>
  <c r="X58" i="7" s="1"/>
  <c r="Y58" i="7" s="1"/>
  <c r="Z58" i="7" s="1"/>
  <c r="AA58" i="7" s="1"/>
  <c r="AB58" i="7" s="1"/>
  <c r="AC58" i="7" s="1"/>
  <c r="AD58" i="7" s="1"/>
  <c r="AE58" i="7" s="1"/>
  <c r="AF58" i="7" s="1"/>
  <c r="AG58" i="7" s="1"/>
  <c r="AH58" i="7" s="1"/>
  <c r="AI58" i="7" s="1"/>
  <c r="AJ58" i="7" s="1"/>
  <c r="AK58" i="7" s="1"/>
  <c r="AL58" i="7" s="1"/>
  <c r="AM58" i="7" s="1"/>
  <c r="AN58" i="7" s="1"/>
  <c r="AO58" i="7" s="1"/>
  <c r="AP58" i="7" s="1"/>
  <c r="AQ58" i="7" s="1"/>
  <c r="AR58" i="7" s="1"/>
  <c r="AS58" i="7" s="1"/>
  <c r="AT58" i="7" s="1"/>
  <c r="AU58" i="7" s="1"/>
  <c r="AV58" i="7" s="1"/>
  <c r="AW58" i="7" s="1"/>
  <c r="AX58" i="7" s="1"/>
  <c r="AY58" i="7" s="1"/>
  <c r="AZ58" i="7" s="1"/>
  <c r="BA58" i="7" s="1"/>
  <c r="BB58" i="7" s="1"/>
  <c r="BC58" i="7" s="1"/>
  <c r="BD58" i="7" s="1"/>
  <c r="BE58" i="7" s="1"/>
  <c r="BF58" i="7" s="1"/>
  <c r="BG58" i="7" s="1"/>
  <c r="BH58" i="7" s="1"/>
  <c r="BI58" i="7" s="1"/>
  <c r="BJ58" i="7" s="1"/>
  <c r="BK58" i="7" s="1"/>
  <c r="BL58" i="7" s="1"/>
  <c r="BM58" i="7" s="1"/>
  <c r="BN58" i="7" s="1"/>
  <c r="BO58" i="7" s="1"/>
  <c r="BP58" i="7" s="1"/>
  <c r="BQ58" i="7" s="1"/>
  <c r="BR58" i="7" s="1"/>
  <c r="BS58" i="7" s="1"/>
  <c r="BT58" i="7" s="1"/>
  <c r="L53" i="7"/>
  <c r="BL53" i="7"/>
  <c r="AJ53" i="7"/>
  <c r="BA53" i="7"/>
  <c r="BE53" i="7"/>
  <c r="BG53" i="7"/>
  <c r="AM53" i="7"/>
  <c r="BK53" i="7"/>
  <c r="BF53" i="7"/>
  <c r="M53" i="7"/>
  <c r="AW53" i="7"/>
  <c r="AO53" i="7"/>
  <c r="Q53" i="7"/>
  <c r="AE53" i="7"/>
  <c r="P53" i="7"/>
  <c r="BB53" i="7"/>
  <c r="BT53" i="7"/>
  <c r="BR53" i="7"/>
  <c r="V53" i="7"/>
  <c r="U53" i="7"/>
  <c r="AF53" i="7"/>
  <c r="AC53" i="7"/>
  <c r="BQ53" i="7"/>
  <c r="AG53" i="7"/>
  <c r="Y53" i="7"/>
  <c r="AT53" i="7"/>
  <c r="BP53" i="7"/>
  <c r="AB53" i="7"/>
  <c r="BJ53" i="7"/>
  <c r="AK53" i="7"/>
  <c r="AI53" i="7"/>
  <c r="Z53" i="7"/>
  <c r="AZ53" i="7"/>
  <c r="O53" i="7"/>
  <c r="BS53" i="7"/>
  <c r="BC53" i="7"/>
  <c r="BN53" i="7"/>
  <c r="N53" i="7"/>
  <c r="AR53" i="7"/>
  <c r="AU53" i="7"/>
  <c r="AX53" i="7"/>
  <c r="BO53" i="7"/>
  <c r="AV53" i="7"/>
  <c r="AN53" i="7"/>
  <c r="X53" i="7"/>
  <c r="AL53" i="7"/>
  <c r="AA53" i="7"/>
  <c r="AS53" i="7"/>
  <c r="T53" i="7"/>
  <c r="BH53" i="7"/>
  <c r="BD53" i="7"/>
  <c r="AQ53" i="7"/>
  <c r="AP53" i="7"/>
  <c r="W53" i="7"/>
  <c r="K53" i="7"/>
  <c r="AY53" i="7"/>
  <c r="BI53" i="7"/>
  <c r="AH53" i="7"/>
  <c r="S53" i="7"/>
  <c r="L50" i="7"/>
  <c r="M50" i="7" s="1"/>
  <c r="N50" i="7" s="1"/>
  <c r="O50" i="7" s="1"/>
  <c r="P50" i="7" s="1"/>
  <c r="Q50" i="7" s="1"/>
  <c r="R50" i="7" s="1"/>
  <c r="S50" i="7" s="1"/>
  <c r="T50" i="7" s="1"/>
  <c r="U50" i="7" s="1"/>
  <c r="V50" i="7" s="1"/>
  <c r="W50" i="7" s="1"/>
  <c r="X50" i="7" s="1"/>
  <c r="Y50" i="7" s="1"/>
  <c r="Z50" i="7" s="1"/>
  <c r="AA50" i="7" s="1"/>
  <c r="AB50" i="7" s="1"/>
  <c r="AC50" i="7" s="1"/>
  <c r="AD50" i="7" s="1"/>
  <c r="AE50" i="7" s="1"/>
  <c r="AF50" i="7" s="1"/>
  <c r="AG50" i="7" s="1"/>
  <c r="AH50" i="7" s="1"/>
  <c r="AI50" i="7" s="1"/>
  <c r="AJ50" i="7" s="1"/>
  <c r="AK50" i="7" s="1"/>
  <c r="AL50" i="7" s="1"/>
  <c r="AM50" i="7" s="1"/>
  <c r="AN50" i="7" s="1"/>
  <c r="AO50" i="7" s="1"/>
  <c r="AP50" i="7" s="1"/>
  <c r="AQ50" i="7" s="1"/>
  <c r="AR50" i="7" s="1"/>
  <c r="AS50" i="7" s="1"/>
  <c r="AT50" i="7" s="1"/>
  <c r="AU50" i="7" s="1"/>
  <c r="AV50" i="7" s="1"/>
  <c r="AW50" i="7" s="1"/>
  <c r="AX50" i="7" s="1"/>
  <c r="AY50" i="7" s="1"/>
  <c r="AZ50" i="7" s="1"/>
  <c r="BA50" i="7" s="1"/>
  <c r="BB50" i="7" s="1"/>
  <c r="BC50" i="7" s="1"/>
  <c r="BD50" i="7" s="1"/>
  <c r="BE50" i="7" s="1"/>
  <c r="BF50" i="7" s="1"/>
  <c r="BG50" i="7" s="1"/>
  <c r="BH50" i="7" s="1"/>
  <c r="BI50" i="7" s="1"/>
  <c r="BJ50" i="7" s="1"/>
  <c r="BK50" i="7" s="1"/>
  <c r="BL50" i="7" s="1"/>
  <c r="BM50" i="7" s="1"/>
  <c r="BN50" i="7" s="1"/>
  <c r="BO50" i="7" s="1"/>
  <c r="BP50" i="7" s="1"/>
  <c r="BQ50" i="7" s="1"/>
  <c r="BR50" i="7" s="1"/>
  <c r="BS50" i="7" s="1"/>
  <c r="BT50" i="7" s="1"/>
  <c r="L51" i="7"/>
  <c r="M51" i="7" s="1"/>
  <c r="N51" i="7" s="1"/>
  <c r="O51" i="7" s="1"/>
  <c r="P51" i="7" s="1"/>
  <c r="Q51" i="7" s="1"/>
  <c r="R51" i="7" s="1"/>
  <c r="S51" i="7" s="1"/>
  <c r="T51" i="7" s="1"/>
  <c r="U51" i="7" s="1"/>
  <c r="V51" i="7" s="1"/>
  <c r="W51" i="7" s="1"/>
  <c r="X51" i="7" s="1"/>
  <c r="Y51" i="7" s="1"/>
  <c r="Z51" i="7" s="1"/>
  <c r="AA51" i="7" s="1"/>
  <c r="AB51" i="7" s="1"/>
  <c r="AC51" i="7" s="1"/>
  <c r="AD51" i="7" s="1"/>
  <c r="AE51" i="7" s="1"/>
  <c r="AF51" i="7" s="1"/>
  <c r="AG51" i="7" s="1"/>
  <c r="AH51" i="7" s="1"/>
  <c r="AI51" i="7" s="1"/>
  <c r="AJ51" i="7" s="1"/>
  <c r="AK51" i="7" s="1"/>
  <c r="AL51" i="7" s="1"/>
  <c r="AM51" i="7" s="1"/>
  <c r="AN51" i="7" s="1"/>
  <c r="AO51" i="7" s="1"/>
  <c r="AP51" i="7" s="1"/>
  <c r="AQ51" i="7" s="1"/>
  <c r="AR51" i="7" s="1"/>
  <c r="AS51" i="7" s="1"/>
  <c r="AT51" i="7" s="1"/>
  <c r="AU51" i="7" s="1"/>
  <c r="AV51" i="7" s="1"/>
  <c r="AW51" i="7" s="1"/>
  <c r="AX51" i="7" s="1"/>
  <c r="AY51" i="7" s="1"/>
  <c r="AZ51" i="7" s="1"/>
  <c r="BA51" i="7" s="1"/>
  <c r="BB51" i="7" s="1"/>
  <c r="BC51" i="7" s="1"/>
  <c r="BD51" i="7" s="1"/>
  <c r="BE51" i="7" s="1"/>
  <c r="BF51" i="7" s="1"/>
  <c r="BG51" i="7" s="1"/>
  <c r="BH51" i="7" s="1"/>
  <c r="BI51" i="7" s="1"/>
  <c r="BJ51" i="7" s="1"/>
  <c r="BK51" i="7" s="1"/>
  <c r="BL51" i="7" s="1"/>
  <c r="BM51" i="7" s="1"/>
  <c r="BN51" i="7" s="1"/>
  <c r="BO51" i="7" s="1"/>
  <c r="BP51" i="7" s="1"/>
  <c r="BQ51" i="7" s="1"/>
  <c r="BR51" i="7" s="1"/>
  <c r="BS51" i="7" s="1"/>
  <c r="BT51" i="7" s="1"/>
  <c r="B27" i="6"/>
  <c r="B28" i="6"/>
  <c r="L289" i="7"/>
  <c r="C28" i="6" s="1"/>
  <c r="B276" i="7"/>
  <c r="M291" i="7"/>
  <c r="C30" i="6"/>
  <c r="B30" i="6"/>
  <c r="B29" i="6"/>
  <c r="L290" i="7"/>
  <c r="B26" i="6"/>
  <c r="M285" i="7"/>
  <c r="N285" i="7" s="1"/>
  <c r="C24" i="6"/>
  <c r="B24" i="6"/>
  <c r="L284" i="7"/>
  <c r="B23" i="6"/>
  <c r="I162" i="7"/>
  <c r="I284" i="7" s="1"/>
  <c r="B283" i="7"/>
  <c r="K283" i="7" s="1"/>
  <c r="L282" i="7"/>
  <c r="AQ45" i="6"/>
  <c r="B20" i="6"/>
  <c r="L281" i="7"/>
  <c r="M281" i="7" s="1"/>
  <c r="I157" i="7"/>
  <c r="I279" i="7" s="1"/>
  <c r="B278" i="7"/>
  <c r="I155" i="7"/>
  <c r="I277" i="7" s="1"/>
  <c r="I150" i="7"/>
  <c r="I272" i="7" s="1"/>
  <c r="B272" i="7"/>
  <c r="K272" i="7" s="1"/>
  <c r="I149" i="7"/>
  <c r="I271" i="7" s="1"/>
  <c r="B271" i="7"/>
  <c r="K271" i="7" s="1"/>
  <c r="K304" i="2"/>
  <c r="A153" i="7"/>
  <c r="A275" i="7" s="1"/>
  <c r="K248" i="7"/>
  <c r="B33" i="5" s="1"/>
  <c r="A197" i="7"/>
  <c r="J304" i="2"/>
  <c r="J303" i="2"/>
  <c r="I304" i="2"/>
  <c r="Y121" i="1"/>
  <c r="K238" i="7"/>
  <c r="AB27" i="3"/>
  <c r="T34" i="4"/>
  <c r="A62" i="6"/>
  <c r="A17" i="6"/>
  <c r="AH69" i="5"/>
  <c r="I303" i="2"/>
  <c r="A15" i="6"/>
  <c r="A154" i="7"/>
  <c r="A276" i="7" s="1"/>
  <c r="S121" i="1"/>
  <c r="H303" i="2"/>
  <c r="H304" i="2"/>
  <c r="D67" i="1"/>
  <c r="E67" i="1" s="1"/>
  <c r="F67" i="1" s="1"/>
  <c r="G67" i="1" s="1"/>
  <c r="H67" i="1" s="1"/>
  <c r="I67" i="1" s="1"/>
  <c r="J67" i="1" s="1"/>
  <c r="K67" i="1" s="1"/>
  <c r="L67" i="1" s="1"/>
  <c r="M67" i="1" s="1"/>
  <c r="N67" i="1" s="1"/>
  <c r="O67" i="1" s="1"/>
  <c r="P67" i="1" s="1"/>
  <c r="Q67" i="1" s="1"/>
  <c r="R67" i="1" s="1"/>
  <c r="S67" i="1" s="1"/>
  <c r="T67" i="1" s="1"/>
  <c r="U67" i="1" s="1"/>
  <c r="V67" i="1" s="1"/>
  <c r="W67" i="1" s="1"/>
  <c r="X67" i="1" s="1"/>
  <c r="Y67" i="1" s="1"/>
  <c r="Z67" i="1" s="1"/>
  <c r="AA67" i="1" s="1"/>
  <c r="AB67" i="1" s="1"/>
  <c r="AC67" i="1" s="1"/>
  <c r="AD67" i="1" s="1"/>
  <c r="AE67" i="1" s="1"/>
  <c r="AF67" i="1" s="1"/>
  <c r="AG67" i="1" s="1"/>
  <c r="AH67" i="1" s="1"/>
  <c r="AI67" i="1" s="1"/>
  <c r="AJ67" i="1" s="1"/>
  <c r="AK67" i="1" s="1"/>
  <c r="AL67" i="1" s="1"/>
  <c r="AM67" i="1" s="1"/>
  <c r="AN67" i="1" s="1"/>
  <c r="AO67" i="1" s="1"/>
  <c r="AP67" i="1" s="1"/>
  <c r="AQ67" i="1" s="1"/>
  <c r="AR67" i="1" s="1"/>
  <c r="AS67" i="1" s="1"/>
  <c r="AT67" i="1" s="1"/>
  <c r="AU67" i="1" s="1"/>
  <c r="AV67" i="1" s="1"/>
  <c r="AW67" i="1" s="1"/>
  <c r="AX67" i="1" s="1"/>
  <c r="AY67" i="1" s="1"/>
  <c r="AZ67" i="1" s="1"/>
  <c r="BA67" i="1" s="1"/>
  <c r="BB67" i="1" s="1"/>
  <c r="BC67" i="1" s="1"/>
  <c r="BD67" i="1" s="1"/>
  <c r="BE67" i="1" s="1"/>
  <c r="BF67" i="1" s="1"/>
  <c r="BG67" i="1" s="1"/>
  <c r="BH67" i="1" s="1"/>
  <c r="BI67" i="1" s="1"/>
  <c r="BJ67" i="1" s="1"/>
  <c r="BK67" i="1" s="1"/>
  <c r="BL67" i="1" s="1"/>
  <c r="D32" i="3"/>
  <c r="B153" i="7"/>
  <c r="B55" i="6"/>
  <c r="AL43" i="6"/>
  <c r="AL47" i="6" s="1"/>
  <c r="B9" i="6"/>
  <c r="G303" i="2"/>
  <c r="F304" i="2"/>
  <c r="B345" i="2" s="1"/>
  <c r="B346" i="2" s="1"/>
  <c r="B347" i="2" s="1"/>
  <c r="B348" i="2" s="1"/>
  <c r="O121" i="1"/>
  <c r="G61" i="4"/>
  <c r="E29" i="4"/>
  <c r="C63" i="5" s="1"/>
  <c r="C4" i="4"/>
  <c r="D4" i="4" s="1"/>
  <c r="E4" i="4" s="1"/>
  <c r="F4" i="4" s="1"/>
  <c r="G4" i="4" s="1"/>
  <c r="H4" i="4" s="1"/>
  <c r="I4" i="4" s="1"/>
  <c r="J4" i="4" s="1"/>
  <c r="K4" i="4" s="1"/>
  <c r="L4" i="4" s="1"/>
  <c r="M4" i="4" s="1"/>
  <c r="N4" i="4" s="1"/>
  <c r="O4" i="4" s="1"/>
  <c r="P4" i="4" s="1"/>
  <c r="Q4" i="4" s="1"/>
  <c r="R4" i="4" s="1"/>
  <c r="S4" i="4" s="1"/>
  <c r="T4" i="4" s="1"/>
  <c r="U4" i="4" s="1"/>
  <c r="V4" i="4" s="1"/>
  <c r="W4" i="4" s="1"/>
  <c r="X4" i="4" s="1"/>
  <c r="Y4" i="4" s="1"/>
  <c r="Z4" i="4" s="1"/>
  <c r="AA4" i="4" s="1"/>
  <c r="AB4" i="4" s="1"/>
  <c r="AC4" i="4" s="1"/>
  <c r="AD4" i="4" s="1"/>
  <c r="AE4" i="4" s="1"/>
  <c r="AF4" i="4" s="1"/>
  <c r="AG4" i="4" s="1"/>
  <c r="AH4" i="4" s="1"/>
  <c r="AI4" i="4" s="1"/>
  <c r="AJ4" i="4" s="1"/>
  <c r="AK4" i="4" s="1"/>
  <c r="AL4" i="4" s="1"/>
  <c r="AM4" i="4" s="1"/>
  <c r="AN4" i="4" s="1"/>
  <c r="AO4" i="4" s="1"/>
  <c r="AP4" i="4" s="1"/>
  <c r="AQ4" i="4" s="1"/>
  <c r="AR4" i="4" s="1"/>
  <c r="AS4" i="4" s="1"/>
  <c r="AT4" i="4" s="1"/>
  <c r="AU4" i="4" s="1"/>
  <c r="AV4" i="4" s="1"/>
  <c r="AW4" i="4" s="1"/>
  <c r="AX4" i="4" s="1"/>
  <c r="AY4" i="4" s="1"/>
  <c r="AZ4" i="4" s="1"/>
  <c r="BA4" i="4" s="1"/>
  <c r="BB4" i="4" s="1"/>
  <c r="BC4" i="4" s="1"/>
  <c r="BD4" i="4" s="1"/>
  <c r="BE4" i="4" s="1"/>
  <c r="BF4" i="4" s="1"/>
  <c r="BG4" i="4" s="1"/>
  <c r="BH4" i="4" s="1"/>
  <c r="BI4" i="4" s="1"/>
  <c r="BJ4" i="4" s="1"/>
  <c r="BK4" i="4" s="1"/>
  <c r="A4" i="6"/>
  <c r="A4" i="5"/>
  <c r="A224" i="7"/>
  <c r="A10" i="5" s="1"/>
  <c r="D68" i="1"/>
  <c r="E68" i="1" s="1"/>
  <c r="F68" i="1" s="1"/>
  <c r="G68" i="1" s="1"/>
  <c r="H68" i="1" s="1"/>
  <c r="I68" i="1" s="1"/>
  <c r="J68" i="1" s="1"/>
  <c r="K68" i="1" s="1"/>
  <c r="L68" i="1" s="1"/>
  <c r="M68" i="1" s="1"/>
  <c r="N68" i="1" s="1"/>
  <c r="O68" i="1" s="1"/>
  <c r="P68" i="1" s="1"/>
  <c r="Q68" i="1" s="1"/>
  <c r="R68" i="1" s="1"/>
  <c r="S68" i="1" s="1"/>
  <c r="T68" i="1" s="1"/>
  <c r="U68" i="1" s="1"/>
  <c r="V68" i="1" s="1"/>
  <c r="W68" i="1" s="1"/>
  <c r="X68" i="1" s="1"/>
  <c r="Y68" i="1" s="1"/>
  <c r="Z68" i="1" s="1"/>
  <c r="AA68" i="1" s="1"/>
  <c r="AB68" i="1" s="1"/>
  <c r="AC68" i="1" s="1"/>
  <c r="AD68" i="1" s="1"/>
  <c r="AE68" i="1" s="1"/>
  <c r="AF68" i="1" s="1"/>
  <c r="AG68" i="1" s="1"/>
  <c r="AH68" i="1" s="1"/>
  <c r="AI68" i="1" s="1"/>
  <c r="AJ68" i="1" s="1"/>
  <c r="AK68" i="1" s="1"/>
  <c r="AL68" i="1" s="1"/>
  <c r="AM68" i="1" s="1"/>
  <c r="AN68" i="1" s="1"/>
  <c r="AO68" i="1" s="1"/>
  <c r="AP68" i="1" s="1"/>
  <c r="AQ68" i="1" s="1"/>
  <c r="AR68" i="1" s="1"/>
  <c r="AS68" i="1" s="1"/>
  <c r="AT68" i="1" s="1"/>
  <c r="AU68" i="1" s="1"/>
  <c r="AV68" i="1" s="1"/>
  <c r="AW68" i="1" s="1"/>
  <c r="AX68" i="1" s="1"/>
  <c r="AY68" i="1" s="1"/>
  <c r="AZ68" i="1" s="1"/>
  <c r="BA68" i="1" s="1"/>
  <c r="BB68" i="1" s="1"/>
  <c r="BC68" i="1" s="1"/>
  <c r="BD68" i="1" s="1"/>
  <c r="BE68" i="1" s="1"/>
  <c r="BF68" i="1" s="1"/>
  <c r="BG68" i="1" s="1"/>
  <c r="BH68" i="1" s="1"/>
  <c r="BI68" i="1" s="1"/>
  <c r="BJ68" i="1" s="1"/>
  <c r="BK68" i="1" s="1"/>
  <c r="BL68" i="1" s="1"/>
  <c r="Q8" i="2"/>
  <c r="Q11" i="2" s="1"/>
  <c r="A74" i="7"/>
  <c r="A177" i="7"/>
  <c r="A181" i="7"/>
  <c r="A191" i="7"/>
  <c r="A51" i="7" s="1"/>
  <c r="T39" i="3"/>
  <c r="F24" i="3"/>
  <c r="A77" i="7"/>
  <c r="A193" i="7"/>
  <c r="F29" i="3"/>
  <c r="C28" i="7" s="1"/>
  <c r="C118" i="7" s="1"/>
  <c r="D117" i="7" s="1"/>
  <c r="B3" i="3"/>
  <c r="C3" i="3" s="1"/>
  <c r="L2" i="7"/>
  <c r="M2" i="7" s="1"/>
  <c r="N2" i="7" s="1"/>
  <c r="O2" i="7" s="1"/>
  <c r="P2" i="7" s="1"/>
  <c r="Q2" i="7" s="1"/>
  <c r="R2" i="7" s="1"/>
  <c r="S2" i="7" s="1"/>
  <c r="T2" i="7" s="1"/>
  <c r="U2" i="7" s="1"/>
  <c r="V2" i="7" s="1"/>
  <c r="W2" i="7" s="1"/>
  <c r="X2" i="7" s="1"/>
  <c r="Y2" i="7" s="1"/>
  <c r="Z2" i="7" s="1"/>
  <c r="AA2" i="7" s="1"/>
  <c r="AB2" i="7" s="1"/>
  <c r="AC2" i="7" s="1"/>
  <c r="AD2" i="7" s="1"/>
  <c r="AE2" i="7" s="1"/>
  <c r="AF2" i="7" s="1"/>
  <c r="AG2" i="7" s="1"/>
  <c r="AH2" i="7" s="1"/>
  <c r="AI2" i="7" s="1"/>
  <c r="AJ2" i="7" s="1"/>
  <c r="AK2" i="7" s="1"/>
  <c r="AL2" i="7" s="1"/>
  <c r="AM2" i="7" s="1"/>
  <c r="AN2" i="7" s="1"/>
  <c r="AO2" i="7" s="1"/>
  <c r="AP2" i="7" s="1"/>
  <c r="AQ2" i="7" s="1"/>
  <c r="AR2" i="7" s="1"/>
  <c r="AS2" i="7" s="1"/>
  <c r="AT2" i="7" s="1"/>
  <c r="AU2" i="7" s="1"/>
  <c r="AV2" i="7" s="1"/>
  <c r="AW2" i="7" s="1"/>
  <c r="AX2" i="7" s="1"/>
  <c r="AY2" i="7" s="1"/>
  <c r="AZ2" i="7" s="1"/>
  <c r="BA2" i="7" s="1"/>
  <c r="BB2" i="7" s="1"/>
  <c r="BC2" i="7" s="1"/>
  <c r="BD2" i="7" s="1"/>
  <c r="BE2" i="7" s="1"/>
  <c r="BF2" i="7" s="1"/>
  <c r="BG2" i="7" s="1"/>
  <c r="BH2" i="7" s="1"/>
  <c r="BI2" i="7" s="1"/>
  <c r="BJ2" i="7" s="1"/>
  <c r="BK2" i="7" s="1"/>
  <c r="BL2" i="7" s="1"/>
  <c r="BM2" i="7" s="1"/>
  <c r="BN2" i="7" s="1"/>
  <c r="BO2" i="7" s="1"/>
  <c r="BP2" i="7" s="1"/>
  <c r="BQ2" i="7" s="1"/>
  <c r="BR2" i="7" s="1"/>
  <c r="BS2" i="7" s="1"/>
  <c r="BT2" i="7" s="1"/>
  <c r="C3" i="4"/>
  <c r="D3" i="4" s="1"/>
  <c r="E3" i="4" s="1"/>
  <c r="F3" i="4" s="1"/>
  <c r="G3" i="4" s="1"/>
  <c r="H3" i="4" s="1"/>
  <c r="I3" i="4" s="1"/>
  <c r="J3" i="4" s="1"/>
  <c r="K3" i="4" s="1"/>
  <c r="L3" i="4" s="1"/>
  <c r="M3" i="4" s="1"/>
  <c r="N3" i="4" s="1"/>
  <c r="O3" i="4" s="1"/>
  <c r="P3" i="4" s="1"/>
  <c r="Q3" i="4" s="1"/>
  <c r="R3" i="4" s="1"/>
  <c r="S3" i="4" s="1"/>
  <c r="T3" i="4" s="1"/>
  <c r="U3" i="4" s="1"/>
  <c r="V3" i="4" s="1"/>
  <c r="W3" i="4" s="1"/>
  <c r="X3" i="4" s="1"/>
  <c r="Y3" i="4" s="1"/>
  <c r="Z3" i="4" s="1"/>
  <c r="AA3" i="4" s="1"/>
  <c r="AB3" i="4" s="1"/>
  <c r="AC3" i="4" s="1"/>
  <c r="AD3" i="4" s="1"/>
  <c r="AE3" i="4" s="1"/>
  <c r="AF3" i="4" s="1"/>
  <c r="AG3" i="4" s="1"/>
  <c r="AH3" i="4" s="1"/>
  <c r="AI3" i="4" s="1"/>
  <c r="AJ3" i="4" s="1"/>
  <c r="AK3" i="4" s="1"/>
  <c r="AL3" i="4" s="1"/>
  <c r="AM3" i="4" s="1"/>
  <c r="AN3" i="4" s="1"/>
  <c r="AO3" i="4" s="1"/>
  <c r="AP3" i="4" s="1"/>
  <c r="AQ3" i="4" s="1"/>
  <c r="AR3" i="4" s="1"/>
  <c r="AS3" i="4" s="1"/>
  <c r="AT3" i="4" s="1"/>
  <c r="AU3" i="4" s="1"/>
  <c r="AV3" i="4" s="1"/>
  <c r="AW3" i="4" s="1"/>
  <c r="AX3" i="4" s="1"/>
  <c r="AY3" i="4" s="1"/>
  <c r="AZ3" i="4" s="1"/>
  <c r="BA3" i="4" s="1"/>
  <c r="BB3" i="4" s="1"/>
  <c r="BC3" i="4" s="1"/>
  <c r="BD3" i="4" s="1"/>
  <c r="BE3" i="4" s="1"/>
  <c r="BF3" i="4" s="1"/>
  <c r="BG3" i="4" s="1"/>
  <c r="BH3" i="4" s="1"/>
  <c r="BI3" i="4" s="1"/>
  <c r="BJ3" i="4" s="1"/>
  <c r="BK3" i="4" s="1"/>
  <c r="D35" i="3"/>
  <c r="B35" i="7" s="1"/>
  <c r="D44" i="4"/>
  <c r="J2" i="7"/>
  <c r="E25" i="4"/>
  <c r="C59" i="5"/>
  <c r="AK9" i="1"/>
  <c r="H12" i="7"/>
  <c r="E140" i="7" s="1"/>
  <c r="H13" i="7"/>
  <c r="E141" i="7" s="1"/>
  <c r="H11" i="7"/>
  <c r="E139" i="7" s="1"/>
  <c r="H199" i="7"/>
  <c r="G199" i="7"/>
  <c r="H200" i="7"/>
  <c r="G200" i="7"/>
  <c r="B2" i="3"/>
  <c r="H201" i="7"/>
  <c r="I201" i="7" s="1"/>
  <c r="E273" i="7"/>
  <c r="E163" i="7"/>
  <c r="E66" i="6"/>
  <c r="E167" i="7"/>
  <c r="E56" i="6"/>
  <c r="E65" i="6"/>
  <c r="E68" i="6"/>
  <c r="K68" i="6" s="1"/>
  <c r="E54" i="6"/>
  <c r="K54" i="6" s="1"/>
  <c r="E58" i="6"/>
  <c r="E147" i="7"/>
  <c r="I147" i="7" s="1"/>
  <c r="I269" i="7" s="1"/>
  <c r="E57" i="6"/>
  <c r="E155" i="7"/>
  <c r="E55" i="6"/>
  <c r="E63" i="6"/>
  <c r="E148" i="7"/>
  <c r="I148" i="7" s="1"/>
  <c r="I270" i="7" s="1"/>
  <c r="E157" i="7"/>
  <c r="E61" i="6"/>
  <c r="E168" i="7"/>
  <c r="E161" i="7"/>
  <c r="E72" i="6"/>
  <c r="E160" i="7"/>
  <c r="E64" i="6"/>
  <c r="E156" i="7"/>
  <c r="E70" i="6"/>
  <c r="E162" i="7"/>
  <c r="E62" i="6"/>
  <c r="E71" i="6"/>
  <c r="E166" i="7"/>
  <c r="E154" i="7"/>
  <c r="E165" i="7"/>
  <c r="E60" i="6"/>
  <c r="E159" i="7"/>
  <c r="E149" i="7"/>
  <c r="E59" i="6"/>
  <c r="E69" i="6"/>
  <c r="K69" i="6" s="1"/>
  <c r="P43" i="6"/>
  <c r="AO44" i="6" s="1"/>
  <c r="E169" i="7"/>
  <c r="E67" i="6"/>
  <c r="E150" i="7"/>
  <c r="D249" i="7"/>
  <c r="D250" i="7"/>
  <c r="D248" i="7"/>
  <c r="F163" i="2"/>
  <c r="D163" i="2" s="1"/>
  <c r="F167" i="2"/>
  <c r="D167" i="2" s="1"/>
  <c r="BW40" i="4"/>
  <c r="F170" i="2"/>
  <c r="F160" i="2"/>
  <c r="D160" i="2" s="1"/>
  <c r="F166" i="2"/>
  <c r="D166" i="2" s="1"/>
  <c r="Q38" i="2" l="1"/>
  <c r="B55" i="7"/>
  <c r="K55" i="7" s="1"/>
  <c r="L55" i="7" s="1"/>
  <c r="M55" i="7" s="1"/>
  <c r="N55" i="7" s="1"/>
  <c r="O55" i="7" s="1"/>
  <c r="P55" i="7" s="1"/>
  <c r="Q55" i="7" s="1"/>
  <c r="R55" i="7" s="1"/>
  <c r="S55" i="7" s="1"/>
  <c r="T55" i="7" s="1"/>
  <c r="U55" i="7" s="1"/>
  <c r="V55" i="7" s="1"/>
  <c r="W55" i="7" s="1"/>
  <c r="X55" i="7" s="1"/>
  <c r="Y55" i="7" s="1"/>
  <c r="Z55" i="7" s="1"/>
  <c r="AA55" i="7" s="1"/>
  <c r="AB55" i="7" s="1"/>
  <c r="AC55" i="7" s="1"/>
  <c r="AD55" i="7" s="1"/>
  <c r="AE55" i="7" s="1"/>
  <c r="AF55" i="7" s="1"/>
  <c r="AG55" i="7" s="1"/>
  <c r="AH55" i="7" s="1"/>
  <c r="AI55" i="7" s="1"/>
  <c r="AJ55" i="7" s="1"/>
  <c r="AK55" i="7" s="1"/>
  <c r="AL55" i="7" s="1"/>
  <c r="AM55" i="7" s="1"/>
  <c r="AN55" i="7" s="1"/>
  <c r="AO55" i="7" s="1"/>
  <c r="AP55" i="7" s="1"/>
  <c r="AQ55" i="7" s="1"/>
  <c r="AR55" i="7" s="1"/>
  <c r="AS55" i="7" s="1"/>
  <c r="AT55" i="7" s="1"/>
  <c r="AU55" i="7" s="1"/>
  <c r="AV55" i="7" s="1"/>
  <c r="AW55" i="7" s="1"/>
  <c r="AX55" i="7" s="1"/>
  <c r="AY55" i="7" s="1"/>
  <c r="AZ55" i="7" s="1"/>
  <c r="BA55" i="7" s="1"/>
  <c r="BB55" i="7" s="1"/>
  <c r="BC55" i="7" s="1"/>
  <c r="BD55" i="7" s="1"/>
  <c r="BE55" i="7" s="1"/>
  <c r="BF55" i="7" s="1"/>
  <c r="BG55" i="7" s="1"/>
  <c r="BH55" i="7" s="1"/>
  <c r="BI55" i="7" s="1"/>
  <c r="BJ55" i="7" s="1"/>
  <c r="BK55" i="7" s="1"/>
  <c r="BL55" i="7" s="1"/>
  <c r="BM55" i="7" s="1"/>
  <c r="BN55" i="7" s="1"/>
  <c r="BO55" i="7" s="1"/>
  <c r="BP55" i="7" s="1"/>
  <c r="BQ55" i="7" s="1"/>
  <c r="BR55" i="7" s="1"/>
  <c r="BS55" i="7" s="1"/>
  <c r="BT55" i="7" s="1"/>
  <c r="B34" i="2"/>
  <c r="B44" i="2" s="1"/>
  <c r="B117" i="7"/>
  <c r="B116" i="7"/>
  <c r="Q36" i="2"/>
  <c r="B54" i="7"/>
  <c r="K54" i="7" s="1"/>
  <c r="L54" i="7" s="1"/>
  <c r="M54" i="7" s="1"/>
  <c r="N54" i="7" s="1"/>
  <c r="O54" i="7" s="1"/>
  <c r="P54" i="7" s="1"/>
  <c r="Q54" i="7" s="1"/>
  <c r="R54" i="7" s="1"/>
  <c r="S54" i="7" s="1"/>
  <c r="T54" i="7" s="1"/>
  <c r="U54" i="7" s="1"/>
  <c r="V54" i="7" s="1"/>
  <c r="W54" i="7" s="1"/>
  <c r="X54" i="7" s="1"/>
  <c r="Y54" i="7" s="1"/>
  <c r="Z54" i="7" s="1"/>
  <c r="AA54" i="7" s="1"/>
  <c r="AB54" i="7" s="1"/>
  <c r="AC54" i="7" s="1"/>
  <c r="AD54" i="7" s="1"/>
  <c r="AE54" i="7" s="1"/>
  <c r="AF54" i="7" s="1"/>
  <c r="AG54" i="7" s="1"/>
  <c r="AH54" i="7" s="1"/>
  <c r="AI54" i="7" s="1"/>
  <c r="AJ54" i="7" s="1"/>
  <c r="AK54" i="7" s="1"/>
  <c r="AL54" i="7" s="1"/>
  <c r="AM54" i="7" s="1"/>
  <c r="AN54" i="7" s="1"/>
  <c r="AO54" i="7" s="1"/>
  <c r="AP54" i="7" s="1"/>
  <c r="AQ54" i="7" s="1"/>
  <c r="AR54" i="7" s="1"/>
  <c r="AS54" i="7" s="1"/>
  <c r="AT54" i="7" s="1"/>
  <c r="AU54" i="7" s="1"/>
  <c r="AV54" i="7" s="1"/>
  <c r="AW54" i="7" s="1"/>
  <c r="AX54" i="7" s="1"/>
  <c r="AY54" i="7" s="1"/>
  <c r="AZ54" i="7" s="1"/>
  <c r="BA54" i="7" s="1"/>
  <c r="BB54" i="7" s="1"/>
  <c r="BC54" i="7" s="1"/>
  <c r="BD54" i="7" s="1"/>
  <c r="BE54" i="7" s="1"/>
  <c r="BF54" i="7" s="1"/>
  <c r="BG54" i="7" s="1"/>
  <c r="BH54" i="7" s="1"/>
  <c r="BI54" i="7" s="1"/>
  <c r="BJ54" i="7" s="1"/>
  <c r="BK54" i="7" s="1"/>
  <c r="BL54" i="7" s="1"/>
  <c r="BM54" i="7" s="1"/>
  <c r="BN54" i="7" s="1"/>
  <c r="BO54" i="7" s="1"/>
  <c r="BP54" i="7" s="1"/>
  <c r="BQ54" i="7" s="1"/>
  <c r="BR54" i="7" s="1"/>
  <c r="BS54" i="7" s="1"/>
  <c r="BT54" i="7" s="1"/>
  <c r="B33" i="2"/>
  <c r="B43" i="2" s="1"/>
  <c r="B56" i="7"/>
  <c r="K56" i="7" s="1"/>
  <c r="L56" i="7" s="1"/>
  <c r="M56" i="7" s="1"/>
  <c r="N56" i="7" s="1"/>
  <c r="O56" i="7" s="1"/>
  <c r="P56" i="7" s="1"/>
  <c r="Q56" i="7" s="1"/>
  <c r="R56" i="7" s="1"/>
  <c r="S56" i="7" s="1"/>
  <c r="T56" i="7" s="1"/>
  <c r="U56" i="7" s="1"/>
  <c r="V56" i="7" s="1"/>
  <c r="W56" i="7" s="1"/>
  <c r="X56" i="7" s="1"/>
  <c r="Y56" i="7" s="1"/>
  <c r="Z56" i="7" s="1"/>
  <c r="AA56" i="7" s="1"/>
  <c r="AB56" i="7" s="1"/>
  <c r="AC56" i="7" s="1"/>
  <c r="AD56" i="7" s="1"/>
  <c r="AE56" i="7" s="1"/>
  <c r="AF56" i="7" s="1"/>
  <c r="AG56" i="7" s="1"/>
  <c r="AH56" i="7" s="1"/>
  <c r="AI56" i="7" s="1"/>
  <c r="AJ56" i="7" s="1"/>
  <c r="AK56" i="7" s="1"/>
  <c r="AL56" i="7" s="1"/>
  <c r="AM56" i="7" s="1"/>
  <c r="AN56" i="7" s="1"/>
  <c r="AO56" i="7" s="1"/>
  <c r="AP56" i="7" s="1"/>
  <c r="AQ56" i="7" s="1"/>
  <c r="AR56" i="7" s="1"/>
  <c r="AS56" i="7" s="1"/>
  <c r="AT56" i="7" s="1"/>
  <c r="AU56" i="7" s="1"/>
  <c r="AV56" i="7" s="1"/>
  <c r="AW56" i="7" s="1"/>
  <c r="AX56" i="7" s="1"/>
  <c r="AY56" i="7" s="1"/>
  <c r="AZ56" i="7" s="1"/>
  <c r="BA56" i="7" s="1"/>
  <c r="BB56" i="7" s="1"/>
  <c r="BC56" i="7" s="1"/>
  <c r="BD56" i="7" s="1"/>
  <c r="BE56" i="7" s="1"/>
  <c r="BF56" i="7" s="1"/>
  <c r="BG56" i="7" s="1"/>
  <c r="BH56" i="7" s="1"/>
  <c r="BI56" i="7" s="1"/>
  <c r="BJ56" i="7" s="1"/>
  <c r="BK56" i="7" s="1"/>
  <c r="BL56" i="7" s="1"/>
  <c r="BM56" i="7" s="1"/>
  <c r="BN56" i="7" s="1"/>
  <c r="BO56" i="7" s="1"/>
  <c r="BP56" i="7" s="1"/>
  <c r="BQ56" i="7" s="1"/>
  <c r="BR56" i="7" s="1"/>
  <c r="BS56" i="7" s="1"/>
  <c r="BT56" i="7" s="1"/>
  <c r="R40" i="2"/>
  <c r="B35" i="2"/>
  <c r="B45" i="2" s="1"/>
  <c r="B118" i="7"/>
  <c r="Q40" i="2"/>
  <c r="H45" i="2"/>
  <c r="C40" i="2"/>
  <c r="C35" i="2" s="1"/>
  <c r="C45" i="2" s="1"/>
  <c r="H44" i="2"/>
  <c r="C39" i="2" s="1"/>
  <c r="C34" i="2" s="1"/>
  <c r="C44" i="2" s="1"/>
  <c r="H43" i="2"/>
  <c r="C38" i="2" s="1"/>
  <c r="C33" i="2" s="1"/>
  <c r="C43" i="2" s="1"/>
  <c r="B173" i="7"/>
  <c r="B176" i="7"/>
  <c r="S13" i="2"/>
  <c r="T13" i="2" s="1"/>
  <c r="H27" i="4"/>
  <c r="H31" i="4" s="1"/>
  <c r="Q11" i="1" s="1"/>
  <c r="B174" i="7"/>
  <c r="E27" i="4"/>
  <c r="E31" i="4" s="1"/>
  <c r="F127" i="7"/>
  <c r="H414" i="2"/>
  <c r="G414" i="2"/>
  <c r="D224" i="7"/>
  <c r="K55" i="6"/>
  <c r="AQ43" i="6" s="1"/>
  <c r="I414" i="2"/>
  <c r="J413" i="2"/>
  <c r="AQ46" i="6"/>
  <c r="D178" i="2"/>
  <c r="BP39" i="4" s="1"/>
  <c r="BZ40" i="4" s="1"/>
  <c r="AE2" i="1" s="1"/>
  <c r="D38" i="7" s="1"/>
  <c r="O204" i="2"/>
  <c r="N205" i="2" s="1"/>
  <c r="K207" i="2"/>
  <c r="K199" i="7"/>
  <c r="F94" i="7"/>
  <c r="B94" i="7" s="1"/>
  <c r="F122" i="7"/>
  <c r="F90" i="7"/>
  <c r="A3" i="5"/>
  <c r="C7" i="4"/>
  <c r="F66" i="5"/>
  <c r="Q25" i="4"/>
  <c r="Q29" i="4" s="1"/>
  <c r="T54" i="4"/>
  <c r="T61" i="4" s="1"/>
  <c r="O212" i="2"/>
  <c r="N213" i="2" s="1"/>
  <c r="D253" i="7"/>
  <c r="O210" i="2"/>
  <c r="N211" i="2" s="1"/>
  <c r="G210" i="2"/>
  <c r="H210" i="2" s="1"/>
  <c r="K210" i="2" s="1"/>
  <c r="G209" i="2"/>
  <c r="H209" i="2" s="1"/>
  <c r="G201" i="2"/>
  <c r="H201" i="2" s="1"/>
  <c r="K201" i="2" s="1"/>
  <c r="G204" i="2"/>
  <c r="H204" i="2" s="1"/>
  <c r="K204" i="2" s="1"/>
  <c r="D254" i="7"/>
  <c r="G202" i="2"/>
  <c r="H202" i="2" s="1"/>
  <c r="Q201" i="2" s="1"/>
  <c r="S201" i="2" s="1"/>
  <c r="G203" i="2"/>
  <c r="H203" i="2" s="1"/>
  <c r="K203" i="2" s="1"/>
  <c r="G205" i="2"/>
  <c r="H205" i="2" s="1"/>
  <c r="Q207" i="2" s="1"/>
  <c r="G208" i="2"/>
  <c r="H208" i="2" s="1"/>
  <c r="K208" i="2" s="1"/>
  <c r="AS215" i="2"/>
  <c r="G206" i="2"/>
  <c r="H206" i="2" s="1"/>
  <c r="D170" i="2"/>
  <c r="D242" i="7" s="1"/>
  <c r="B343" i="2"/>
  <c r="I151" i="7"/>
  <c r="I273" i="7" s="1"/>
  <c r="B273" i="7"/>
  <c r="K273" i="7" s="1"/>
  <c r="AO47" i="6"/>
  <c r="B344" i="2"/>
  <c r="D30" i="3"/>
  <c r="D31" i="3" s="1"/>
  <c r="B30" i="7" s="1"/>
  <c r="D26" i="3"/>
  <c r="J2" i="1"/>
  <c r="Q26" i="4"/>
  <c r="Q30" i="4" s="1"/>
  <c r="B142" i="7" s="1"/>
  <c r="K278" i="7"/>
  <c r="B17" i="6" s="1"/>
  <c r="K279" i="7"/>
  <c r="B18" i="6" s="1"/>
  <c r="B354" i="2"/>
  <c r="D223" i="7"/>
  <c r="F88" i="7"/>
  <c r="X60" i="5"/>
  <c r="D231" i="7" s="1"/>
  <c r="F95" i="7"/>
  <c r="B95" i="7" s="1"/>
  <c r="F91" i="7"/>
  <c r="D62" i="5"/>
  <c r="F96" i="7"/>
  <c r="B96" i="7" s="1"/>
  <c r="D131" i="7"/>
  <c r="F92" i="7"/>
  <c r="B92" i="7" s="1"/>
  <c r="F89" i="7"/>
  <c r="F259" i="7"/>
  <c r="F123" i="7"/>
  <c r="F128" i="7"/>
  <c r="C4" i="5"/>
  <c r="B197" i="7"/>
  <c r="K128" i="7"/>
  <c r="A9" i="5"/>
  <c r="A226" i="7"/>
  <c r="A44" i="5" s="1"/>
  <c r="K240" i="7"/>
  <c r="B28" i="5" s="1"/>
  <c r="K201" i="7"/>
  <c r="K277" i="7"/>
  <c r="B16" i="6" s="1"/>
  <c r="C4" i="6"/>
  <c r="K127" i="7"/>
  <c r="K242" i="7"/>
  <c r="B30" i="5" s="1"/>
  <c r="K239" i="7"/>
  <c r="B27" i="5" s="1"/>
  <c r="G62" i="5"/>
  <c r="K241" i="7"/>
  <c r="B29" i="5" s="1"/>
  <c r="K200" i="7"/>
  <c r="D24" i="6"/>
  <c r="A122" i="7"/>
  <c r="C117" i="7"/>
  <c r="K117" i="7" s="1"/>
  <c r="F35" i="3"/>
  <c r="C35" i="7" s="1"/>
  <c r="D151" i="7"/>
  <c r="D273" i="7" s="1"/>
  <c r="P13" i="2"/>
  <c r="P15" i="2" s="1"/>
  <c r="AC73" i="2"/>
  <c r="O201" i="2"/>
  <c r="O202" i="2"/>
  <c r="N203" i="2" s="1"/>
  <c r="N201" i="2"/>
  <c r="F210" i="2"/>
  <c r="N216" i="2"/>
  <c r="O215" i="2" s="1"/>
  <c r="T211" i="2"/>
  <c r="S211" i="2"/>
  <c r="P212" i="2"/>
  <c r="R212" i="2" s="1"/>
  <c r="Q13" i="2"/>
  <c r="Q15" i="2" s="1"/>
  <c r="F228" i="2"/>
  <c r="I228" i="2"/>
  <c r="N228" i="2"/>
  <c r="B228" i="2"/>
  <c r="M228" i="2"/>
  <c r="H228" i="2"/>
  <c r="A229" i="2"/>
  <c r="D228" i="2"/>
  <c r="S228" i="2"/>
  <c r="Q228" i="2"/>
  <c r="R228" i="2"/>
  <c r="C228" i="2"/>
  <c r="W228" i="2"/>
  <c r="G228" i="2"/>
  <c r="J228" i="2"/>
  <c r="O228" i="2"/>
  <c r="V228" i="2"/>
  <c r="E228" i="2"/>
  <c r="T228" i="2"/>
  <c r="L228" i="2"/>
  <c r="K228" i="2"/>
  <c r="U228" i="2"/>
  <c r="P228" i="2"/>
  <c r="O208" i="2"/>
  <c r="N209" i="2" s="1"/>
  <c r="O206" i="2"/>
  <c r="N207" i="2" s="1"/>
  <c r="O207" i="2"/>
  <c r="O213" i="2"/>
  <c r="B349" i="2"/>
  <c r="B350" i="2" s="1"/>
  <c r="B339" i="2"/>
  <c r="B351" i="2"/>
  <c r="C20" i="6"/>
  <c r="M289" i="7"/>
  <c r="D28" i="6" s="1"/>
  <c r="K276" i="7"/>
  <c r="B15" i="6" s="1"/>
  <c r="N291" i="7"/>
  <c r="D30" i="6"/>
  <c r="M290" i="7"/>
  <c r="C29" i="6"/>
  <c r="C23" i="6"/>
  <c r="M284" i="7"/>
  <c r="B22" i="6"/>
  <c r="L283" i="7"/>
  <c r="M282" i="7"/>
  <c r="C21" i="6"/>
  <c r="B12" i="6"/>
  <c r="L272" i="7"/>
  <c r="B11" i="6"/>
  <c r="L271" i="7"/>
  <c r="B54" i="5"/>
  <c r="C85" i="1"/>
  <c r="F32" i="3"/>
  <c r="C31" i="7" s="1"/>
  <c r="B31" i="7"/>
  <c r="B275" i="7"/>
  <c r="K275" i="7" s="1"/>
  <c r="C64" i="5"/>
  <c r="F223" i="7" s="1"/>
  <c r="C66" i="5"/>
  <c r="E4" i="3"/>
  <c r="F4" i="3" s="1"/>
  <c r="A123" i="7"/>
  <c r="A227" i="7"/>
  <c r="A45" i="5" s="1"/>
  <c r="D4" i="5"/>
  <c r="C25" i="7"/>
  <c r="F26" i="3"/>
  <c r="B3" i="5"/>
  <c r="B3" i="6"/>
  <c r="C3" i="5"/>
  <c r="D3" i="3"/>
  <c r="C3" i="6"/>
  <c r="I200" i="7"/>
  <c r="D7" i="4"/>
  <c r="E2" i="4"/>
  <c r="I199" i="7"/>
  <c r="B7" i="3"/>
  <c r="C95" i="1" s="1"/>
  <c r="B8" i="3"/>
  <c r="C96" i="1" s="1"/>
  <c r="C2" i="3"/>
  <c r="H168" i="7"/>
  <c r="H290" i="7" s="1"/>
  <c r="D168" i="7"/>
  <c r="I168" i="7"/>
  <c r="E290" i="7"/>
  <c r="M65" i="6"/>
  <c r="I65" i="6"/>
  <c r="G65" i="6" s="1"/>
  <c r="H154" i="7"/>
  <c r="E276" i="7"/>
  <c r="M61" i="6"/>
  <c r="I61" i="6"/>
  <c r="G61" i="6" s="1"/>
  <c r="M56" i="6"/>
  <c r="I56" i="6"/>
  <c r="G56" i="6" s="1"/>
  <c r="M68" i="6"/>
  <c r="I68" i="6"/>
  <c r="G68" i="6" s="1"/>
  <c r="I60" i="6"/>
  <c r="G60" i="6" s="1"/>
  <c r="M60" i="6"/>
  <c r="I62" i="6"/>
  <c r="G62" i="6" s="1"/>
  <c r="M62" i="6"/>
  <c r="I67" i="6"/>
  <c r="G67" i="6" s="1"/>
  <c r="M67" i="6"/>
  <c r="H161" i="7"/>
  <c r="E283" i="7"/>
  <c r="D161" i="7"/>
  <c r="H165" i="7"/>
  <c r="H287" i="7" s="1"/>
  <c r="L287" i="7" s="1"/>
  <c r="M287" i="7" s="1"/>
  <c r="D165" i="7"/>
  <c r="I165" i="7"/>
  <c r="E287" i="7"/>
  <c r="H150" i="7"/>
  <c r="D150" i="7"/>
  <c r="E272" i="7"/>
  <c r="D166" i="7"/>
  <c r="H166" i="7"/>
  <c r="H288" i="7" s="1"/>
  <c r="L288" i="7" s="1"/>
  <c r="M288" i="7" s="1"/>
  <c r="N288" i="7" s="1"/>
  <c r="O288" i="7" s="1"/>
  <c r="F27" i="6" s="1"/>
  <c r="I166" i="7"/>
  <c r="E288" i="7"/>
  <c r="E279" i="7"/>
  <c r="H157" i="7"/>
  <c r="I167" i="7"/>
  <c r="E289" i="7"/>
  <c r="H167" i="7"/>
  <c r="H289" i="7" s="1"/>
  <c r="D167" i="7"/>
  <c r="M71" i="6"/>
  <c r="I71" i="6"/>
  <c r="G71" i="6" s="1"/>
  <c r="H148" i="7"/>
  <c r="E270" i="7"/>
  <c r="D148" i="7"/>
  <c r="M66" i="6"/>
  <c r="I66" i="6"/>
  <c r="G66" i="6" s="1"/>
  <c r="I63" i="6"/>
  <c r="G63" i="6" s="1"/>
  <c r="M63" i="6"/>
  <c r="E285" i="7"/>
  <c r="D163" i="7"/>
  <c r="H163" i="7"/>
  <c r="E24" i="6"/>
  <c r="O285" i="7"/>
  <c r="E291" i="7"/>
  <c r="I169" i="7"/>
  <c r="H169" i="7"/>
  <c r="H291" i="7" s="1"/>
  <c r="D169" i="7"/>
  <c r="D162" i="7"/>
  <c r="E284" i="7"/>
  <c r="H162" i="7"/>
  <c r="I55" i="6"/>
  <c r="M55" i="6"/>
  <c r="AN3" i="1"/>
  <c r="E77" i="6"/>
  <c r="E153" i="7"/>
  <c r="I153" i="7" s="1"/>
  <c r="M70" i="6"/>
  <c r="I70" i="6"/>
  <c r="G70" i="6" s="1"/>
  <c r="H155" i="7"/>
  <c r="E277" i="7"/>
  <c r="M69" i="6"/>
  <c r="I69" i="6"/>
  <c r="G69" i="6" s="1"/>
  <c r="E278" i="7"/>
  <c r="H156" i="7"/>
  <c r="I57" i="6"/>
  <c r="G57" i="6" s="1"/>
  <c r="M57" i="6"/>
  <c r="I59" i="6"/>
  <c r="G59" i="6" s="1"/>
  <c r="M59" i="6"/>
  <c r="I64" i="6"/>
  <c r="G64" i="6" s="1"/>
  <c r="M64" i="6"/>
  <c r="D147" i="7"/>
  <c r="H147" i="7"/>
  <c r="E269" i="7"/>
  <c r="H273" i="7"/>
  <c r="E271" i="7"/>
  <c r="H149" i="7"/>
  <c r="D149" i="7"/>
  <c r="E282" i="7"/>
  <c r="H160" i="7"/>
  <c r="D160" i="7"/>
  <c r="I58" i="6"/>
  <c r="G58" i="6" s="1"/>
  <c r="M58" i="6"/>
  <c r="D20" i="6"/>
  <c r="N281" i="7"/>
  <c r="H159" i="7"/>
  <c r="D159" i="7"/>
  <c r="E281" i="7"/>
  <c r="I72" i="6"/>
  <c r="G72" i="6" s="1"/>
  <c r="M72" i="6"/>
  <c r="M54" i="6"/>
  <c r="I54" i="6"/>
  <c r="P61" i="5"/>
  <c r="F217" i="7" s="1"/>
  <c r="B82" i="7" s="1"/>
  <c r="P63" i="5"/>
  <c r="F219" i="7" s="1"/>
  <c r="B84" i="7" s="1"/>
  <c r="X61" i="5"/>
  <c r="D232" i="7" s="1"/>
  <c r="P62" i="5"/>
  <c r="F218" i="7" s="1"/>
  <c r="B83" i="7" s="1"/>
  <c r="X64" i="5"/>
  <c r="D235" i="7" s="1"/>
  <c r="X62" i="5"/>
  <c r="D233" i="7" s="1"/>
  <c r="P64" i="5"/>
  <c r="F220" i="7" s="1"/>
  <c r="B85" i="7" s="1"/>
  <c r="X63" i="5"/>
  <c r="D234" i="7" s="1"/>
  <c r="P60" i="5"/>
  <c r="F216" i="7" s="1"/>
  <c r="B81" i="7" s="1"/>
  <c r="S14" i="2" l="1"/>
  <c r="B14" i="7"/>
  <c r="C142" i="7" s="1"/>
  <c r="K74" i="6"/>
  <c r="G55" i="6"/>
  <c r="J414" i="2"/>
  <c r="K413" i="2"/>
  <c r="D27" i="6"/>
  <c r="E27" i="6"/>
  <c r="P288" i="7"/>
  <c r="Q288" i="7" s="1"/>
  <c r="H27" i="6" s="1"/>
  <c r="C27" i="6"/>
  <c r="C26" i="6"/>
  <c r="I275" i="7"/>
  <c r="AL18" i="1"/>
  <c r="CG4" i="1"/>
  <c r="AF3" i="1" s="1"/>
  <c r="P217" i="2"/>
  <c r="R217" i="2" s="1"/>
  <c r="Q213" i="2"/>
  <c r="Q212" i="2" s="1"/>
  <c r="T212" i="2" s="1"/>
  <c r="AG62" i="5"/>
  <c r="D241" i="7"/>
  <c r="AG60" i="5"/>
  <c r="D239" i="7"/>
  <c r="AG64" i="5"/>
  <c r="S25" i="4"/>
  <c r="N19" i="1" s="1"/>
  <c r="AG63" i="5"/>
  <c r="G151" i="7"/>
  <c r="G273" i="7" s="1"/>
  <c r="AG61" i="5"/>
  <c r="D240" i="7"/>
  <c r="Q205" i="2"/>
  <c r="S205" i="2" s="1"/>
  <c r="K202" i="2"/>
  <c r="B29" i="7"/>
  <c r="D238" i="7"/>
  <c r="P202" i="2"/>
  <c r="R202" i="2" s="1"/>
  <c r="F30" i="3"/>
  <c r="C29" i="7" s="1"/>
  <c r="P208" i="2"/>
  <c r="R208" i="2" s="1"/>
  <c r="Q215" i="2"/>
  <c r="T215" i="2" s="1"/>
  <c r="K209" i="2"/>
  <c r="S207" i="2"/>
  <c r="Q203" i="2"/>
  <c r="Q202" i="2" s="1"/>
  <c r="P203" i="2" s="1"/>
  <c r="R203" i="2" s="1"/>
  <c r="T207" i="2"/>
  <c r="K205" i="2"/>
  <c r="Q209" i="2"/>
  <c r="K206" i="2"/>
  <c r="T201" i="2"/>
  <c r="P201" i="2" s="1"/>
  <c r="R201" i="2" s="1"/>
  <c r="L273" i="7"/>
  <c r="B13" i="6"/>
  <c r="B32" i="6" s="1"/>
  <c r="C82" i="1" s="1"/>
  <c r="S26" i="4"/>
  <c r="K151" i="7"/>
  <c r="O58" i="6" s="1"/>
  <c r="D22" i="1"/>
  <c r="E52" i="1" s="1"/>
  <c r="C139" i="1" s="1"/>
  <c r="G142" i="7"/>
  <c r="AU292" i="2" s="1"/>
  <c r="K14" i="7"/>
  <c r="L14" i="7" s="1"/>
  <c r="M14" i="7" s="1"/>
  <c r="N14" i="7" s="1"/>
  <c r="O14" i="7" s="1"/>
  <c r="P14" i="7" s="1"/>
  <c r="Q14" i="7" s="1"/>
  <c r="R14" i="7" s="1"/>
  <c r="S14" i="7" s="1"/>
  <c r="T14" i="7" s="1"/>
  <c r="U14" i="7" s="1"/>
  <c r="V14" i="7" s="1"/>
  <c r="W14" i="7" s="1"/>
  <c r="X14" i="7" s="1"/>
  <c r="Y14" i="7" s="1"/>
  <c r="Z14" i="7" s="1"/>
  <c r="AA14" i="7" s="1"/>
  <c r="AB14" i="7" s="1"/>
  <c r="AC14" i="7" s="1"/>
  <c r="AD14" i="7" s="1"/>
  <c r="AE14" i="7" s="1"/>
  <c r="AF14" i="7" s="1"/>
  <c r="AG14" i="7" s="1"/>
  <c r="AH14" i="7" s="1"/>
  <c r="AI14" i="7" s="1"/>
  <c r="AJ14" i="7" s="1"/>
  <c r="AK14" i="7" s="1"/>
  <c r="AL14" i="7" s="1"/>
  <c r="AM14" i="7" s="1"/>
  <c r="AN14" i="7" s="1"/>
  <c r="AO14" i="7" s="1"/>
  <c r="AP14" i="7" s="1"/>
  <c r="AQ14" i="7" s="1"/>
  <c r="AR14" i="7" s="1"/>
  <c r="AS14" i="7" s="1"/>
  <c r="AT14" i="7" s="1"/>
  <c r="AU14" i="7" s="1"/>
  <c r="AV14" i="7" s="1"/>
  <c r="AW14" i="7" s="1"/>
  <c r="AX14" i="7" s="1"/>
  <c r="AY14" i="7" s="1"/>
  <c r="AZ14" i="7" s="1"/>
  <c r="BA14" i="7" s="1"/>
  <c r="BB14" i="7" s="1"/>
  <c r="BC14" i="7" s="1"/>
  <c r="BD14" i="7" s="1"/>
  <c r="BE14" i="7" s="1"/>
  <c r="BF14" i="7" s="1"/>
  <c r="BG14" i="7" s="1"/>
  <c r="BH14" i="7" s="1"/>
  <c r="BI14" i="7" s="1"/>
  <c r="BJ14" i="7" s="1"/>
  <c r="BK14" i="7" s="1"/>
  <c r="BL14" i="7" s="1"/>
  <c r="BM14" i="7" s="1"/>
  <c r="BN14" i="7" s="1"/>
  <c r="BO14" i="7" s="1"/>
  <c r="BP14" i="7" s="1"/>
  <c r="BQ14" i="7" s="1"/>
  <c r="BR14" i="7" s="1"/>
  <c r="BS14" i="7" s="1"/>
  <c r="BT14" i="7" s="1"/>
  <c r="O214" i="2"/>
  <c r="N215" i="2" s="1"/>
  <c r="Q229" i="2"/>
  <c r="A230" i="2"/>
  <c r="D229" i="2"/>
  <c r="O229" i="2"/>
  <c r="G229" i="2"/>
  <c r="I229" i="2"/>
  <c r="J229" i="2"/>
  <c r="N229" i="2"/>
  <c r="B229" i="2"/>
  <c r="F229" i="2"/>
  <c r="L229" i="2"/>
  <c r="P229" i="2"/>
  <c r="T229" i="2"/>
  <c r="U229" i="2"/>
  <c r="S229" i="2"/>
  <c r="W229" i="2"/>
  <c r="R229" i="2"/>
  <c r="C229" i="2"/>
  <c r="H229" i="2"/>
  <c r="K229" i="2"/>
  <c r="V229" i="2"/>
  <c r="E229" i="2"/>
  <c r="M229" i="2"/>
  <c r="N289" i="7"/>
  <c r="E28" i="6" s="1"/>
  <c r="O291" i="7"/>
  <c r="E30" i="6"/>
  <c r="N290" i="7"/>
  <c r="D29" i="6"/>
  <c r="N287" i="7"/>
  <c r="D26" i="6"/>
  <c r="D23" i="6"/>
  <c r="N284" i="7"/>
  <c r="C22" i="6"/>
  <c r="M283" i="7"/>
  <c r="D21" i="6"/>
  <c r="N282" i="7"/>
  <c r="C12" i="6"/>
  <c r="M272" i="7"/>
  <c r="C11" i="6"/>
  <c r="M271" i="7"/>
  <c r="E4" i="5"/>
  <c r="E4" i="6"/>
  <c r="B37" i="6"/>
  <c r="C86" i="1"/>
  <c r="C87" i="1" s="1"/>
  <c r="K295" i="7"/>
  <c r="M121" i="1" s="1"/>
  <c r="N11" i="1"/>
  <c r="T33" i="4"/>
  <c r="N51" i="4"/>
  <c r="E3" i="3"/>
  <c r="D3" i="6"/>
  <c r="D3" i="5"/>
  <c r="C8" i="3"/>
  <c r="D96" i="1" s="1"/>
  <c r="C7" i="3"/>
  <c r="D95" i="1" s="1"/>
  <c r="D2" i="3"/>
  <c r="D192" i="7"/>
  <c r="K192" i="7" s="1"/>
  <c r="D190" i="7"/>
  <c r="K190" i="7" s="1"/>
  <c r="I223" i="7"/>
  <c r="F4" i="5"/>
  <c r="F4" i="6"/>
  <c r="G4" i="3"/>
  <c r="E7" i="4"/>
  <c r="F2" i="4"/>
  <c r="H272" i="7"/>
  <c r="G150" i="7"/>
  <c r="G272" i="7" s="1"/>
  <c r="H276" i="7"/>
  <c r="G154" i="7"/>
  <c r="G276" i="7" s="1"/>
  <c r="I291" i="7"/>
  <c r="G169" i="7"/>
  <c r="G291" i="7" s="1"/>
  <c r="I74" i="6"/>
  <c r="G54" i="6"/>
  <c r="D270" i="7"/>
  <c r="K148" i="7"/>
  <c r="O55" i="6" s="1"/>
  <c r="G167" i="7"/>
  <c r="G289" i="7" s="1"/>
  <c r="I289" i="7"/>
  <c r="I287" i="7"/>
  <c r="G165" i="7"/>
  <c r="G287" i="7" s="1"/>
  <c r="B328" i="7"/>
  <c r="P285" i="7"/>
  <c r="F24" i="6"/>
  <c r="H279" i="7"/>
  <c r="G157" i="7"/>
  <c r="G279" i="7" s="1"/>
  <c r="D287" i="7"/>
  <c r="K165" i="7"/>
  <c r="O68" i="6" s="1"/>
  <c r="H278" i="7"/>
  <c r="G156" i="7"/>
  <c r="G278" i="7" s="1"/>
  <c r="H270" i="7"/>
  <c r="L270" i="7" s="1"/>
  <c r="G148" i="7"/>
  <c r="G270" i="7" s="1"/>
  <c r="D283" i="7"/>
  <c r="K161" i="7"/>
  <c r="O65" i="6" s="1"/>
  <c r="E20" i="6"/>
  <c r="O281" i="7"/>
  <c r="K159" i="7"/>
  <c r="O63" i="6" s="1"/>
  <c r="D281" i="7"/>
  <c r="K160" i="7"/>
  <c r="O64" i="6" s="1"/>
  <c r="D282" i="7"/>
  <c r="H277" i="7"/>
  <c r="G155" i="7"/>
  <c r="G277" i="7" s="1"/>
  <c r="H281" i="7"/>
  <c r="G159" i="7"/>
  <c r="G281" i="7" s="1"/>
  <c r="H282" i="7"/>
  <c r="G160" i="7"/>
  <c r="G282" i="7" s="1"/>
  <c r="H285" i="7"/>
  <c r="G163" i="7"/>
  <c r="G285" i="7" s="1"/>
  <c r="G166" i="7"/>
  <c r="G288" i="7" s="1"/>
  <c r="I288" i="7"/>
  <c r="H283" i="7"/>
  <c r="G161" i="7"/>
  <c r="G283" i="7" s="1"/>
  <c r="H269" i="7"/>
  <c r="L269" i="7" s="1"/>
  <c r="G147" i="7"/>
  <c r="G269" i="7" s="1"/>
  <c r="H284" i="7"/>
  <c r="G162" i="7"/>
  <c r="G284" i="7" s="1"/>
  <c r="K163" i="7"/>
  <c r="O67" i="6" s="1"/>
  <c r="D285" i="7"/>
  <c r="K149" i="7"/>
  <c r="O56" i="6" s="1"/>
  <c r="D271" i="7"/>
  <c r="D269" i="7"/>
  <c r="K147" i="7"/>
  <c r="K166" i="7"/>
  <c r="O69" i="6" s="1"/>
  <c r="D288" i="7"/>
  <c r="I290" i="7"/>
  <c r="G168" i="7"/>
  <c r="G290" i="7" s="1"/>
  <c r="H271" i="7"/>
  <c r="G149" i="7"/>
  <c r="G271" i="7" s="1"/>
  <c r="E275" i="7"/>
  <c r="H153" i="7"/>
  <c r="D153" i="7"/>
  <c r="D284" i="7"/>
  <c r="K162" i="7"/>
  <c r="O66" i="6" s="1"/>
  <c r="D290" i="7"/>
  <c r="K168" i="7"/>
  <c r="O71" i="6" s="1"/>
  <c r="K77" i="6"/>
  <c r="I77" i="6"/>
  <c r="M77" i="6"/>
  <c r="K169" i="7"/>
  <c r="O72" i="6" s="1"/>
  <c r="D291" i="7"/>
  <c r="K167" i="7"/>
  <c r="O70" i="6" s="1"/>
  <c r="D289" i="7"/>
  <c r="K150" i="7"/>
  <c r="O57" i="6" s="1"/>
  <c r="D272" i="7"/>
  <c r="C13" i="7" l="1"/>
  <c r="D141" i="7" s="1"/>
  <c r="K414" i="2"/>
  <c r="G74" i="6"/>
  <c r="G27" i="6"/>
  <c r="R288" i="7"/>
  <c r="I27" i="6" s="1"/>
  <c r="M270" i="7"/>
  <c r="C10" i="6"/>
  <c r="C9" i="6"/>
  <c r="M269" i="7"/>
  <c r="Q214" i="2"/>
  <c r="S214" i="2" s="1"/>
  <c r="T213" i="2"/>
  <c r="S213" i="2"/>
  <c r="P214" i="2"/>
  <c r="R214" i="2" s="1"/>
  <c r="P206" i="2"/>
  <c r="R206" i="2" s="1"/>
  <c r="S202" i="2"/>
  <c r="P213" i="2"/>
  <c r="R213" i="2" s="1"/>
  <c r="S212" i="2"/>
  <c r="T205" i="2"/>
  <c r="Q206" i="2"/>
  <c r="P207" i="2" s="1"/>
  <c r="R207" i="2" s="1"/>
  <c r="AH121" i="1"/>
  <c r="F31" i="3"/>
  <c r="F33" i="3" s="1"/>
  <c r="C32" i="7" s="1"/>
  <c r="Q19" i="1"/>
  <c r="T203" i="2"/>
  <c r="T202" i="2"/>
  <c r="Q204" i="2"/>
  <c r="P205" i="2" s="1"/>
  <c r="R205" i="2" s="1"/>
  <c r="S203" i="2"/>
  <c r="P210" i="2"/>
  <c r="R210" i="2" s="1"/>
  <c r="S209" i="2"/>
  <c r="Q210" i="2"/>
  <c r="T209" i="2"/>
  <c r="P204" i="2"/>
  <c r="R204" i="2" s="1"/>
  <c r="Q216" i="2"/>
  <c r="P216" i="2"/>
  <c r="R216" i="2" s="1"/>
  <c r="S215" i="2"/>
  <c r="Q208" i="2"/>
  <c r="C13" i="6"/>
  <c r="M273" i="7"/>
  <c r="L50" i="1"/>
  <c r="D28" i="3"/>
  <c r="B27" i="7" s="1"/>
  <c r="B6" i="7"/>
  <c r="C15" i="3"/>
  <c r="R1" i="1"/>
  <c r="D22" i="3"/>
  <c r="C18" i="1" s="1"/>
  <c r="C25" i="1" s="1"/>
  <c r="E53" i="1"/>
  <c r="AB121" i="1" s="1"/>
  <c r="I35" i="4" s="1"/>
  <c r="F28" i="3"/>
  <c r="C27" i="7" s="1"/>
  <c r="B127" i="1"/>
  <c r="D2" i="1"/>
  <c r="AD121" i="1" s="1"/>
  <c r="AT304" i="2" s="1"/>
  <c r="O289" i="7"/>
  <c r="P289" i="7" s="1"/>
  <c r="F230" i="2"/>
  <c r="E230" i="2"/>
  <c r="D230" i="2"/>
  <c r="Q230" i="2"/>
  <c r="V230" i="2"/>
  <c r="K230" i="2"/>
  <c r="O230" i="2"/>
  <c r="J230" i="2"/>
  <c r="P230" i="2"/>
  <c r="C230" i="2"/>
  <c r="G230" i="2"/>
  <c r="N230" i="2"/>
  <c r="U230" i="2"/>
  <c r="B230" i="2"/>
  <c r="M230" i="2"/>
  <c r="E250" i="2" s="1" a="1"/>
  <c r="E250" i="2" s="1"/>
  <c r="S230" i="2"/>
  <c r="L230" i="2"/>
  <c r="I230" i="2"/>
  <c r="A231" i="2"/>
  <c r="H230" i="2"/>
  <c r="W230" i="2"/>
  <c r="T230" i="2"/>
  <c r="R230" i="2"/>
  <c r="P291" i="7"/>
  <c r="F30" i="6"/>
  <c r="E29" i="6"/>
  <c r="O290" i="7"/>
  <c r="O287" i="7"/>
  <c r="E26" i="6"/>
  <c r="E23" i="6"/>
  <c r="O284" i="7"/>
  <c r="D22" i="6"/>
  <c r="N283" i="7"/>
  <c r="E21" i="6"/>
  <c r="O282" i="7"/>
  <c r="D12" i="6"/>
  <c r="N272" i="7"/>
  <c r="D11" i="6"/>
  <c r="N271" i="7"/>
  <c r="E303" i="2"/>
  <c r="E304" i="2"/>
  <c r="B334" i="2" s="1"/>
  <c r="C90" i="1"/>
  <c r="N58" i="4"/>
  <c r="N63" i="4" s="1"/>
  <c r="N55" i="4"/>
  <c r="T51" i="4"/>
  <c r="E3" i="6"/>
  <c r="E3" i="5"/>
  <c r="F3" i="3"/>
  <c r="G2" i="4"/>
  <c r="F7" i="4"/>
  <c r="E2" i="3"/>
  <c r="D7" i="3"/>
  <c r="E95" i="1" s="1"/>
  <c r="D8" i="3"/>
  <c r="E96" i="1" s="1"/>
  <c r="H4" i="3"/>
  <c r="G4" i="5"/>
  <c r="G4" i="6"/>
  <c r="C122" i="7"/>
  <c r="D68" i="5"/>
  <c r="F20" i="6"/>
  <c r="P281" i="7"/>
  <c r="Q285" i="7"/>
  <c r="G24" i="6"/>
  <c r="D275" i="7"/>
  <c r="K153" i="7"/>
  <c r="G153" i="7"/>
  <c r="G275" i="7" s="1"/>
  <c r="H275" i="7"/>
  <c r="L275" i="7" s="1"/>
  <c r="M275" i="7" s="1"/>
  <c r="AQ44" i="6"/>
  <c r="AQ47" i="6" s="1"/>
  <c r="AL20" i="1"/>
  <c r="G77" i="6"/>
  <c r="O54" i="6"/>
  <c r="S288" i="7" l="1"/>
  <c r="J27" i="6" s="1"/>
  <c r="C37" i="6"/>
  <c r="D10" i="6"/>
  <c r="N270" i="7"/>
  <c r="D9" i="6"/>
  <c r="N269" i="7"/>
  <c r="P215" i="2"/>
  <c r="R215" i="2" s="1"/>
  <c r="T214" i="2"/>
  <c r="D42" i="1"/>
  <c r="D40" i="3"/>
  <c r="D66" i="1" s="1"/>
  <c r="E66" i="1" s="1"/>
  <c r="D11" i="3"/>
  <c r="S206" i="2"/>
  <c r="T206" i="2"/>
  <c r="C177" i="7"/>
  <c r="D185" i="7"/>
  <c r="K185" i="7" s="1"/>
  <c r="B49" i="5" s="1"/>
  <c r="C11" i="3"/>
  <c r="C30" i="7"/>
  <c r="B11" i="3"/>
  <c r="D33" i="3"/>
  <c r="B32" i="7" s="1"/>
  <c r="E54" i="1"/>
  <c r="CE5" i="1" s="1"/>
  <c r="C317" i="7"/>
  <c r="C10" i="7"/>
  <c r="D138" i="7" s="1"/>
  <c r="F22" i="3"/>
  <c r="E18" i="1" s="1"/>
  <c r="C23" i="7" s="1"/>
  <c r="T204" i="2"/>
  <c r="S204" i="2"/>
  <c r="S208" i="2"/>
  <c r="P209" i="2"/>
  <c r="R209" i="2" s="1"/>
  <c r="T208" i="2"/>
  <c r="T210" i="2"/>
  <c r="S210" i="2"/>
  <c r="P211" i="2"/>
  <c r="R211" i="2" s="1"/>
  <c r="T216" i="2"/>
  <c r="S216" i="2"/>
  <c r="D13" i="6"/>
  <c r="N273" i="7"/>
  <c r="B10" i="7"/>
  <c r="C138" i="7" s="1"/>
  <c r="C310" i="7"/>
  <c r="B33" i="7"/>
  <c r="D38" i="3" s="1"/>
  <c r="C176" i="7"/>
  <c r="C307" i="7"/>
  <c r="C308" i="7" s="1"/>
  <c r="D74" i="7"/>
  <c r="D181" i="7" s="1"/>
  <c r="D73" i="7"/>
  <c r="D173" i="7" s="1"/>
  <c r="C77" i="7"/>
  <c r="D77" i="7" s="1"/>
  <c r="D177" i="7" s="1"/>
  <c r="C319" i="7"/>
  <c r="B15" i="7"/>
  <c r="B138" i="7" s="1"/>
  <c r="C76" i="7"/>
  <c r="D76" i="7" s="1"/>
  <c r="D176" i="7" s="1"/>
  <c r="C318" i="7"/>
  <c r="B11" i="7"/>
  <c r="C139" i="7" s="1"/>
  <c r="L304" i="2"/>
  <c r="C309" i="7"/>
  <c r="G2" i="1"/>
  <c r="F28" i="6"/>
  <c r="A232" i="2"/>
  <c r="S231" i="2"/>
  <c r="W231" i="2"/>
  <c r="L231" i="2"/>
  <c r="R231" i="2"/>
  <c r="G231" i="2"/>
  <c r="F231" i="2"/>
  <c r="V231" i="2"/>
  <c r="B231" i="2"/>
  <c r="K231" i="2"/>
  <c r="P231" i="2"/>
  <c r="D231" i="2"/>
  <c r="M231" i="2"/>
  <c r="E231" i="2"/>
  <c r="U231" i="2"/>
  <c r="I231" i="2"/>
  <c r="H231" i="2"/>
  <c r="J231" i="2"/>
  <c r="N231" i="2"/>
  <c r="O231" i="2"/>
  <c r="Q231" i="2"/>
  <c r="C231" i="2"/>
  <c r="T231" i="2"/>
  <c r="G250" i="2"/>
  <c r="H250" i="2" s="1"/>
  <c r="E255" i="2"/>
  <c r="F255" i="2" s="1"/>
  <c r="Q291" i="7"/>
  <c r="G30" i="6"/>
  <c r="P290" i="7"/>
  <c r="F29" i="6"/>
  <c r="G28" i="6"/>
  <c r="Q289" i="7"/>
  <c r="P287" i="7"/>
  <c r="F26" i="6"/>
  <c r="F23" i="6"/>
  <c r="P284" i="7"/>
  <c r="B332" i="2"/>
  <c r="E22" i="6"/>
  <c r="O283" i="7"/>
  <c r="F21" i="6"/>
  <c r="P282" i="7"/>
  <c r="E12" i="6"/>
  <c r="O272" i="7"/>
  <c r="E11" i="6"/>
  <c r="O271" i="7"/>
  <c r="N275" i="7"/>
  <c r="D37" i="6"/>
  <c r="V55" i="4"/>
  <c r="V54" i="4"/>
  <c r="B23" i="7"/>
  <c r="G3" i="3"/>
  <c r="F3" i="5"/>
  <c r="F3" i="6"/>
  <c r="E8" i="3"/>
  <c r="F96" i="1" s="1"/>
  <c r="F2" i="3"/>
  <c r="E7" i="3"/>
  <c r="F95" i="1" s="1"/>
  <c r="E11" i="3"/>
  <c r="H4" i="6"/>
  <c r="H4" i="5"/>
  <c r="I4" i="3"/>
  <c r="G7" i="4"/>
  <c r="H2" i="4"/>
  <c r="R285" i="7"/>
  <c r="H24" i="6"/>
  <c r="B38" i="6"/>
  <c r="O77" i="6"/>
  <c r="Q281" i="7"/>
  <c r="G20" i="6"/>
  <c r="D17" i="4" l="1"/>
  <c r="C116" i="7"/>
  <c r="B358" i="7"/>
  <c r="K354" i="7" s="1"/>
  <c r="T288" i="7"/>
  <c r="U288" i="7" s="1"/>
  <c r="L27" i="6" s="1"/>
  <c r="O270" i="7"/>
  <c r="E10" i="6"/>
  <c r="O269" i="7"/>
  <c r="E9" i="6"/>
  <c r="L413" i="2"/>
  <c r="I240" i="7"/>
  <c r="D101" i="7" s="1"/>
  <c r="K101" i="7" s="1"/>
  <c r="I239" i="7"/>
  <c r="D100" i="7" s="1"/>
  <c r="K100" i="7" s="1"/>
  <c r="AK60" i="5"/>
  <c r="AM60" i="5" s="1"/>
  <c r="F197" i="7" s="1"/>
  <c r="G197" i="7" s="1"/>
  <c r="D86" i="1"/>
  <c r="AK61" i="5"/>
  <c r="AM61" i="5" s="1"/>
  <c r="F198" i="7" s="1"/>
  <c r="H198" i="7" s="1"/>
  <c r="B8" i="7"/>
  <c r="I242" i="7"/>
  <c r="D103" i="7" s="1"/>
  <c r="D157" i="7" s="1"/>
  <c r="D279" i="7" s="1"/>
  <c r="I241" i="7"/>
  <c r="D102" i="7" s="1"/>
  <c r="D156" i="7" s="1"/>
  <c r="K156" i="7" s="1"/>
  <c r="O61" i="6" s="1"/>
  <c r="I238" i="7"/>
  <c r="D99" i="7" s="1"/>
  <c r="K99" i="7" s="1"/>
  <c r="B7" i="7"/>
  <c r="D218" i="7" s="1"/>
  <c r="K218" i="7" s="1"/>
  <c r="B15" i="5" s="1"/>
  <c r="D191" i="7"/>
  <c r="K191" i="7" s="1"/>
  <c r="D193" i="7"/>
  <c r="K193" i="7" s="1"/>
  <c r="C33" i="7"/>
  <c r="F38" i="3" s="1"/>
  <c r="C313" i="7"/>
  <c r="C314" i="7" s="1"/>
  <c r="C17" i="4"/>
  <c r="D118" i="7"/>
  <c r="K118" i="7" s="1"/>
  <c r="D309" i="7"/>
  <c r="C14" i="7"/>
  <c r="D142" i="7" s="1"/>
  <c r="K142" i="7" s="1"/>
  <c r="BP40" i="4"/>
  <c r="D307" i="7"/>
  <c r="E307" i="7" s="1"/>
  <c r="B17" i="4"/>
  <c r="I224" i="7"/>
  <c r="G68" i="5" s="1"/>
  <c r="D310" i="7"/>
  <c r="K74" i="7"/>
  <c r="E25" i="1"/>
  <c r="E13" i="6"/>
  <c r="O273" i="7"/>
  <c r="K176" i="7"/>
  <c r="C26" i="1"/>
  <c r="K76" i="7"/>
  <c r="D174" i="7"/>
  <c r="K77" i="7"/>
  <c r="K177" i="7" s="1"/>
  <c r="K73" i="7"/>
  <c r="K173" i="7" s="1"/>
  <c r="D180" i="7"/>
  <c r="J232" i="2"/>
  <c r="H232" i="2"/>
  <c r="U232" i="2"/>
  <c r="F232" i="2"/>
  <c r="Q232" i="2"/>
  <c r="A233" i="2"/>
  <c r="O232" i="2"/>
  <c r="I232" i="2"/>
  <c r="T232" i="2"/>
  <c r="V232" i="2"/>
  <c r="G232" i="2"/>
  <c r="K232" i="2"/>
  <c r="P232" i="2"/>
  <c r="E232" i="2"/>
  <c r="S232" i="2"/>
  <c r="D232" i="2"/>
  <c r="C232" i="2"/>
  <c r="L232" i="2"/>
  <c r="N232" i="2"/>
  <c r="R232" i="2"/>
  <c r="W232" i="2"/>
  <c r="M232" i="2"/>
  <c r="B232" i="2"/>
  <c r="H30" i="6"/>
  <c r="R291" i="7"/>
  <c r="G29" i="6"/>
  <c r="Q290" i="7"/>
  <c r="H28" i="6"/>
  <c r="R289" i="7"/>
  <c r="G26" i="6"/>
  <c r="Q287" i="7"/>
  <c r="G23" i="6"/>
  <c r="Q284" i="7"/>
  <c r="F22" i="6"/>
  <c r="P283" i="7"/>
  <c r="Q282" i="7"/>
  <c r="G21" i="6"/>
  <c r="F12" i="6"/>
  <c r="P272" i="7"/>
  <c r="P271" i="7"/>
  <c r="F11" i="6"/>
  <c r="O275" i="7"/>
  <c r="E37" i="6"/>
  <c r="D183" i="7"/>
  <c r="K183" i="7" s="1"/>
  <c r="K10" i="7"/>
  <c r="G138" i="7"/>
  <c r="AU288" i="2" s="1"/>
  <c r="B329" i="7"/>
  <c r="B139" i="7"/>
  <c r="H3" i="3"/>
  <c r="G3" i="6"/>
  <c r="G3" i="5"/>
  <c r="I4" i="6"/>
  <c r="J4" i="3"/>
  <c r="I4" i="5"/>
  <c r="E17" i="4"/>
  <c r="F66" i="1"/>
  <c r="E86" i="1"/>
  <c r="I2" i="4"/>
  <c r="H7" i="4"/>
  <c r="F11" i="3"/>
  <c r="F8" i="3"/>
  <c r="G96" i="1" s="1"/>
  <c r="F7" i="3"/>
  <c r="G95" i="1" s="1"/>
  <c r="G2" i="3"/>
  <c r="S285" i="7"/>
  <c r="I24" i="6"/>
  <c r="R281" i="7"/>
  <c r="H20" i="6"/>
  <c r="K189" i="7" l="1"/>
  <c r="V288" i="7"/>
  <c r="W288" i="7" s="1"/>
  <c r="I232" i="7"/>
  <c r="K232" i="7" s="1"/>
  <c r="B21" i="5" s="1"/>
  <c r="D64" i="7"/>
  <c r="K64" i="7" s="1"/>
  <c r="D63" i="7"/>
  <c r="K63" i="7" s="1"/>
  <c r="K181" i="7" s="1"/>
  <c r="D62" i="7"/>
  <c r="K62" i="7" s="1"/>
  <c r="D61" i="7"/>
  <c r="K61" i="7" s="1"/>
  <c r="K180" i="7" s="1"/>
  <c r="K27" i="6"/>
  <c r="L414" i="2"/>
  <c r="M413" i="2"/>
  <c r="F10" i="6"/>
  <c r="P270" i="7"/>
  <c r="F9" i="6"/>
  <c r="P269" i="7"/>
  <c r="D155" i="7"/>
  <c r="D277" i="7" s="1"/>
  <c r="I249" i="7"/>
  <c r="D107" i="7" s="1"/>
  <c r="K107" i="7" s="1"/>
  <c r="I234" i="7"/>
  <c r="K234" i="7" s="1"/>
  <c r="B23" i="5" s="1"/>
  <c r="D123" i="7"/>
  <c r="I248" i="7"/>
  <c r="D106" i="7" s="1"/>
  <c r="K106" i="7" s="1"/>
  <c r="D128" i="7"/>
  <c r="L128" i="7" s="1"/>
  <c r="D81" i="7"/>
  <c r="K81" i="7" s="1"/>
  <c r="D122" i="7"/>
  <c r="K122" i="7" s="1"/>
  <c r="D154" i="7"/>
  <c r="K154" i="7" s="1"/>
  <c r="O59" i="6" s="1"/>
  <c r="I235" i="7"/>
  <c r="K235" i="7" s="1"/>
  <c r="B24" i="5" s="1"/>
  <c r="I216" i="7"/>
  <c r="K198" i="7"/>
  <c r="I244" i="7"/>
  <c r="K157" i="7"/>
  <c r="O62" i="6" s="1"/>
  <c r="G198" i="7"/>
  <c r="I198" i="7" s="1"/>
  <c r="K103" i="7"/>
  <c r="I233" i="7"/>
  <c r="K233" i="7" s="1"/>
  <c r="B22" i="5" s="1"/>
  <c r="D278" i="7"/>
  <c r="I217" i="7"/>
  <c r="I254" i="7"/>
  <c r="D112" i="7" s="1"/>
  <c r="K112" i="7" s="1"/>
  <c r="I220" i="7"/>
  <c r="I227" i="7"/>
  <c r="K227" i="7" s="1"/>
  <c r="B45" i="5" s="1"/>
  <c r="I259" i="7"/>
  <c r="I255" i="7"/>
  <c r="D113" i="7" s="1"/>
  <c r="K113" i="7" s="1"/>
  <c r="I226" i="7"/>
  <c r="K226" i="7" s="1"/>
  <c r="B44" i="5" s="1"/>
  <c r="D84" i="7"/>
  <c r="K84" i="7" s="1"/>
  <c r="D127" i="7"/>
  <c r="L127" i="7" s="1"/>
  <c r="D219" i="7"/>
  <c r="K219" i="7" s="1"/>
  <c r="B16" i="5" s="1"/>
  <c r="I253" i="7"/>
  <c r="D111" i="7" s="1"/>
  <c r="K111" i="7" s="1"/>
  <c r="D82" i="7"/>
  <c r="K82" i="7" s="1"/>
  <c r="D83" i="7"/>
  <c r="K83" i="7" s="1"/>
  <c r="D116" i="7"/>
  <c r="K116" i="7" s="1"/>
  <c r="K326" i="7" s="1"/>
  <c r="C89" i="7"/>
  <c r="C90" i="7"/>
  <c r="C91" i="7"/>
  <c r="C88" i="7"/>
  <c r="D85" i="7"/>
  <c r="K85" i="7" s="1"/>
  <c r="K197" i="7"/>
  <c r="K102" i="7"/>
  <c r="H197" i="7"/>
  <c r="I197" i="7" s="1"/>
  <c r="I250" i="7"/>
  <c r="D108" i="7" s="1"/>
  <c r="K108" i="7" s="1"/>
  <c r="I231" i="7"/>
  <c r="I245" i="7"/>
  <c r="L1" i="7"/>
  <c r="L354" i="7" s="1"/>
  <c r="D95" i="7"/>
  <c r="K95" i="7" s="1"/>
  <c r="I218" i="7"/>
  <c r="I219" i="7"/>
  <c r="D220" i="7"/>
  <c r="K220" i="7" s="1"/>
  <c r="B17" i="5" s="1"/>
  <c r="D216" i="7"/>
  <c r="K216" i="7" s="1"/>
  <c r="B13" i="5" s="1"/>
  <c r="D217" i="7"/>
  <c r="K217" i="7" s="1"/>
  <c r="B14" i="5" s="1"/>
  <c r="K334" i="7"/>
  <c r="D94" i="7"/>
  <c r="K94" i="7" s="1"/>
  <c r="D96" i="7"/>
  <c r="K96" i="7" s="1"/>
  <c r="D308" i="7"/>
  <c r="D92" i="7"/>
  <c r="D88" i="7"/>
  <c r="D89" i="7"/>
  <c r="D90" i="7"/>
  <c r="C92" i="7"/>
  <c r="D91" i="7"/>
  <c r="F10" i="7"/>
  <c r="F12" i="7" s="1"/>
  <c r="E26" i="1"/>
  <c r="F14" i="7"/>
  <c r="C123" i="7"/>
  <c r="K174" i="7"/>
  <c r="K324" i="7" s="1"/>
  <c r="F13" i="6"/>
  <c r="P273" i="7"/>
  <c r="D182" i="7"/>
  <c r="K182" i="7" s="1"/>
  <c r="K325" i="7"/>
  <c r="A234" i="2"/>
  <c r="S233" i="2"/>
  <c r="K233" i="2"/>
  <c r="E233" i="2"/>
  <c r="R233" i="2"/>
  <c r="I233" i="2"/>
  <c r="L233" i="2"/>
  <c r="M233" i="2"/>
  <c r="B233" i="2"/>
  <c r="G233" i="2"/>
  <c r="T233" i="2"/>
  <c r="V233" i="2"/>
  <c r="D233" i="2"/>
  <c r="F233" i="2"/>
  <c r="O233" i="2"/>
  <c r="W233" i="2"/>
  <c r="J233" i="2"/>
  <c r="H233" i="2"/>
  <c r="P233" i="2"/>
  <c r="U233" i="2"/>
  <c r="C233" i="2"/>
  <c r="N233" i="2"/>
  <c r="Q233" i="2"/>
  <c r="S291" i="7"/>
  <c r="I30" i="6"/>
  <c r="R290" i="7"/>
  <c r="H29" i="6"/>
  <c r="S289" i="7"/>
  <c r="I28" i="6"/>
  <c r="H26" i="6"/>
  <c r="R287" i="7"/>
  <c r="R284" i="7"/>
  <c r="H23" i="6"/>
  <c r="G22" i="6"/>
  <c r="Q283" i="7"/>
  <c r="H21" i="6"/>
  <c r="R282" i="7"/>
  <c r="G12" i="6"/>
  <c r="Q272" i="7"/>
  <c r="Q271" i="7"/>
  <c r="G11" i="6"/>
  <c r="F37" i="6"/>
  <c r="P275" i="7"/>
  <c r="G139" i="7"/>
  <c r="B140" i="7"/>
  <c r="K11" i="7"/>
  <c r="L11" i="7" s="1"/>
  <c r="M11" i="7" s="1"/>
  <c r="N11" i="7" s="1"/>
  <c r="O11" i="7" s="1"/>
  <c r="P11" i="7" s="1"/>
  <c r="Q11" i="7" s="1"/>
  <c r="R11" i="7" s="1"/>
  <c r="S11" i="7" s="1"/>
  <c r="T11" i="7" s="1"/>
  <c r="U11" i="7" s="1"/>
  <c r="V11" i="7" s="1"/>
  <c r="W11" i="7" s="1"/>
  <c r="X11" i="7" s="1"/>
  <c r="Y11" i="7" s="1"/>
  <c r="Z11" i="7" s="1"/>
  <c r="AA11" i="7" s="1"/>
  <c r="AB11" i="7" s="1"/>
  <c r="AC11" i="7" s="1"/>
  <c r="AD11" i="7" s="1"/>
  <c r="AE11" i="7" s="1"/>
  <c r="AF11" i="7" s="1"/>
  <c r="AG11" i="7" s="1"/>
  <c r="AH11" i="7" s="1"/>
  <c r="AI11" i="7" s="1"/>
  <c r="AJ11" i="7" s="1"/>
  <c r="AK11" i="7" s="1"/>
  <c r="AL11" i="7" s="1"/>
  <c r="AM11" i="7" s="1"/>
  <c r="AN11" i="7" s="1"/>
  <c r="AO11" i="7" s="1"/>
  <c r="AP11" i="7" s="1"/>
  <c r="AQ11" i="7" s="1"/>
  <c r="AR11" i="7" s="1"/>
  <c r="AS11" i="7" s="1"/>
  <c r="AT11" i="7" s="1"/>
  <c r="AU11" i="7" s="1"/>
  <c r="AV11" i="7" s="1"/>
  <c r="AW11" i="7" s="1"/>
  <c r="AX11" i="7" s="1"/>
  <c r="AY11" i="7" s="1"/>
  <c r="AZ11" i="7" s="1"/>
  <c r="BA11" i="7" s="1"/>
  <c r="BB11" i="7" s="1"/>
  <c r="BC11" i="7" s="1"/>
  <c r="BD11" i="7" s="1"/>
  <c r="BE11" i="7" s="1"/>
  <c r="BF11" i="7" s="1"/>
  <c r="BG11" i="7" s="1"/>
  <c r="BH11" i="7" s="1"/>
  <c r="BI11" i="7" s="1"/>
  <c r="BJ11" i="7" s="1"/>
  <c r="BK11" i="7" s="1"/>
  <c r="BL11" i="7" s="1"/>
  <c r="BM11" i="7" s="1"/>
  <c r="BN11" i="7" s="1"/>
  <c r="BO11" i="7" s="1"/>
  <c r="BP11" i="7" s="1"/>
  <c r="BQ11" i="7" s="1"/>
  <c r="BR11" i="7" s="1"/>
  <c r="BS11" i="7" s="1"/>
  <c r="BT11" i="7" s="1"/>
  <c r="L10" i="7"/>
  <c r="K138" i="7"/>
  <c r="H3" i="6"/>
  <c r="I3" i="3"/>
  <c r="H3" i="5"/>
  <c r="F17" i="4"/>
  <c r="I7" i="4"/>
  <c r="J2" i="4"/>
  <c r="K4" i="3"/>
  <c r="J4" i="6"/>
  <c r="J4" i="5"/>
  <c r="G66" i="1"/>
  <c r="F86" i="1"/>
  <c r="G11" i="3"/>
  <c r="G8" i="3"/>
  <c r="H96" i="1" s="1"/>
  <c r="G7" i="3"/>
  <c r="H95" i="1" s="1"/>
  <c r="H2" i="3"/>
  <c r="J24" i="6"/>
  <c r="T285" i="7"/>
  <c r="S281" i="7"/>
  <c r="I20" i="6"/>
  <c r="L64" i="7" l="1"/>
  <c r="L62" i="7"/>
  <c r="M27" i="6"/>
  <c r="L63" i="7"/>
  <c r="L61" i="7"/>
  <c r="N413" i="2"/>
  <c r="M414" i="2"/>
  <c r="Q270" i="7"/>
  <c r="G10" i="6"/>
  <c r="Q269" i="7"/>
  <c r="G9" i="6"/>
  <c r="K123" i="7"/>
  <c r="B12" i="4" s="1"/>
  <c r="K155" i="7"/>
  <c r="O60" i="6" s="1"/>
  <c r="O74" i="6" s="1"/>
  <c r="O79" i="6" s="1"/>
  <c r="K89" i="7"/>
  <c r="L234" i="7"/>
  <c r="C23" i="5" s="1"/>
  <c r="L131" i="7"/>
  <c r="D276" i="7"/>
  <c r="L276" i="7" s="1"/>
  <c r="C15" i="6" s="1"/>
  <c r="K91" i="7"/>
  <c r="L122" i="7"/>
  <c r="L84" i="7"/>
  <c r="L244" i="7"/>
  <c r="C46" i="5" s="1"/>
  <c r="L253" i="7"/>
  <c r="C38" i="5" s="1"/>
  <c r="L201" i="7"/>
  <c r="L169" i="7"/>
  <c r="P72" i="6" s="1"/>
  <c r="L277" i="7"/>
  <c r="C16" i="6" s="1"/>
  <c r="L81" i="7"/>
  <c r="L242" i="7"/>
  <c r="C30" i="5" s="1"/>
  <c r="L157" i="7"/>
  <c r="P62" i="6" s="1"/>
  <c r="L190" i="7"/>
  <c r="L159" i="7"/>
  <c r="P63" i="6" s="1"/>
  <c r="K92" i="7"/>
  <c r="L191" i="7"/>
  <c r="L183" i="7"/>
  <c r="L150" i="7"/>
  <c r="P57" i="6" s="1"/>
  <c r="K88" i="7"/>
  <c r="L77" i="7"/>
  <c r="L177" i="7" s="1"/>
  <c r="L160" i="7"/>
  <c r="P64" i="6" s="1"/>
  <c r="L117" i="7"/>
  <c r="L233" i="7"/>
  <c r="L241" i="7"/>
  <c r="C29" i="5" s="1"/>
  <c r="L231" i="7"/>
  <c r="C20" i="5" s="1"/>
  <c r="L95" i="7"/>
  <c r="L248" i="7"/>
  <c r="C33" i="5" s="1"/>
  <c r="L153" i="7"/>
  <c r="C38" i="6" s="1"/>
  <c r="L111" i="7"/>
  <c r="L76" i="7"/>
  <c r="L250" i="7"/>
  <c r="C35" i="5" s="1"/>
  <c r="L240" i="7"/>
  <c r="C28" i="5" s="1"/>
  <c r="L102" i="7"/>
  <c r="L82" i="7"/>
  <c r="L106" i="7"/>
  <c r="L255" i="7"/>
  <c r="L99" i="7"/>
  <c r="L101" i="7"/>
  <c r="L118" i="7"/>
  <c r="M1" i="7"/>
  <c r="M354" i="7" s="1"/>
  <c r="L199" i="7"/>
  <c r="L219" i="7"/>
  <c r="C16" i="5" s="1"/>
  <c r="L113" i="7"/>
  <c r="L226" i="7"/>
  <c r="C44" i="5" s="1"/>
  <c r="L165" i="7"/>
  <c r="P68" i="6" s="1"/>
  <c r="L103" i="7"/>
  <c r="L193" i="7"/>
  <c r="L85" i="7"/>
  <c r="L254" i="7"/>
  <c r="C39" i="5" s="1"/>
  <c r="L200" i="7"/>
  <c r="L161" i="7"/>
  <c r="P65" i="6" s="1"/>
  <c r="L238" i="7"/>
  <c r="C54" i="5" s="1"/>
  <c r="L74" i="7"/>
  <c r="L279" i="7"/>
  <c r="C18" i="6" s="1"/>
  <c r="K90" i="7"/>
  <c r="L108" i="7"/>
  <c r="L249" i="7"/>
  <c r="L166" i="7"/>
  <c r="P69" i="6" s="1"/>
  <c r="L218" i="7"/>
  <c r="C15" i="5" s="1"/>
  <c r="L112" i="7"/>
  <c r="L162" i="7"/>
  <c r="P66" i="6" s="1"/>
  <c r="L334" i="7"/>
  <c r="L168" i="7"/>
  <c r="P71" i="6" s="1"/>
  <c r="L167" i="7"/>
  <c r="P70" i="6" s="1"/>
  <c r="L151" i="7"/>
  <c r="P58" i="6" s="1"/>
  <c r="L116" i="7"/>
  <c r="L107" i="7"/>
  <c r="L176" i="7"/>
  <c r="L155" i="7"/>
  <c r="P60" i="6" s="1"/>
  <c r="L197" i="7"/>
  <c r="L192" i="7"/>
  <c r="L83" i="7"/>
  <c r="L73" i="7"/>
  <c r="B10" i="4"/>
  <c r="L100" i="7"/>
  <c r="L278" i="7"/>
  <c r="C17" i="6" s="1"/>
  <c r="L239" i="7"/>
  <c r="C27" i="5" s="1"/>
  <c r="W30" i="3" s="1"/>
  <c r="E198" i="7" s="1"/>
  <c r="L185" i="7"/>
  <c r="L147" i="7"/>
  <c r="P54" i="6" s="1"/>
  <c r="L235" i="7"/>
  <c r="C24" i="5" s="1"/>
  <c r="L142" i="7"/>
  <c r="L148" i="7"/>
  <c r="P55" i="6" s="1"/>
  <c r="L154" i="7"/>
  <c r="P59" i="6" s="1"/>
  <c r="L163" i="7"/>
  <c r="P67" i="6" s="1"/>
  <c r="L198" i="7"/>
  <c r="L149" i="7"/>
  <c r="P56" i="6" s="1"/>
  <c r="L156" i="7"/>
  <c r="P61" i="6" s="1"/>
  <c r="L216" i="7"/>
  <c r="C13" i="5" s="1"/>
  <c r="L92" i="7"/>
  <c r="F13" i="7"/>
  <c r="F11" i="7" s="1"/>
  <c r="C11" i="7" s="1"/>
  <c r="D139" i="7" s="1"/>
  <c r="K139" i="7" s="1"/>
  <c r="L217" i="7"/>
  <c r="C14" i="5" s="1"/>
  <c r="L96" i="7"/>
  <c r="B333" i="2"/>
  <c r="B330" i="2" s="1"/>
  <c r="L220" i="7"/>
  <c r="C17" i="5" s="1"/>
  <c r="L94" i="7"/>
  <c r="L91" i="7"/>
  <c r="L90" i="7"/>
  <c r="L123" i="7"/>
  <c r="L245" i="7"/>
  <c r="M128" i="7" s="1"/>
  <c r="B10" i="3"/>
  <c r="L227" i="7"/>
  <c r="C45" i="5" s="1"/>
  <c r="B324" i="7"/>
  <c r="Q273" i="7"/>
  <c r="G13" i="6"/>
  <c r="B9" i="4"/>
  <c r="L182" i="7"/>
  <c r="L232" i="7"/>
  <c r="C21" i="5" s="1"/>
  <c r="K262" i="7"/>
  <c r="K297" i="7" s="1"/>
  <c r="K353" i="7" s="1"/>
  <c r="C141" i="1"/>
  <c r="F234" i="2"/>
  <c r="J234" i="2"/>
  <c r="P234" i="2"/>
  <c r="Q234" i="2"/>
  <c r="A235" i="2"/>
  <c r="O234" i="2"/>
  <c r="U234" i="2"/>
  <c r="H234" i="2"/>
  <c r="N234" i="2"/>
  <c r="L234" i="2"/>
  <c r="E234" i="2"/>
  <c r="R234" i="2"/>
  <c r="K234" i="2"/>
  <c r="V234" i="2"/>
  <c r="B234" i="2"/>
  <c r="M234" i="2"/>
  <c r="S234" i="2"/>
  <c r="G234" i="2"/>
  <c r="T234" i="2"/>
  <c r="I234" i="2"/>
  <c r="W234" i="2"/>
  <c r="D234" i="2"/>
  <c r="C234" i="2"/>
  <c r="T291" i="7"/>
  <c r="J30" i="6"/>
  <c r="I29" i="6"/>
  <c r="S290" i="7"/>
  <c r="T289" i="7"/>
  <c r="J28" i="6"/>
  <c r="I26" i="6"/>
  <c r="S287" i="7"/>
  <c r="S284" i="7"/>
  <c r="I23" i="6"/>
  <c r="R283" i="7"/>
  <c r="H22" i="6"/>
  <c r="I21" i="6"/>
  <c r="S282" i="7"/>
  <c r="H12" i="6"/>
  <c r="R272" i="7"/>
  <c r="H11" i="6"/>
  <c r="R271" i="7"/>
  <c r="B51" i="5"/>
  <c r="G37" i="6"/>
  <c r="Q275" i="7"/>
  <c r="L138" i="7"/>
  <c r="M10" i="7"/>
  <c r="B141" i="7"/>
  <c r="K12" i="7"/>
  <c r="L12" i="7" s="1"/>
  <c r="M12" i="7" s="1"/>
  <c r="N12" i="7" s="1"/>
  <c r="O12" i="7" s="1"/>
  <c r="P12" i="7" s="1"/>
  <c r="Q12" i="7" s="1"/>
  <c r="R12" i="7" s="1"/>
  <c r="S12" i="7" s="1"/>
  <c r="T12" i="7" s="1"/>
  <c r="U12" i="7" s="1"/>
  <c r="V12" i="7" s="1"/>
  <c r="W12" i="7" s="1"/>
  <c r="X12" i="7" s="1"/>
  <c r="Y12" i="7" s="1"/>
  <c r="Z12" i="7" s="1"/>
  <c r="AA12" i="7" s="1"/>
  <c r="AB12" i="7" s="1"/>
  <c r="AC12" i="7" s="1"/>
  <c r="AD12" i="7" s="1"/>
  <c r="AE12" i="7" s="1"/>
  <c r="AF12" i="7" s="1"/>
  <c r="AG12" i="7" s="1"/>
  <c r="AH12" i="7" s="1"/>
  <c r="AI12" i="7" s="1"/>
  <c r="AJ12" i="7" s="1"/>
  <c r="AK12" i="7" s="1"/>
  <c r="AL12" i="7" s="1"/>
  <c r="AM12" i="7" s="1"/>
  <c r="AN12" i="7" s="1"/>
  <c r="AO12" i="7" s="1"/>
  <c r="AP12" i="7" s="1"/>
  <c r="AQ12" i="7" s="1"/>
  <c r="AR12" i="7" s="1"/>
  <c r="AS12" i="7" s="1"/>
  <c r="AT12" i="7" s="1"/>
  <c r="AU12" i="7" s="1"/>
  <c r="AV12" i="7" s="1"/>
  <c r="AW12" i="7" s="1"/>
  <c r="AX12" i="7" s="1"/>
  <c r="AY12" i="7" s="1"/>
  <c r="AZ12" i="7" s="1"/>
  <c r="BA12" i="7" s="1"/>
  <c r="BB12" i="7" s="1"/>
  <c r="BC12" i="7" s="1"/>
  <c r="BD12" i="7" s="1"/>
  <c r="BE12" i="7" s="1"/>
  <c r="BF12" i="7" s="1"/>
  <c r="BG12" i="7" s="1"/>
  <c r="BH12" i="7" s="1"/>
  <c r="BI12" i="7" s="1"/>
  <c r="BJ12" i="7" s="1"/>
  <c r="BK12" i="7" s="1"/>
  <c r="BL12" i="7" s="1"/>
  <c r="BM12" i="7" s="1"/>
  <c r="BN12" i="7" s="1"/>
  <c r="BO12" i="7" s="1"/>
  <c r="BP12" i="7" s="1"/>
  <c r="BQ12" i="7" s="1"/>
  <c r="BR12" i="7" s="1"/>
  <c r="BS12" i="7" s="1"/>
  <c r="BT12" i="7" s="1"/>
  <c r="G140" i="7"/>
  <c r="AU290" i="2" s="1"/>
  <c r="O2" i="1"/>
  <c r="AU289" i="2"/>
  <c r="I3" i="6"/>
  <c r="I3" i="5"/>
  <c r="J3" i="3"/>
  <c r="G17" i="4"/>
  <c r="L4" i="3"/>
  <c r="K4" i="5"/>
  <c r="K4" i="6"/>
  <c r="K2" i="4"/>
  <c r="J7" i="4"/>
  <c r="H11" i="3"/>
  <c r="I2" i="3"/>
  <c r="H7" i="3"/>
  <c r="I95" i="1" s="1"/>
  <c r="H8" i="3"/>
  <c r="I96" i="1" s="1"/>
  <c r="H66" i="1"/>
  <c r="G86" i="1"/>
  <c r="X288" i="7"/>
  <c r="N27" i="6"/>
  <c r="T281" i="7"/>
  <c r="J20" i="6"/>
  <c r="U285" i="7"/>
  <c r="K24" i="6"/>
  <c r="L189" i="7" l="1"/>
  <c r="K349" i="7"/>
  <c r="K350" i="7" s="1"/>
  <c r="K355" i="7"/>
  <c r="K356" i="7" s="1"/>
  <c r="M62" i="7"/>
  <c r="M64" i="7"/>
  <c r="L181" i="7"/>
  <c r="M155" i="7"/>
  <c r="Q60" i="6" s="1"/>
  <c r="M61" i="7"/>
  <c r="M63" i="7"/>
  <c r="L173" i="7"/>
  <c r="L180" i="7"/>
  <c r="O413" i="2"/>
  <c r="N414" i="2"/>
  <c r="H10" i="6"/>
  <c r="R270" i="7"/>
  <c r="H9" i="6"/>
  <c r="R269" i="7"/>
  <c r="T53" i="4"/>
  <c r="N53" i="4" s="1"/>
  <c r="N54" i="4" s="1"/>
  <c r="N61" i="4" s="1"/>
  <c r="K328" i="7"/>
  <c r="C12" i="4"/>
  <c r="P77" i="6"/>
  <c r="M94" i="7"/>
  <c r="M148" i="7"/>
  <c r="Q55" i="6" s="1"/>
  <c r="M151" i="7"/>
  <c r="Q58" i="6" s="1"/>
  <c r="L325" i="7"/>
  <c r="M166" i="7"/>
  <c r="Q69" i="6" s="1"/>
  <c r="M244" i="7"/>
  <c r="D46" i="5" s="1"/>
  <c r="M220" i="7"/>
  <c r="D17" i="5" s="1"/>
  <c r="M123" i="7"/>
  <c r="M92" i="7"/>
  <c r="M160" i="7"/>
  <c r="Q64" i="6" s="1"/>
  <c r="M218" i="7"/>
  <c r="D15" i="5" s="1"/>
  <c r="M127" i="7"/>
  <c r="M198" i="7"/>
  <c r="K327" i="7"/>
  <c r="M73" i="7"/>
  <c r="M112" i="7"/>
  <c r="M182" i="7"/>
  <c r="M199" i="7"/>
  <c r="M190" i="7"/>
  <c r="M102" i="7"/>
  <c r="M117" i="7"/>
  <c r="M81" i="7"/>
  <c r="M234" i="7"/>
  <c r="M183" i="7"/>
  <c r="M103" i="7"/>
  <c r="M118" i="7"/>
  <c r="M96" i="7"/>
  <c r="M255" i="7"/>
  <c r="D40" i="5" s="1"/>
  <c r="M334" i="7"/>
  <c r="D85" i="1"/>
  <c r="D87" i="1" s="1"/>
  <c r="M106" i="7"/>
  <c r="M193" i="7"/>
  <c r="M149" i="7"/>
  <c r="Q56" i="6" s="1"/>
  <c r="M113" i="7"/>
  <c r="M82" i="7"/>
  <c r="M169" i="7"/>
  <c r="Q72" i="6" s="1"/>
  <c r="M95" i="7"/>
  <c r="M167" i="7"/>
  <c r="Q70" i="6" s="1"/>
  <c r="M163" i="7"/>
  <c r="Q67" i="6" s="1"/>
  <c r="M200" i="7"/>
  <c r="M162" i="7"/>
  <c r="Q66" i="6" s="1"/>
  <c r="M147" i="7"/>
  <c r="Q54" i="6" s="1"/>
  <c r="M197" i="7"/>
  <c r="M277" i="7"/>
  <c r="D16" i="6" s="1"/>
  <c r="M165" i="7"/>
  <c r="Q68" i="6" s="1"/>
  <c r="M150" i="7"/>
  <c r="Q57" i="6" s="1"/>
  <c r="M161" i="7"/>
  <c r="Q65" i="6" s="1"/>
  <c r="M192" i="7"/>
  <c r="M142" i="7"/>
  <c r="M76" i="7"/>
  <c r="M116" i="7"/>
  <c r="M238" i="7"/>
  <c r="D54" i="5" s="1"/>
  <c r="M242" i="7"/>
  <c r="D30" i="5" s="1"/>
  <c r="M157" i="7"/>
  <c r="Q62" i="6" s="1"/>
  <c r="M191" i="7"/>
  <c r="M108" i="7"/>
  <c r="M159" i="7"/>
  <c r="Q63" i="6" s="1"/>
  <c r="M91" i="7"/>
  <c r="M85" i="7"/>
  <c r="M249" i="7"/>
  <c r="D34" i="5" s="1"/>
  <c r="M154" i="7"/>
  <c r="Q59" i="6" s="1"/>
  <c r="M100" i="7"/>
  <c r="M241" i="7"/>
  <c r="D29" i="5" s="1"/>
  <c r="M77" i="7"/>
  <c r="M177" i="7" s="1"/>
  <c r="M233" i="7"/>
  <c r="D22" i="5" s="1"/>
  <c r="M90" i="7"/>
  <c r="M185" i="7"/>
  <c r="M216" i="7"/>
  <c r="D13" i="5" s="1"/>
  <c r="M176" i="7"/>
  <c r="M279" i="7"/>
  <c r="D18" i="6" s="1"/>
  <c r="M219" i="7"/>
  <c r="D16" i="5" s="1"/>
  <c r="M83" i="7"/>
  <c r="M84" i="7"/>
  <c r="M101" i="7"/>
  <c r="M156" i="7"/>
  <c r="Q61" i="6" s="1"/>
  <c r="M217" i="7"/>
  <c r="D14" i="5" s="1"/>
  <c r="M201" i="7"/>
  <c r="M253" i="7"/>
  <c r="D38" i="5" s="1"/>
  <c r="N1" i="7"/>
  <c r="N354" i="7" s="1"/>
  <c r="M168" i="7"/>
  <c r="Q71" i="6" s="1"/>
  <c r="M239" i="7"/>
  <c r="D27" i="5" s="1"/>
  <c r="M111" i="7"/>
  <c r="M107" i="7"/>
  <c r="M99" i="7"/>
  <c r="M153" i="7"/>
  <c r="Q77" i="6" s="1"/>
  <c r="M231" i="7"/>
  <c r="M250" i="7"/>
  <c r="D35" i="5" s="1"/>
  <c r="C10" i="4"/>
  <c r="M254" i="7"/>
  <c r="D39" i="5" s="1"/>
  <c r="M248" i="7"/>
  <c r="D33" i="5" s="1"/>
  <c r="C40" i="5"/>
  <c r="M278" i="7"/>
  <c r="D17" i="6" s="1"/>
  <c r="C32" i="6"/>
  <c r="D82" i="1" s="1"/>
  <c r="D90" i="1" s="1"/>
  <c r="M240" i="7"/>
  <c r="D28" i="5" s="1"/>
  <c r="M276" i="7"/>
  <c r="D15" i="6" s="1"/>
  <c r="P74" i="6"/>
  <c r="C34" i="6" s="1"/>
  <c r="C18" i="4" s="1"/>
  <c r="L295" i="7"/>
  <c r="M235" i="7"/>
  <c r="D24" i="5" s="1"/>
  <c r="B11" i="4"/>
  <c r="B13" i="4" s="1"/>
  <c r="M74" i="7"/>
  <c r="L326" i="7"/>
  <c r="L174" i="7"/>
  <c r="K344" i="7"/>
  <c r="K133" i="7"/>
  <c r="C72" i="1" s="1"/>
  <c r="B327" i="7"/>
  <c r="B330" i="7" s="1"/>
  <c r="D330" i="7" s="1"/>
  <c r="C34" i="5"/>
  <c r="L328" i="7"/>
  <c r="B331" i="2"/>
  <c r="M139" i="7"/>
  <c r="L139" i="7"/>
  <c r="B12" i="7"/>
  <c r="C12" i="7" s="1"/>
  <c r="B13" i="7" s="1"/>
  <c r="C141" i="7" s="1"/>
  <c r="M245" i="7"/>
  <c r="N128" i="7" s="1"/>
  <c r="M227" i="7"/>
  <c r="D45" i="5" s="1"/>
  <c r="B34" i="6"/>
  <c r="T35" i="4" s="1"/>
  <c r="T37" i="4" s="1"/>
  <c r="H13" i="6"/>
  <c r="R273" i="7"/>
  <c r="C22" i="5"/>
  <c r="M232" i="7"/>
  <c r="C81" i="1"/>
  <c r="C89" i="1" s="1"/>
  <c r="C91" i="1" s="1"/>
  <c r="K321" i="7"/>
  <c r="AV290" i="2"/>
  <c r="AV289" i="2"/>
  <c r="F235" i="2"/>
  <c r="M235" i="2"/>
  <c r="K235" i="2"/>
  <c r="I235" i="2"/>
  <c r="D235" i="2"/>
  <c r="W235" i="2"/>
  <c r="C235" i="2"/>
  <c r="L235" i="2"/>
  <c r="G235" i="2"/>
  <c r="N235" i="2"/>
  <c r="V235" i="2"/>
  <c r="S235" i="2"/>
  <c r="Q235" i="2"/>
  <c r="U235" i="2"/>
  <c r="A236" i="2"/>
  <c r="E235" i="2"/>
  <c r="H235" i="2"/>
  <c r="P235" i="2"/>
  <c r="J235" i="2"/>
  <c r="B235" i="2"/>
  <c r="O235" i="2"/>
  <c r="R235" i="2"/>
  <c r="T235" i="2"/>
  <c r="U291" i="7"/>
  <c r="K30" i="6"/>
  <c r="T290" i="7"/>
  <c r="J29" i="6"/>
  <c r="U289" i="7"/>
  <c r="K28" i="6"/>
  <c r="T287" i="7"/>
  <c r="J26" i="6"/>
  <c r="J23" i="6"/>
  <c r="T284" i="7"/>
  <c r="S283" i="7"/>
  <c r="I22" i="6"/>
  <c r="T282" i="7"/>
  <c r="J21" i="6"/>
  <c r="S272" i="7"/>
  <c r="I12" i="6"/>
  <c r="I11" i="6"/>
  <c r="S271" i="7"/>
  <c r="H37" i="6"/>
  <c r="R275" i="7"/>
  <c r="K13" i="7"/>
  <c r="L13" i="7" s="1"/>
  <c r="M13" i="7" s="1"/>
  <c r="N13" i="7" s="1"/>
  <c r="O13" i="7" s="1"/>
  <c r="P13" i="7" s="1"/>
  <c r="Q13" i="7" s="1"/>
  <c r="R13" i="7" s="1"/>
  <c r="S13" i="7" s="1"/>
  <c r="T13" i="7" s="1"/>
  <c r="U13" i="7" s="1"/>
  <c r="V13" i="7" s="1"/>
  <c r="W13" i="7" s="1"/>
  <c r="X13" i="7" s="1"/>
  <c r="Y13" i="7" s="1"/>
  <c r="Z13" i="7" s="1"/>
  <c r="AA13" i="7" s="1"/>
  <c r="AB13" i="7" s="1"/>
  <c r="AC13" i="7" s="1"/>
  <c r="AD13" i="7" s="1"/>
  <c r="AE13" i="7" s="1"/>
  <c r="AF13" i="7" s="1"/>
  <c r="AG13" i="7" s="1"/>
  <c r="AH13" i="7" s="1"/>
  <c r="AI13" i="7" s="1"/>
  <c r="AJ13" i="7" s="1"/>
  <c r="AK13" i="7" s="1"/>
  <c r="AL13" i="7" s="1"/>
  <c r="AM13" i="7" s="1"/>
  <c r="AN13" i="7" s="1"/>
  <c r="AO13" i="7" s="1"/>
  <c r="AP13" i="7" s="1"/>
  <c r="AQ13" i="7" s="1"/>
  <c r="AR13" i="7" s="1"/>
  <c r="AS13" i="7" s="1"/>
  <c r="AT13" i="7" s="1"/>
  <c r="AU13" i="7" s="1"/>
  <c r="AV13" i="7" s="1"/>
  <c r="AW13" i="7" s="1"/>
  <c r="AX13" i="7" s="1"/>
  <c r="AY13" i="7" s="1"/>
  <c r="AZ13" i="7" s="1"/>
  <c r="BA13" i="7" s="1"/>
  <c r="BB13" i="7" s="1"/>
  <c r="BC13" i="7" s="1"/>
  <c r="BD13" i="7" s="1"/>
  <c r="BE13" i="7" s="1"/>
  <c r="BF13" i="7" s="1"/>
  <c r="BG13" i="7" s="1"/>
  <c r="BH13" i="7" s="1"/>
  <c r="BI13" i="7" s="1"/>
  <c r="BJ13" i="7" s="1"/>
  <c r="BK13" i="7" s="1"/>
  <c r="BL13" i="7" s="1"/>
  <c r="BM13" i="7" s="1"/>
  <c r="BN13" i="7" s="1"/>
  <c r="BO13" i="7" s="1"/>
  <c r="BP13" i="7" s="1"/>
  <c r="BQ13" i="7" s="1"/>
  <c r="BR13" i="7" s="1"/>
  <c r="BS13" i="7" s="1"/>
  <c r="BT13" i="7" s="1"/>
  <c r="G141" i="7"/>
  <c r="AU291" i="2" s="1"/>
  <c r="AV292" i="2" s="1"/>
  <c r="M138" i="7"/>
  <c r="N10" i="7"/>
  <c r="J3" i="5"/>
  <c r="J3" i="6"/>
  <c r="K3" i="3"/>
  <c r="L4" i="5"/>
  <c r="M4" i="3"/>
  <c r="L4" i="6"/>
  <c r="K345" i="7"/>
  <c r="K337" i="7"/>
  <c r="B5" i="3" s="1"/>
  <c r="L2" i="4"/>
  <c r="K7" i="4"/>
  <c r="I7" i="3"/>
  <c r="J95" i="1" s="1"/>
  <c r="I10" i="3"/>
  <c r="J2" i="3"/>
  <c r="I8" i="3"/>
  <c r="J96" i="1" s="1"/>
  <c r="I11" i="3"/>
  <c r="I66" i="1"/>
  <c r="H86" i="1"/>
  <c r="H17" i="4"/>
  <c r="O27" i="6"/>
  <c r="Y288" i="7"/>
  <c r="V285" i="7"/>
  <c r="L24" i="6"/>
  <c r="K20" i="6"/>
  <c r="U281" i="7"/>
  <c r="M189" i="7" l="1"/>
  <c r="K357" i="7"/>
  <c r="K358" i="7" s="1"/>
  <c r="N62" i="7"/>
  <c r="N64" i="7"/>
  <c r="M180" i="7"/>
  <c r="L324" i="7"/>
  <c r="N183" i="7"/>
  <c r="N63" i="7"/>
  <c r="N61" i="7"/>
  <c r="M174" i="7"/>
  <c r="M181" i="7"/>
  <c r="P413" i="2"/>
  <c r="O414" i="2"/>
  <c r="S270" i="7"/>
  <c r="I10" i="6"/>
  <c r="I9" i="6"/>
  <c r="S269" i="7"/>
  <c r="V53" i="4"/>
  <c r="V56" i="4" s="1"/>
  <c r="C77" i="1"/>
  <c r="N85" i="7"/>
  <c r="N106" i="7"/>
  <c r="N103" i="7"/>
  <c r="N90" i="7"/>
  <c r="N96" i="7"/>
  <c r="N118" i="7"/>
  <c r="N154" i="7"/>
  <c r="R59" i="6" s="1"/>
  <c r="N127" i="7"/>
  <c r="N160" i="7"/>
  <c r="R64" i="6" s="1"/>
  <c r="N185" i="7"/>
  <c r="N216" i="7"/>
  <c r="E13" i="5" s="1"/>
  <c r="N83" i="7"/>
  <c r="N161" i="7"/>
  <c r="R65" i="6" s="1"/>
  <c r="N100" i="7"/>
  <c r="N101" i="7"/>
  <c r="N334" i="7"/>
  <c r="N197" i="7"/>
  <c r="N217" i="7"/>
  <c r="E14" i="5" s="1"/>
  <c r="N150" i="7"/>
  <c r="R57" i="6" s="1"/>
  <c r="N254" i="7"/>
  <c r="E39" i="5" s="1"/>
  <c r="N153" i="7"/>
  <c r="E38" i="6" s="1"/>
  <c r="N162" i="7"/>
  <c r="R66" i="6" s="1"/>
  <c r="N99" i="7"/>
  <c r="N116" i="7"/>
  <c r="N148" i="7"/>
  <c r="R55" i="6" s="1"/>
  <c r="N155" i="7"/>
  <c r="R60" i="6" s="1"/>
  <c r="N234" i="7"/>
  <c r="E23" i="5" s="1"/>
  <c r="N242" i="7"/>
  <c r="E30" i="5" s="1"/>
  <c r="N147" i="7"/>
  <c r="R54" i="6" s="1"/>
  <c r="N111" i="7"/>
  <c r="N95" i="7"/>
  <c r="N92" i="7"/>
  <c r="N107" i="7"/>
  <c r="N191" i="7"/>
  <c r="N167" i="7"/>
  <c r="R70" i="6" s="1"/>
  <c r="N199" i="7"/>
  <c r="N113" i="7"/>
  <c r="N244" i="7"/>
  <c r="E46" i="5" s="1"/>
  <c r="N157" i="7"/>
  <c r="R62" i="6" s="1"/>
  <c r="N112" i="7"/>
  <c r="N277" i="7"/>
  <c r="E16" i="6" s="1"/>
  <c r="N200" i="7"/>
  <c r="N139" i="7"/>
  <c r="N91" i="7"/>
  <c r="N108" i="7"/>
  <c r="N94" i="7"/>
  <c r="N163" i="7"/>
  <c r="R67" i="6" s="1"/>
  <c r="N77" i="7"/>
  <c r="N177" i="7" s="1"/>
  <c r="N81" i="7"/>
  <c r="N156" i="7"/>
  <c r="R61" i="6" s="1"/>
  <c r="O1" i="7"/>
  <c r="O354" i="7" s="1"/>
  <c r="N73" i="7"/>
  <c r="N117" i="7"/>
  <c r="N84" i="7"/>
  <c r="N168" i="7"/>
  <c r="R71" i="6" s="1"/>
  <c r="N82" i="7"/>
  <c r="N233" i="7"/>
  <c r="E22" i="5" s="1"/>
  <c r="M173" i="7"/>
  <c r="N248" i="7"/>
  <c r="N123" i="7"/>
  <c r="N190" i="7"/>
  <c r="N201" i="7"/>
  <c r="N198" i="7"/>
  <c r="N141" i="7"/>
  <c r="N255" i="7"/>
  <c r="E40" i="5" s="1"/>
  <c r="E85" i="1"/>
  <c r="E87" i="1" s="1"/>
  <c r="N239" i="7"/>
  <c r="E27" i="5" s="1"/>
  <c r="D32" i="6"/>
  <c r="E82" i="1" s="1"/>
  <c r="E90" i="1" s="1"/>
  <c r="D23" i="5"/>
  <c r="N279" i="7"/>
  <c r="E18" i="6" s="1"/>
  <c r="D10" i="4"/>
  <c r="N240" i="7"/>
  <c r="E28" i="5" s="1"/>
  <c r="N74" i="7"/>
  <c r="N219" i="7"/>
  <c r="E16" i="5" s="1"/>
  <c r="N76" i="7"/>
  <c r="N142" i="7"/>
  <c r="N149" i="7"/>
  <c r="R56" i="6" s="1"/>
  <c r="N159" i="7"/>
  <c r="R63" i="6" s="1"/>
  <c r="N231" i="7"/>
  <c r="E20" i="5" s="1"/>
  <c r="M325" i="7"/>
  <c r="N253" i="7"/>
  <c r="E38" i="5" s="1"/>
  <c r="N238" i="7"/>
  <c r="E54" i="5" s="1"/>
  <c r="N193" i="7"/>
  <c r="N249" i="7"/>
  <c r="E34" i="5" s="1"/>
  <c r="N169" i="7"/>
  <c r="R72" i="6" s="1"/>
  <c r="N102" i="7"/>
  <c r="N220" i="7"/>
  <c r="E17" i="5" s="1"/>
  <c r="N151" i="7"/>
  <c r="R58" i="6" s="1"/>
  <c r="Q74" i="6"/>
  <c r="D34" i="6" s="1"/>
  <c r="M328" i="7"/>
  <c r="D20" i="5"/>
  <c r="N235" i="7"/>
  <c r="E24" i="5" s="1"/>
  <c r="M326" i="7"/>
  <c r="N250" i="7"/>
  <c r="N241" i="7"/>
  <c r="E29" i="5" s="1"/>
  <c r="C9" i="4"/>
  <c r="D38" i="6"/>
  <c r="N166" i="7"/>
  <c r="R69" i="6" s="1"/>
  <c r="N218" i="7"/>
  <c r="E15" i="5" s="1"/>
  <c r="N176" i="7"/>
  <c r="N182" i="7"/>
  <c r="N165" i="7"/>
  <c r="R68" i="6" s="1"/>
  <c r="N192" i="7"/>
  <c r="N278" i="7"/>
  <c r="E17" i="6" s="1"/>
  <c r="P79" i="6"/>
  <c r="N276" i="7"/>
  <c r="E15" i="6" s="1"/>
  <c r="M295" i="7"/>
  <c r="K346" i="7"/>
  <c r="K335" i="7"/>
  <c r="D140" i="7"/>
  <c r="L141" i="7"/>
  <c r="M141" i="7"/>
  <c r="K141" i="7"/>
  <c r="C140" i="7"/>
  <c r="D21" i="5"/>
  <c r="N232" i="7"/>
  <c r="N245" i="7"/>
  <c r="O128" i="7" s="1"/>
  <c r="N227" i="7"/>
  <c r="E45" i="5" s="1"/>
  <c r="B18" i="4"/>
  <c r="I13" i="6"/>
  <c r="S273" i="7"/>
  <c r="C83" i="1"/>
  <c r="AV291" i="2"/>
  <c r="G236" i="2"/>
  <c r="T236" i="2"/>
  <c r="E236" i="2"/>
  <c r="J236" i="2"/>
  <c r="B236" i="2"/>
  <c r="U236" i="2"/>
  <c r="F236" i="2"/>
  <c r="S236" i="2"/>
  <c r="D236" i="2"/>
  <c r="I236" i="2"/>
  <c r="O236" i="2"/>
  <c r="Q236" i="2"/>
  <c r="A237" i="2"/>
  <c r="M236" i="2"/>
  <c r="R236" i="2"/>
  <c r="W236" i="2"/>
  <c r="N236" i="2"/>
  <c r="C236" i="2"/>
  <c r="K236" i="2"/>
  <c r="L236" i="2"/>
  <c r="P236" i="2"/>
  <c r="V236" i="2"/>
  <c r="H236" i="2"/>
  <c r="V291" i="7"/>
  <c r="L30" i="6"/>
  <c r="K29" i="6"/>
  <c r="U290" i="7"/>
  <c r="L28" i="6"/>
  <c r="V289" i="7"/>
  <c r="K26" i="6"/>
  <c r="U287" i="7"/>
  <c r="K23" i="6"/>
  <c r="U284" i="7"/>
  <c r="T283" i="7"/>
  <c r="J22" i="6"/>
  <c r="U282" i="7"/>
  <c r="K21" i="6"/>
  <c r="J12" i="6"/>
  <c r="T272" i="7"/>
  <c r="J11" i="6"/>
  <c r="T271" i="7"/>
  <c r="S275" i="7"/>
  <c r="I37" i="6"/>
  <c r="N138" i="7"/>
  <c r="O10" i="7"/>
  <c r="L3" i="3"/>
  <c r="K3" i="6"/>
  <c r="K3" i="5"/>
  <c r="M4" i="6"/>
  <c r="M4" i="5"/>
  <c r="N4" i="3"/>
  <c r="I17" i="4"/>
  <c r="T40" i="4"/>
  <c r="T41" i="4"/>
  <c r="M2" i="4"/>
  <c r="L7" i="4"/>
  <c r="J10" i="3"/>
  <c r="J8" i="3"/>
  <c r="K96" i="1" s="1"/>
  <c r="J11" i="3"/>
  <c r="J7" i="3"/>
  <c r="K95" i="1" s="1"/>
  <c r="K2" i="3"/>
  <c r="J66" i="1"/>
  <c r="I86" i="1"/>
  <c r="W285" i="7"/>
  <c r="M24" i="6"/>
  <c r="L20" i="6"/>
  <c r="V281" i="7"/>
  <c r="Z288" i="7"/>
  <c r="P27" i="6"/>
  <c r="N189" i="7" l="1"/>
  <c r="O62" i="7"/>
  <c r="O64" i="7"/>
  <c r="N180" i="7"/>
  <c r="N181" i="7"/>
  <c r="M324" i="7"/>
  <c r="O101" i="7"/>
  <c r="O61" i="7"/>
  <c r="O63" i="7"/>
  <c r="P414" i="2"/>
  <c r="Q413" i="2"/>
  <c r="T270" i="7"/>
  <c r="J10" i="6"/>
  <c r="T269" i="7"/>
  <c r="J9" i="6"/>
  <c r="P1" i="7"/>
  <c r="P354" i="7" s="1"/>
  <c r="D9" i="4"/>
  <c r="O148" i="7"/>
  <c r="S55" i="6" s="1"/>
  <c r="O165" i="7"/>
  <c r="S68" i="6" s="1"/>
  <c r="O123" i="7"/>
  <c r="R77" i="6"/>
  <c r="O190" i="7"/>
  <c r="O81" i="7"/>
  <c r="O85" i="7"/>
  <c r="O242" i="7"/>
  <c r="F30" i="5" s="1"/>
  <c r="O154" i="7"/>
  <c r="S59" i="6" s="1"/>
  <c r="O199" i="7"/>
  <c r="E10" i="4"/>
  <c r="O193" i="7"/>
  <c r="O77" i="7"/>
  <c r="O177" i="7" s="1"/>
  <c r="O167" i="7"/>
  <c r="S70" i="6" s="1"/>
  <c r="O217" i="7"/>
  <c r="F14" i="5" s="1"/>
  <c r="O151" i="7"/>
  <c r="S58" i="6" s="1"/>
  <c r="O254" i="7"/>
  <c r="F39" i="5" s="1"/>
  <c r="O99" i="7"/>
  <c r="O147" i="7"/>
  <c r="S54" i="6" s="1"/>
  <c r="O108" i="7"/>
  <c r="O139" i="7"/>
  <c r="O220" i="7"/>
  <c r="F17" i="5" s="1"/>
  <c r="O157" i="7"/>
  <c r="S62" i="6" s="1"/>
  <c r="O74" i="7"/>
  <c r="O150" i="7"/>
  <c r="S57" i="6" s="1"/>
  <c r="O162" i="7"/>
  <c r="S66" i="6" s="1"/>
  <c r="O95" i="7"/>
  <c r="O94" i="7"/>
  <c r="O250" i="7"/>
  <c r="F35" i="5" s="1"/>
  <c r="O248" i="7"/>
  <c r="F33" i="5" s="1"/>
  <c r="O153" i="7"/>
  <c r="S77" i="6" s="1"/>
  <c r="O197" i="7"/>
  <c r="O334" i="7"/>
  <c r="O106" i="7"/>
  <c r="O234" i="7"/>
  <c r="F23" i="5" s="1"/>
  <c r="O111" i="7"/>
  <c r="O92" i="7"/>
  <c r="O83" i="7"/>
  <c r="O117" i="7"/>
  <c r="O219" i="7"/>
  <c r="F16" i="5" s="1"/>
  <c r="O100" i="7"/>
  <c r="N174" i="7"/>
  <c r="O141" i="7"/>
  <c r="O168" i="7"/>
  <c r="S71" i="6" s="1"/>
  <c r="O90" i="7"/>
  <c r="O166" i="7"/>
  <c r="S69" i="6" s="1"/>
  <c r="O244" i="7"/>
  <c r="F46" i="5" s="1"/>
  <c r="O96" i="7"/>
  <c r="O76" i="7"/>
  <c r="O160" i="7"/>
  <c r="S64" i="6" s="1"/>
  <c r="O149" i="7"/>
  <c r="S56" i="6" s="1"/>
  <c r="O231" i="7"/>
  <c r="F20" i="5" s="1"/>
  <c r="O127" i="7"/>
  <c r="O82" i="7"/>
  <c r="O113" i="7"/>
  <c r="O218" i="7"/>
  <c r="F15" i="5" s="1"/>
  <c r="O156" i="7"/>
  <c r="S61" i="6" s="1"/>
  <c r="O233" i="7"/>
  <c r="F22" i="5" s="1"/>
  <c r="N325" i="7"/>
  <c r="E33" i="5"/>
  <c r="E35" i="5"/>
  <c r="O249" i="7"/>
  <c r="F34" i="5" s="1"/>
  <c r="O255" i="7"/>
  <c r="F40" i="5" s="1"/>
  <c r="O253" i="7"/>
  <c r="F38" i="5" s="1"/>
  <c r="N326" i="7"/>
  <c r="N173" i="7"/>
  <c r="O277" i="7"/>
  <c r="F16" i="6" s="1"/>
  <c r="O107" i="7"/>
  <c r="O183" i="7"/>
  <c r="O198" i="7"/>
  <c r="O84" i="7"/>
  <c r="O185" i="7"/>
  <c r="O169" i="7"/>
  <c r="S72" i="6" s="1"/>
  <c r="O116" i="7"/>
  <c r="O176" i="7"/>
  <c r="O118" i="7"/>
  <c r="O159" i="7"/>
  <c r="S63" i="6" s="1"/>
  <c r="O103" i="7"/>
  <c r="O201" i="7"/>
  <c r="O191" i="7"/>
  <c r="O182" i="7"/>
  <c r="O161" i="7"/>
  <c r="S65" i="6" s="1"/>
  <c r="O112" i="7"/>
  <c r="O200" i="7"/>
  <c r="O102" i="7"/>
  <c r="O73" i="7"/>
  <c r="F85" i="1"/>
  <c r="F87" i="1" s="1"/>
  <c r="O142" i="7"/>
  <c r="O216" i="7"/>
  <c r="F13" i="5" s="1"/>
  <c r="O91" i="7"/>
  <c r="O163" i="7"/>
  <c r="S67" i="6" s="1"/>
  <c r="O155" i="7"/>
  <c r="S60" i="6" s="1"/>
  <c r="O192" i="7"/>
  <c r="D18" i="4"/>
  <c r="O238" i="7"/>
  <c r="F54" i="5" s="1"/>
  <c r="O239" i="7"/>
  <c r="F27" i="5" s="1"/>
  <c r="R74" i="6"/>
  <c r="E34" i="6" s="1"/>
  <c r="E18" i="4" s="1"/>
  <c r="Q79" i="6"/>
  <c r="O235" i="7"/>
  <c r="F24" i="5" s="1"/>
  <c r="O241" i="7"/>
  <c r="F29" i="5" s="1"/>
  <c r="O279" i="7"/>
  <c r="F18" i="6" s="1"/>
  <c r="O240" i="7"/>
  <c r="F28" i="5" s="1"/>
  <c r="N328" i="7"/>
  <c r="E32" i="6"/>
  <c r="F82" i="1" s="1"/>
  <c r="F90" i="1" s="1"/>
  <c r="N295" i="7"/>
  <c r="O278" i="7"/>
  <c r="F17" i="6" s="1"/>
  <c r="O276" i="7"/>
  <c r="F15" i="6" s="1"/>
  <c r="K140" i="7"/>
  <c r="K329" i="7" s="1"/>
  <c r="N140" i="7"/>
  <c r="N47" i="7" s="1"/>
  <c r="O140" i="7"/>
  <c r="M140" i="7"/>
  <c r="M47" i="7" s="1"/>
  <c r="L140" i="7"/>
  <c r="C16" i="4" s="1"/>
  <c r="C19" i="4" s="1"/>
  <c r="E21" i="5"/>
  <c r="O245" i="7"/>
  <c r="P128" i="7" s="1"/>
  <c r="O227" i="7"/>
  <c r="F45" i="5" s="1"/>
  <c r="O232" i="7"/>
  <c r="J13" i="6"/>
  <c r="T273" i="7"/>
  <c r="K237" i="2"/>
  <c r="P237" i="2"/>
  <c r="V237" i="2"/>
  <c r="L237" i="2"/>
  <c r="G237" i="2"/>
  <c r="T237" i="2"/>
  <c r="E237" i="2"/>
  <c r="W237" i="2"/>
  <c r="I237" i="2"/>
  <c r="Q237" i="2"/>
  <c r="F237" i="2"/>
  <c r="A238" i="2"/>
  <c r="J237" i="2"/>
  <c r="B237" i="2"/>
  <c r="O237" i="2"/>
  <c r="H237" i="2"/>
  <c r="M237" i="2"/>
  <c r="D237" i="2"/>
  <c r="R237" i="2"/>
  <c r="N237" i="2"/>
  <c r="S237" i="2"/>
  <c r="U237" i="2"/>
  <c r="C237" i="2"/>
  <c r="W291" i="7"/>
  <c r="M30" i="6"/>
  <c r="L29" i="6"/>
  <c r="V290" i="7"/>
  <c r="M28" i="6"/>
  <c r="W289" i="7"/>
  <c r="V287" i="7"/>
  <c r="L26" i="6"/>
  <c r="V284" i="7"/>
  <c r="L23" i="6"/>
  <c r="K22" i="6"/>
  <c r="U283" i="7"/>
  <c r="V282" i="7"/>
  <c r="L21" i="6"/>
  <c r="U272" i="7"/>
  <c r="K12" i="6"/>
  <c r="U271" i="7"/>
  <c r="K11" i="6"/>
  <c r="T275" i="7"/>
  <c r="J37" i="6"/>
  <c r="O138" i="7"/>
  <c r="P10" i="7"/>
  <c r="L3" i="5"/>
  <c r="M3" i="3"/>
  <c r="L3" i="6"/>
  <c r="O4" i="3"/>
  <c r="N4" i="5"/>
  <c r="N4" i="6"/>
  <c r="K11" i="3"/>
  <c r="K7" i="3"/>
  <c r="L95" i="1" s="1"/>
  <c r="K8" i="3"/>
  <c r="L96" i="1" s="1"/>
  <c r="L2" i="3"/>
  <c r="J17" i="4"/>
  <c r="S41" i="4"/>
  <c r="K66" i="1"/>
  <c r="J86" i="1"/>
  <c r="M7" i="4"/>
  <c r="N2" i="4"/>
  <c r="Q27" i="6"/>
  <c r="AA288" i="7"/>
  <c r="X285" i="7"/>
  <c r="N24" i="6"/>
  <c r="W281" i="7"/>
  <c r="M20" i="6"/>
  <c r="O189" i="7" l="1"/>
  <c r="P64" i="7"/>
  <c r="P62" i="7"/>
  <c r="O180" i="7"/>
  <c r="P216" i="7"/>
  <c r="G13" i="5" s="1"/>
  <c r="P61" i="7"/>
  <c r="P63" i="7"/>
  <c r="O174" i="7"/>
  <c r="O181" i="7"/>
  <c r="R413" i="2"/>
  <c r="Q414" i="2"/>
  <c r="P157" i="7"/>
  <c r="T62" i="6" s="1"/>
  <c r="P220" i="7"/>
  <c r="G17" i="5" s="1"/>
  <c r="P108" i="7"/>
  <c r="U270" i="7"/>
  <c r="K10" i="6"/>
  <c r="K9" i="6"/>
  <c r="U269" i="7"/>
  <c r="P90" i="7"/>
  <c r="P141" i="7"/>
  <c r="P82" i="7"/>
  <c r="P111" i="7"/>
  <c r="P191" i="7"/>
  <c r="P192" i="7"/>
  <c r="P159" i="7"/>
  <c r="T63" i="6" s="1"/>
  <c r="P99" i="7"/>
  <c r="P96" i="7"/>
  <c r="P112" i="7"/>
  <c r="P160" i="7"/>
  <c r="T64" i="6" s="1"/>
  <c r="P200" i="7"/>
  <c r="P182" i="7"/>
  <c r="P162" i="7"/>
  <c r="T66" i="6" s="1"/>
  <c r="P198" i="7"/>
  <c r="P166" i="7"/>
  <c r="T69" i="6" s="1"/>
  <c r="P102" i="7"/>
  <c r="P154" i="7"/>
  <c r="T59" i="6" s="1"/>
  <c r="P148" i="7"/>
  <c r="T55" i="6" s="1"/>
  <c r="P118" i="7"/>
  <c r="P139" i="7"/>
  <c r="P151" i="7"/>
  <c r="T58" i="6" s="1"/>
  <c r="P183" i="7"/>
  <c r="P100" i="7"/>
  <c r="P94" i="7"/>
  <c r="P163" i="7"/>
  <c r="T67" i="6" s="1"/>
  <c r="P117" i="7"/>
  <c r="P113" i="7"/>
  <c r="P193" i="7"/>
  <c r="P153" i="7"/>
  <c r="G38" i="6" s="1"/>
  <c r="P106" i="7"/>
  <c r="P91" i="7"/>
  <c r="P150" i="7"/>
  <c r="T57" i="6" s="1"/>
  <c r="P161" i="7"/>
  <c r="T65" i="6" s="1"/>
  <c r="P334" i="7"/>
  <c r="P217" i="7"/>
  <c r="G14" i="5" s="1"/>
  <c r="P83" i="7"/>
  <c r="P81" i="7"/>
  <c r="P168" i="7"/>
  <c r="T71" i="6" s="1"/>
  <c r="P185" i="7"/>
  <c r="P85" i="7"/>
  <c r="P140" i="7"/>
  <c r="P167" i="7"/>
  <c r="T70" i="6" s="1"/>
  <c r="P165" i="7"/>
  <c r="T68" i="6" s="1"/>
  <c r="P77" i="7"/>
  <c r="P177" i="7" s="1"/>
  <c r="P155" i="7"/>
  <c r="T60" i="6" s="1"/>
  <c r="P169" i="7"/>
  <c r="T72" i="6" s="1"/>
  <c r="Q1" i="7"/>
  <c r="Q354" i="7" s="1"/>
  <c r="P103" i="7"/>
  <c r="P107" i="7"/>
  <c r="P149" i="7"/>
  <c r="T56" i="6" s="1"/>
  <c r="P101" i="7"/>
  <c r="P197" i="7"/>
  <c r="P76" i="7"/>
  <c r="P176" i="7" s="1"/>
  <c r="P201" i="7"/>
  <c r="P199" i="7"/>
  <c r="P92" i="7"/>
  <c r="P116" i="7"/>
  <c r="P95" i="7"/>
  <c r="P219" i="7"/>
  <c r="G16" i="5" s="1"/>
  <c r="P142" i="7"/>
  <c r="P218" i="7"/>
  <c r="G15" i="5" s="1"/>
  <c r="P190" i="7"/>
  <c r="P156" i="7"/>
  <c r="T61" i="6" s="1"/>
  <c r="P123" i="7"/>
  <c r="P84" i="7"/>
  <c r="P147" i="7"/>
  <c r="T54" i="6" s="1"/>
  <c r="P255" i="7"/>
  <c r="G40" i="5" s="1"/>
  <c r="P254" i="7"/>
  <c r="G39" i="5" s="1"/>
  <c r="P253" i="7"/>
  <c r="G38" i="5" s="1"/>
  <c r="F38" i="6"/>
  <c r="P244" i="7"/>
  <c r="G46" i="5" s="1"/>
  <c r="P242" i="7"/>
  <c r="G30" i="5" s="1"/>
  <c r="N324" i="7"/>
  <c r="P233" i="7"/>
  <c r="E9" i="4"/>
  <c r="P249" i="7"/>
  <c r="G34" i="5" s="1"/>
  <c r="B16" i="4"/>
  <c r="B19" i="4" s="1"/>
  <c r="B21" i="4" s="1"/>
  <c r="L47" i="7"/>
  <c r="P234" i="7"/>
  <c r="G23" i="5" s="1"/>
  <c r="O325" i="7"/>
  <c r="P74" i="7"/>
  <c r="P127" i="7"/>
  <c r="P239" i="7"/>
  <c r="G27" i="5" s="1"/>
  <c r="S74" i="6"/>
  <c r="F34" i="6" s="1"/>
  <c r="P250" i="7"/>
  <c r="F10" i="4"/>
  <c r="P231" i="7"/>
  <c r="G20" i="5" s="1"/>
  <c r="P248" i="7"/>
  <c r="G33" i="5" s="1"/>
  <c r="O326" i="7"/>
  <c r="P277" i="7"/>
  <c r="G16" i="6" s="1"/>
  <c r="G85" i="1"/>
  <c r="G87" i="1" s="1"/>
  <c r="P238" i="7"/>
  <c r="H85" i="1" s="1"/>
  <c r="H87" i="1" s="1"/>
  <c r="O173" i="7"/>
  <c r="R79" i="6"/>
  <c r="P73" i="7"/>
  <c r="P173" i="7" s="1"/>
  <c r="O328" i="7"/>
  <c r="P279" i="7"/>
  <c r="G18" i="6" s="1"/>
  <c r="P241" i="7"/>
  <c r="G29" i="5" s="1"/>
  <c r="P240" i="7"/>
  <c r="G28" i="5" s="1"/>
  <c r="P278" i="7"/>
  <c r="G17" i="6" s="1"/>
  <c r="P235" i="7"/>
  <c r="G24" i="5" s="1"/>
  <c r="F32" i="6"/>
  <c r="G82" i="1" s="1"/>
  <c r="G90" i="1" s="1"/>
  <c r="P276" i="7"/>
  <c r="G15" i="6" s="1"/>
  <c r="O295" i="7"/>
  <c r="K208" i="7"/>
  <c r="C78" i="1" s="1"/>
  <c r="C79" i="1" s="1"/>
  <c r="N329" i="7"/>
  <c r="D16" i="4"/>
  <c r="D19" i="4" s="1"/>
  <c r="L329" i="7"/>
  <c r="E16" i="4"/>
  <c r="E19" i="4" s="1"/>
  <c r="M329" i="7"/>
  <c r="P245" i="7"/>
  <c r="Q128" i="7" s="1"/>
  <c r="F21" i="5"/>
  <c r="P232" i="7"/>
  <c r="P227" i="7"/>
  <c r="G45" i="5" s="1"/>
  <c r="K13" i="6"/>
  <c r="U273" i="7"/>
  <c r="P238" i="2"/>
  <c r="G238" i="2"/>
  <c r="D238" i="2"/>
  <c r="R238" i="2"/>
  <c r="J238" i="2"/>
  <c r="H238" i="2"/>
  <c r="M238" i="2"/>
  <c r="S238" i="2"/>
  <c r="B238" i="2"/>
  <c r="T238" i="2"/>
  <c r="U238" i="2"/>
  <c r="N238" i="2"/>
  <c r="I238" i="2"/>
  <c r="A239" i="2"/>
  <c r="Q238" i="2"/>
  <c r="F238" i="2"/>
  <c r="O238" i="2"/>
  <c r="E238" i="2"/>
  <c r="W238" i="2"/>
  <c r="L238" i="2"/>
  <c r="K238" i="2"/>
  <c r="V238" i="2"/>
  <c r="C238" i="2"/>
  <c r="X291" i="7"/>
  <c r="N30" i="6"/>
  <c r="M29" i="6"/>
  <c r="W290" i="7"/>
  <c r="X289" i="7"/>
  <c r="N28" i="6"/>
  <c r="W287" i="7"/>
  <c r="M26" i="6"/>
  <c r="W284" i="7"/>
  <c r="M23" i="6"/>
  <c r="V283" i="7"/>
  <c r="L22" i="6"/>
  <c r="W282" i="7"/>
  <c r="M21" i="6"/>
  <c r="V272" i="7"/>
  <c r="L12" i="6"/>
  <c r="V271" i="7"/>
  <c r="L11" i="6"/>
  <c r="U275" i="7"/>
  <c r="K37" i="6"/>
  <c r="Q10" i="7"/>
  <c r="P138" i="7"/>
  <c r="O47" i="7"/>
  <c r="F16" i="4"/>
  <c r="O329" i="7"/>
  <c r="N3" i="3"/>
  <c r="M3" i="5"/>
  <c r="M3" i="6"/>
  <c r="P4" i="3"/>
  <c r="O4" i="6"/>
  <c r="O4" i="5"/>
  <c r="K17" i="4"/>
  <c r="L66" i="1"/>
  <c r="K86" i="1"/>
  <c r="L11" i="3"/>
  <c r="L8" i="3"/>
  <c r="M96" i="1" s="1"/>
  <c r="M2" i="3"/>
  <c r="L7" i="3"/>
  <c r="M95" i="1" s="1"/>
  <c r="N7" i="4"/>
  <c r="O2" i="4"/>
  <c r="AB288" i="7"/>
  <c r="R27" i="6"/>
  <c r="O24" i="6"/>
  <c r="Y285" i="7"/>
  <c r="X281" i="7"/>
  <c r="N20" i="6"/>
  <c r="P189" i="7" l="1"/>
  <c r="Q62" i="7"/>
  <c r="Q64" i="7"/>
  <c r="P181" i="7"/>
  <c r="P180" i="7"/>
  <c r="O324" i="7"/>
  <c r="Q103" i="7"/>
  <c r="Q61" i="7"/>
  <c r="Q63" i="7"/>
  <c r="R414" i="2"/>
  <c r="S413" i="2"/>
  <c r="L10" i="6"/>
  <c r="V270" i="7"/>
  <c r="L9" i="6"/>
  <c r="V269" i="7"/>
  <c r="Q116" i="7"/>
  <c r="Q92" i="7"/>
  <c r="P326" i="7"/>
  <c r="P325" i="7"/>
  <c r="G10" i="4"/>
  <c r="T77" i="6"/>
  <c r="Q153" i="7"/>
  <c r="H38" i="6" s="1"/>
  <c r="Q161" i="7"/>
  <c r="U65" i="6" s="1"/>
  <c r="Q82" i="7"/>
  <c r="Q166" i="7"/>
  <c r="U69" i="6" s="1"/>
  <c r="Q84" i="7"/>
  <c r="T74" i="6"/>
  <c r="G34" i="6" s="1"/>
  <c r="G18" i="4" s="1"/>
  <c r="Q108" i="7"/>
  <c r="Q160" i="7"/>
  <c r="U64" i="6" s="1"/>
  <c r="Q218" i="7"/>
  <c r="H15" i="5" s="1"/>
  <c r="Q113" i="7"/>
  <c r="Q83" i="7"/>
  <c r="Q77" i="7"/>
  <c r="Q177" i="7" s="1"/>
  <c r="Q95" i="7"/>
  <c r="Q154" i="7"/>
  <c r="U59" i="6" s="1"/>
  <c r="Q191" i="7"/>
  <c r="Q94" i="7"/>
  <c r="Q147" i="7"/>
  <c r="U54" i="6" s="1"/>
  <c r="Q117" i="7"/>
  <c r="Q85" i="7"/>
  <c r="Q182" i="7"/>
  <c r="Q201" i="7"/>
  <c r="Q185" i="7"/>
  <c r="Q149" i="7"/>
  <c r="U56" i="6" s="1"/>
  <c r="Q183" i="7"/>
  <c r="Q141" i="7"/>
  <c r="Q151" i="7"/>
  <c r="U58" i="6" s="1"/>
  <c r="Q197" i="7"/>
  <c r="Q139" i="7"/>
  <c r="Q198" i="7"/>
  <c r="Q159" i="7"/>
  <c r="U63" i="6" s="1"/>
  <c r="Q167" i="7"/>
  <c r="U70" i="6" s="1"/>
  <c r="Q217" i="7"/>
  <c r="H14" i="5" s="1"/>
  <c r="Q192" i="7"/>
  <c r="Q163" i="7"/>
  <c r="U67" i="6" s="1"/>
  <c r="Q118" i="7"/>
  <c r="Q111" i="7"/>
  <c r="Q100" i="7"/>
  <c r="Q102" i="7"/>
  <c r="Q220" i="7"/>
  <c r="H17" i="5" s="1"/>
  <c r="Q140" i="7"/>
  <c r="Q81" i="7"/>
  <c r="Q165" i="7"/>
  <c r="U68" i="6" s="1"/>
  <c r="Q76" i="7"/>
  <c r="Q176" i="7" s="1"/>
  <c r="Q219" i="7"/>
  <c r="H16" i="5" s="1"/>
  <c r="Q233" i="7"/>
  <c r="H22" i="5" s="1"/>
  <c r="Q200" i="7"/>
  <c r="Q199" i="7"/>
  <c r="Q96" i="7"/>
  <c r="Q142" i="7"/>
  <c r="Q334" i="7"/>
  <c r="Q250" i="7"/>
  <c r="H35" i="5" s="1"/>
  <c r="Q106" i="7"/>
  <c r="Q156" i="7"/>
  <c r="U61" i="6" s="1"/>
  <c r="Q190" i="7"/>
  <c r="Q216" i="7"/>
  <c r="H13" i="5" s="1"/>
  <c r="Q101" i="7"/>
  <c r="Q99" i="7"/>
  <c r="Q193" i="7"/>
  <c r="Q91" i="7"/>
  <c r="R1" i="7"/>
  <c r="R354" i="7" s="1"/>
  <c r="Q255" i="7"/>
  <c r="H40" i="5" s="1"/>
  <c r="Q168" i="7"/>
  <c r="U71" i="6" s="1"/>
  <c r="P328" i="7"/>
  <c r="Q169" i="7"/>
  <c r="U72" i="6" s="1"/>
  <c r="Q90" i="7"/>
  <c r="Q157" i="7"/>
  <c r="U62" i="6" s="1"/>
  <c r="Q107" i="7"/>
  <c r="Q232" i="7"/>
  <c r="Q148" i="7"/>
  <c r="U55" i="6" s="1"/>
  <c r="Q150" i="7"/>
  <c r="U57" i="6" s="1"/>
  <c r="Q162" i="7"/>
  <c r="U66" i="6" s="1"/>
  <c r="Q155" i="7"/>
  <c r="U60" i="6" s="1"/>
  <c r="Q112" i="7"/>
  <c r="Q254" i="7"/>
  <c r="H39" i="5" s="1"/>
  <c r="G35" i="5"/>
  <c r="Q73" i="7"/>
  <c r="G22" i="5"/>
  <c r="Q253" i="7"/>
  <c r="H38" i="5" s="1"/>
  <c r="Q242" i="7"/>
  <c r="H30" i="5" s="1"/>
  <c r="G54" i="5"/>
  <c r="Q127" i="7"/>
  <c r="Q244" i="7"/>
  <c r="H46" i="5" s="1"/>
  <c r="S79" i="6"/>
  <c r="Q249" i="7"/>
  <c r="H34" i="5" s="1"/>
  <c r="Q279" i="7"/>
  <c r="H18" i="6" s="1"/>
  <c r="Q239" i="7"/>
  <c r="H27" i="5" s="1"/>
  <c r="Q234" i="7"/>
  <c r="H23" i="5" s="1"/>
  <c r="F18" i="4"/>
  <c r="F19" i="4" s="1"/>
  <c r="Q74" i="7"/>
  <c r="Q174" i="7" s="1"/>
  <c r="P174" i="7"/>
  <c r="P324" i="7" s="1"/>
  <c r="F9" i="4"/>
  <c r="Q277" i="7"/>
  <c r="H16" i="6" s="1"/>
  <c r="Q231" i="7"/>
  <c r="H20" i="5" s="1"/>
  <c r="Q248" i="7"/>
  <c r="H33" i="5" s="1"/>
  <c r="Q238" i="7"/>
  <c r="H54" i="5" s="1"/>
  <c r="Q240" i="7"/>
  <c r="H28" i="5" s="1"/>
  <c r="G32" i="6"/>
  <c r="H82" i="1" s="1"/>
  <c r="H90" i="1" s="1"/>
  <c r="Q278" i="7"/>
  <c r="H17" i="6" s="1"/>
  <c r="Q235" i="7"/>
  <c r="Q241" i="7"/>
  <c r="H29" i="5" s="1"/>
  <c r="P295" i="7"/>
  <c r="C73" i="1"/>
  <c r="C74" i="1" s="1"/>
  <c r="Q276" i="7"/>
  <c r="H15" i="6" s="1"/>
  <c r="K210" i="7"/>
  <c r="L259" i="7" s="1"/>
  <c r="M131" i="7" s="1"/>
  <c r="K336" i="7"/>
  <c r="Q245" i="7"/>
  <c r="R128" i="7" s="1"/>
  <c r="G21" i="5"/>
  <c r="L13" i="6"/>
  <c r="V273" i="7"/>
  <c r="D239" i="2"/>
  <c r="C239" i="2"/>
  <c r="F239" i="2"/>
  <c r="L239" i="2"/>
  <c r="P239" i="2"/>
  <c r="J239" i="2"/>
  <c r="K239" i="2"/>
  <c r="U239" i="2"/>
  <c r="W239" i="2"/>
  <c r="M239" i="2"/>
  <c r="S239" i="2"/>
  <c r="A240" i="2"/>
  <c r="B239" i="2"/>
  <c r="G239" i="2"/>
  <c r="V239" i="2"/>
  <c r="E239" i="2"/>
  <c r="Q239" i="2"/>
  <c r="N239" i="2"/>
  <c r="R239" i="2"/>
  <c r="O239" i="2"/>
  <c r="H239" i="2"/>
  <c r="T239" i="2"/>
  <c r="I239" i="2"/>
  <c r="Y291" i="7"/>
  <c r="O30" i="6"/>
  <c r="X290" i="7"/>
  <c r="N29" i="6"/>
  <c r="O28" i="6"/>
  <c r="Y289" i="7"/>
  <c r="N26" i="6"/>
  <c r="X287" i="7"/>
  <c r="N23" i="6"/>
  <c r="X284" i="7"/>
  <c r="W283" i="7"/>
  <c r="M22" i="6"/>
  <c r="X282" i="7"/>
  <c r="N21" i="6"/>
  <c r="W272" i="7"/>
  <c r="M12" i="6"/>
  <c r="M11" i="6"/>
  <c r="W271" i="7"/>
  <c r="V275" i="7"/>
  <c r="L37" i="6"/>
  <c r="G16" i="4"/>
  <c r="P47" i="7"/>
  <c r="P329" i="7"/>
  <c r="R10" i="7"/>
  <c r="Q138" i="7"/>
  <c r="N3" i="5"/>
  <c r="O3" i="3"/>
  <c r="N3" i="6"/>
  <c r="Q4" i="3"/>
  <c r="P4" i="5"/>
  <c r="P4" i="6"/>
  <c r="M8" i="3"/>
  <c r="N96" i="1" s="1"/>
  <c r="N2" i="3"/>
  <c r="M11" i="3"/>
  <c r="M10" i="3"/>
  <c r="M7" i="3"/>
  <c r="N95" i="1" s="1"/>
  <c r="L17" i="4"/>
  <c r="P2" i="4"/>
  <c r="O7" i="4"/>
  <c r="M66" i="1"/>
  <c r="L86" i="1"/>
  <c r="AC288" i="7"/>
  <c r="S27" i="6"/>
  <c r="Z285" i="7"/>
  <c r="P24" i="6"/>
  <c r="O20" i="6"/>
  <c r="Y281" i="7"/>
  <c r="Q189" i="7" l="1"/>
  <c r="R62" i="7"/>
  <c r="R64" i="7"/>
  <c r="Q180" i="7"/>
  <c r="Q181" i="7"/>
  <c r="R220" i="7"/>
  <c r="I17" i="5" s="1"/>
  <c r="R61" i="7"/>
  <c r="R63" i="7"/>
  <c r="S414" i="2"/>
  <c r="T413" i="2"/>
  <c r="W270" i="7"/>
  <c r="M10" i="6"/>
  <c r="M9" i="6"/>
  <c r="W269" i="7"/>
  <c r="R141" i="7"/>
  <c r="R183" i="7"/>
  <c r="R147" i="7"/>
  <c r="V54" i="6" s="1"/>
  <c r="R92" i="7"/>
  <c r="R106" i="7"/>
  <c r="R217" i="7"/>
  <c r="I14" i="5" s="1"/>
  <c r="R156" i="7"/>
  <c r="V61" i="6" s="1"/>
  <c r="R82" i="7"/>
  <c r="R160" i="7"/>
  <c r="V64" i="6" s="1"/>
  <c r="R192" i="7"/>
  <c r="R81" i="7"/>
  <c r="R182" i="7"/>
  <c r="S1" i="7"/>
  <c r="S354" i="7" s="1"/>
  <c r="R185" i="7"/>
  <c r="R76" i="7"/>
  <c r="R176" i="7" s="1"/>
  <c r="R148" i="7"/>
  <c r="V55" i="6" s="1"/>
  <c r="R167" i="7"/>
  <c r="V70" i="6" s="1"/>
  <c r="R84" i="7"/>
  <c r="R168" i="7"/>
  <c r="V71" i="6" s="1"/>
  <c r="R255" i="7"/>
  <c r="I40" i="5" s="1"/>
  <c r="U77" i="6"/>
  <c r="T79" i="6"/>
  <c r="G19" i="4"/>
  <c r="R199" i="7"/>
  <c r="R161" i="7"/>
  <c r="V65" i="6" s="1"/>
  <c r="R165" i="7"/>
  <c r="V68" i="6" s="1"/>
  <c r="R153" i="7"/>
  <c r="I38" i="6" s="1"/>
  <c r="R250" i="7"/>
  <c r="I35" i="5" s="1"/>
  <c r="R150" i="7"/>
  <c r="V57" i="6" s="1"/>
  <c r="R200" i="7"/>
  <c r="R113" i="7"/>
  <c r="R111" i="7"/>
  <c r="R94" i="7"/>
  <c r="R96" i="7"/>
  <c r="R83" i="7"/>
  <c r="R166" i="7"/>
  <c r="V69" i="6" s="1"/>
  <c r="R163" i="7"/>
  <c r="V67" i="6" s="1"/>
  <c r="R117" i="7"/>
  <c r="R235" i="7"/>
  <c r="I24" i="5" s="1"/>
  <c r="R85" i="7"/>
  <c r="R191" i="7"/>
  <c r="R232" i="7"/>
  <c r="I21" i="5" s="1"/>
  <c r="R154" i="7"/>
  <c r="V59" i="6" s="1"/>
  <c r="R100" i="7"/>
  <c r="R157" i="7"/>
  <c r="V62" i="6" s="1"/>
  <c r="R162" i="7"/>
  <c r="V66" i="6" s="1"/>
  <c r="R197" i="7"/>
  <c r="R155" i="7"/>
  <c r="V60" i="6" s="1"/>
  <c r="R118" i="7"/>
  <c r="R108" i="7"/>
  <c r="R198" i="7"/>
  <c r="R139" i="7"/>
  <c r="R101" i="7"/>
  <c r="R103" i="7"/>
  <c r="R107" i="7"/>
  <c r="R169" i="7"/>
  <c r="V72" i="6" s="1"/>
  <c r="R193" i="7"/>
  <c r="Q325" i="7"/>
  <c r="R151" i="7"/>
  <c r="V58" i="6" s="1"/>
  <c r="R216" i="7"/>
  <c r="I13" i="5" s="1"/>
  <c r="R190" i="7"/>
  <c r="R201" i="7"/>
  <c r="R334" i="7"/>
  <c r="Q328" i="7"/>
  <c r="R254" i="7"/>
  <c r="I39" i="5" s="1"/>
  <c r="U74" i="6"/>
  <c r="H34" i="6" s="1"/>
  <c r="H18" i="4" s="1"/>
  <c r="R112" i="7"/>
  <c r="R77" i="7"/>
  <c r="R177" i="7" s="1"/>
  <c r="R218" i="7"/>
  <c r="I15" i="5" s="1"/>
  <c r="R91" i="7"/>
  <c r="R219" i="7"/>
  <c r="I16" i="5" s="1"/>
  <c r="R142" i="7"/>
  <c r="R233" i="7"/>
  <c r="I22" i="5" s="1"/>
  <c r="Q326" i="7"/>
  <c r="R95" i="7"/>
  <c r="R102" i="7"/>
  <c r="R159" i="7"/>
  <c r="V63" i="6" s="1"/>
  <c r="R149" i="7"/>
  <c r="V56" i="6" s="1"/>
  <c r="R116" i="7"/>
  <c r="R99" i="7"/>
  <c r="R90" i="7"/>
  <c r="R140" i="7"/>
  <c r="H10" i="4"/>
  <c r="H21" i="5"/>
  <c r="R253" i="7"/>
  <c r="I38" i="5" s="1"/>
  <c r="R73" i="7"/>
  <c r="Q173" i="7"/>
  <c r="Q324" i="7" s="1"/>
  <c r="R127" i="7"/>
  <c r="R242" i="7"/>
  <c r="I30" i="5" s="1"/>
  <c r="R249" i="7"/>
  <c r="I34" i="5" s="1"/>
  <c r="R244" i="7"/>
  <c r="I46" i="5" s="1"/>
  <c r="R234" i="7"/>
  <c r="R279" i="7"/>
  <c r="I18" i="6" s="1"/>
  <c r="R239" i="7"/>
  <c r="I27" i="5" s="1"/>
  <c r="R74" i="7"/>
  <c r="R174" i="7" s="1"/>
  <c r="R277" i="7"/>
  <c r="I16" i="6" s="1"/>
  <c r="I85" i="1"/>
  <c r="I87" i="1" s="1"/>
  <c r="R248" i="7"/>
  <c r="I33" i="5" s="1"/>
  <c r="G9" i="4"/>
  <c r="R278" i="7"/>
  <c r="I17" i="6" s="1"/>
  <c r="R240" i="7"/>
  <c r="I28" i="5" s="1"/>
  <c r="R241" i="7"/>
  <c r="I29" i="5" s="1"/>
  <c r="R238" i="7"/>
  <c r="I54" i="5" s="1"/>
  <c r="H32" i="6"/>
  <c r="I82" i="1" s="1"/>
  <c r="I90" i="1" s="1"/>
  <c r="H24" i="5"/>
  <c r="R231" i="7"/>
  <c r="I20" i="5" s="1"/>
  <c r="R276" i="7"/>
  <c r="I15" i="6" s="1"/>
  <c r="Q295" i="7"/>
  <c r="C49" i="5"/>
  <c r="T58" i="4"/>
  <c r="T63" i="4" s="1"/>
  <c r="L70" i="7"/>
  <c r="R245" i="7"/>
  <c r="S128" i="7" s="1"/>
  <c r="M13" i="6"/>
  <c r="W273" i="7"/>
  <c r="Q240" i="2"/>
  <c r="F240" i="2"/>
  <c r="L240" i="2"/>
  <c r="E240" i="2"/>
  <c r="K240" i="2"/>
  <c r="N240" i="2"/>
  <c r="G240" i="2"/>
  <c r="C240" i="2"/>
  <c r="T240" i="2"/>
  <c r="W240" i="2"/>
  <c r="P240" i="2"/>
  <c r="B240" i="2"/>
  <c r="S240" i="2"/>
  <c r="J240" i="2"/>
  <c r="D240" i="2"/>
  <c r="R240" i="2"/>
  <c r="O240" i="2"/>
  <c r="M240" i="2"/>
  <c r="V240" i="2"/>
  <c r="H240" i="2"/>
  <c r="U240" i="2"/>
  <c r="I240" i="2"/>
  <c r="A241" i="2"/>
  <c r="Z291" i="7"/>
  <c r="P30" i="6"/>
  <c r="Y290" i="7"/>
  <c r="O29" i="6"/>
  <c r="Z289" i="7"/>
  <c r="P28" i="6"/>
  <c r="Y287" i="7"/>
  <c r="O26" i="6"/>
  <c r="Y284" i="7"/>
  <c r="O23" i="6"/>
  <c r="X283" i="7"/>
  <c r="N22" i="6"/>
  <c r="O21" i="6"/>
  <c r="Y282" i="7"/>
  <c r="X272" i="7"/>
  <c r="N12" i="6"/>
  <c r="N11" i="6"/>
  <c r="X271" i="7"/>
  <c r="M37" i="6"/>
  <c r="W275" i="7"/>
  <c r="Q329" i="7"/>
  <c r="H16" i="4"/>
  <c r="Q47" i="7"/>
  <c r="S10" i="7"/>
  <c r="R138" i="7"/>
  <c r="P3" i="3"/>
  <c r="O3" i="6"/>
  <c r="O3" i="5"/>
  <c r="Q2" i="4"/>
  <c r="P7" i="4"/>
  <c r="R4" i="3"/>
  <c r="Q4" i="5"/>
  <c r="Q4" i="6"/>
  <c r="M17" i="4"/>
  <c r="N11" i="3"/>
  <c r="O2" i="3"/>
  <c r="N7" i="3"/>
  <c r="O95" i="1" s="1"/>
  <c r="N8" i="3"/>
  <c r="O96" i="1" s="1"/>
  <c r="N66" i="1"/>
  <c r="M86" i="1"/>
  <c r="AD288" i="7"/>
  <c r="T27" i="6"/>
  <c r="AA285" i="7"/>
  <c r="Q24" i="6"/>
  <c r="P20" i="6"/>
  <c r="Z281" i="7"/>
  <c r="R189" i="7" l="1"/>
  <c r="S149" i="7"/>
  <c r="W56" i="6" s="1"/>
  <c r="S62" i="7"/>
  <c r="S64" i="7"/>
  <c r="R180" i="7"/>
  <c r="R181" i="7"/>
  <c r="S220" i="7"/>
  <c r="J17" i="5" s="1"/>
  <c r="S61" i="7"/>
  <c r="S63" i="7"/>
  <c r="T414" i="2"/>
  <c r="U413" i="2"/>
  <c r="N10" i="6"/>
  <c r="X270" i="7"/>
  <c r="N9" i="6"/>
  <c r="X269" i="7"/>
  <c r="S116" i="7"/>
  <c r="S140" i="7"/>
  <c r="S166" i="7"/>
  <c r="W69" i="6" s="1"/>
  <c r="S106" i="7"/>
  <c r="S197" i="7"/>
  <c r="S112" i="7"/>
  <c r="S142" i="7"/>
  <c r="S90" i="7"/>
  <c r="S276" i="7"/>
  <c r="J15" i="6" s="1"/>
  <c r="S100" i="7"/>
  <c r="S234" i="7"/>
  <c r="S162" i="7"/>
  <c r="W66" i="6" s="1"/>
  <c r="S84" i="7"/>
  <c r="S148" i="7"/>
  <c r="W55" i="6" s="1"/>
  <c r="S201" i="7"/>
  <c r="S218" i="7"/>
  <c r="J15" i="5" s="1"/>
  <c r="S334" i="7"/>
  <c r="S147" i="7"/>
  <c r="W54" i="6" s="1"/>
  <c r="S153" i="7"/>
  <c r="W77" i="6" s="1"/>
  <c r="S150" i="7"/>
  <c r="W57" i="6" s="1"/>
  <c r="S111" i="7"/>
  <c r="S83" i="7"/>
  <c r="S279" i="7"/>
  <c r="J18" i="6" s="1"/>
  <c r="S182" i="7"/>
  <c r="S118" i="7"/>
  <c r="S217" i="7"/>
  <c r="J14" i="5" s="1"/>
  <c r="S81" i="7"/>
  <c r="S190" i="7"/>
  <c r="S191" i="7"/>
  <c r="S99" i="7"/>
  <c r="S169" i="7"/>
  <c r="W72" i="6" s="1"/>
  <c r="S91" i="7"/>
  <c r="S117" i="7"/>
  <c r="S96" i="7"/>
  <c r="S92" i="7"/>
  <c r="S193" i="7"/>
  <c r="S185" i="7"/>
  <c r="S103" i="7"/>
  <c r="S157" i="7"/>
  <c r="W62" i="6" s="1"/>
  <c r="S200" i="7"/>
  <c r="S183" i="7"/>
  <c r="S159" i="7"/>
  <c r="W63" i="6" s="1"/>
  <c r="S192" i="7"/>
  <c r="S198" i="7"/>
  <c r="S219" i="7"/>
  <c r="J16" i="5" s="1"/>
  <c r="S101" i="7"/>
  <c r="S94" i="7"/>
  <c r="S85" i="7"/>
  <c r="S107" i="7"/>
  <c r="S156" i="7"/>
  <c r="W61" i="6" s="1"/>
  <c r="S163" i="7"/>
  <c r="W67" i="6" s="1"/>
  <c r="T1" i="7"/>
  <c r="T354" i="7" s="1"/>
  <c r="S167" i="7"/>
  <c r="W70" i="6" s="1"/>
  <c r="S168" i="7"/>
  <c r="W71" i="6" s="1"/>
  <c r="S154" i="7"/>
  <c r="W59" i="6" s="1"/>
  <c r="S277" i="7"/>
  <c r="J16" i="6" s="1"/>
  <c r="S82" i="7"/>
  <c r="S216" i="7"/>
  <c r="J13" i="5" s="1"/>
  <c r="S108" i="7"/>
  <c r="S255" i="7"/>
  <c r="J40" i="5" s="1"/>
  <c r="S102" i="7"/>
  <c r="S199" i="7"/>
  <c r="S113" i="7"/>
  <c r="S139" i="7"/>
  <c r="S176" i="7"/>
  <c r="S77" i="7"/>
  <c r="S141" i="7"/>
  <c r="S76" i="7"/>
  <c r="S177" i="7"/>
  <c r="S151" i="7"/>
  <c r="W58" i="6" s="1"/>
  <c r="S160" i="7"/>
  <c r="W64" i="6" s="1"/>
  <c r="S278" i="7"/>
  <c r="J17" i="6" s="1"/>
  <c r="S161" i="7"/>
  <c r="W65" i="6" s="1"/>
  <c r="S155" i="7"/>
  <c r="W60" i="6" s="1"/>
  <c r="S95" i="7"/>
  <c r="S165" i="7"/>
  <c r="W68" i="6" s="1"/>
  <c r="S250" i="7"/>
  <c r="J35" i="5" s="1"/>
  <c r="R173" i="7"/>
  <c r="R324" i="7" s="1"/>
  <c r="S73" i="7"/>
  <c r="S173" i="7" s="1"/>
  <c r="R326" i="7"/>
  <c r="I10" i="4"/>
  <c r="S232" i="7"/>
  <c r="J21" i="5" s="1"/>
  <c r="S253" i="7"/>
  <c r="J38" i="5" s="1"/>
  <c r="S254" i="7"/>
  <c r="J39" i="5" s="1"/>
  <c r="S235" i="7"/>
  <c r="J24" i="5" s="1"/>
  <c r="U79" i="6"/>
  <c r="V77" i="6"/>
  <c r="S233" i="7"/>
  <c r="H19" i="4"/>
  <c r="S249" i="7"/>
  <c r="J34" i="5" s="1"/>
  <c r="R325" i="7"/>
  <c r="V74" i="6"/>
  <c r="I34" i="6" s="1"/>
  <c r="I18" i="4" s="1"/>
  <c r="R328" i="7"/>
  <c r="H9" i="4"/>
  <c r="S239" i="7"/>
  <c r="J27" i="5" s="1"/>
  <c r="S127" i="7"/>
  <c r="S244" i="7"/>
  <c r="J46" i="5" s="1"/>
  <c r="S242" i="7"/>
  <c r="J30" i="5" s="1"/>
  <c r="V58" i="4"/>
  <c r="L65" i="4" s="1"/>
  <c r="I23" i="5"/>
  <c r="S74" i="7"/>
  <c r="S174" i="7" s="1"/>
  <c r="S248" i="7"/>
  <c r="J33" i="5" s="1"/>
  <c r="I32" i="6"/>
  <c r="J82" i="1" s="1"/>
  <c r="J90" i="1" s="1"/>
  <c r="S240" i="7"/>
  <c r="J28" i="5" s="1"/>
  <c r="J85" i="1"/>
  <c r="J87" i="1" s="1"/>
  <c r="S238" i="7"/>
  <c r="J54" i="5" s="1"/>
  <c r="S231" i="7"/>
  <c r="J20" i="5" s="1"/>
  <c r="S241" i="7"/>
  <c r="J29" i="5" s="1"/>
  <c r="R295" i="7"/>
  <c r="S245" i="7"/>
  <c r="T128" i="7" s="1"/>
  <c r="N13" i="6"/>
  <c r="X273" i="7"/>
  <c r="C241" i="2"/>
  <c r="H241" i="2"/>
  <c r="F241" i="2"/>
  <c r="K241" i="2"/>
  <c r="D241" i="2"/>
  <c r="V241" i="2"/>
  <c r="J241" i="2"/>
  <c r="R241" i="2"/>
  <c r="M241" i="2"/>
  <c r="U241" i="2"/>
  <c r="B241" i="2"/>
  <c r="T241" i="2"/>
  <c r="L241" i="2"/>
  <c r="E241" i="2"/>
  <c r="Q241" i="2"/>
  <c r="W241" i="2"/>
  <c r="P241" i="2"/>
  <c r="S241" i="2"/>
  <c r="I241" i="2"/>
  <c r="A242" i="2"/>
  <c r="O241" i="2"/>
  <c r="G241" i="2"/>
  <c r="N241" i="2"/>
  <c r="Q30" i="6"/>
  <c r="AA291" i="7"/>
  <c r="Z290" i="7"/>
  <c r="P29" i="6"/>
  <c r="AA289" i="7"/>
  <c r="Q28" i="6"/>
  <c r="Z287" i="7"/>
  <c r="P26" i="6"/>
  <c r="Z284" i="7"/>
  <c r="P23" i="6"/>
  <c r="O22" i="6"/>
  <c r="Y283" i="7"/>
  <c r="P21" i="6"/>
  <c r="Z282" i="7"/>
  <c r="Y272" i="7"/>
  <c r="O12" i="6"/>
  <c r="O11" i="6"/>
  <c r="Y271" i="7"/>
  <c r="N37" i="6"/>
  <c r="X275" i="7"/>
  <c r="R329" i="7"/>
  <c r="I16" i="4"/>
  <c r="R47" i="7"/>
  <c r="S138" i="7"/>
  <c r="T10" i="7"/>
  <c r="Q3" i="3"/>
  <c r="P3" i="5"/>
  <c r="P3" i="6"/>
  <c r="O66" i="1"/>
  <c r="N86" i="1"/>
  <c r="P2" i="3"/>
  <c r="O11" i="3"/>
  <c r="O8" i="3"/>
  <c r="P96" i="1" s="1"/>
  <c r="O7" i="3"/>
  <c r="P95" i="1" s="1"/>
  <c r="N17" i="4"/>
  <c r="R2" i="4"/>
  <c r="Q7" i="4"/>
  <c r="S4" i="3"/>
  <c r="R4" i="5"/>
  <c r="R4" i="6"/>
  <c r="AB285" i="7"/>
  <c r="R24" i="6"/>
  <c r="AE288" i="7"/>
  <c r="U27" i="6"/>
  <c r="AA281" i="7"/>
  <c r="Q20" i="6"/>
  <c r="S189" i="7" l="1"/>
  <c r="T156" i="7"/>
  <c r="X61" i="6" s="1"/>
  <c r="T64" i="7"/>
  <c r="T62" i="7"/>
  <c r="T334" i="7"/>
  <c r="S180" i="7"/>
  <c r="S181" i="7"/>
  <c r="T197" i="7"/>
  <c r="T61" i="7"/>
  <c r="T63" i="7"/>
  <c r="V413" i="2"/>
  <c r="U414" i="2"/>
  <c r="T160" i="7"/>
  <c r="X64" i="6" s="1"/>
  <c r="T94" i="7"/>
  <c r="T112" i="7"/>
  <c r="T96" i="7"/>
  <c r="T279" i="7"/>
  <c r="K18" i="6" s="1"/>
  <c r="T142" i="7"/>
  <c r="T84" i="7"/>
  <c r="T77" i="7"/>
  <c r="Y270" i="7"/>
  <c r="O10" i="6"/>
  <c r="O9" i="6"/>
  <c r="Y269" i="7"/>
  <c r="T83" i="7"/>
  <c r="T103" i="7"/>
  <c r="T100" i="7"/>
  <c r="T177" i="7"/>
  <c r="T234" i="7"/>
  <c r="T167" i="7"/>
  <c r="X70" i="6" s="1"/>
  <c r="T141" i="7"/>
  <c r="S326" i="7"/>
  <c r="T111" i="7"/>
  <c r="T200" i="7"/>
  <c r="T155" i="7"/>
  <c r="X60" i="6" s="1"/>
  <c r="J23" i="5"/>
  <c r="J10" i="4"/>
  <c r="T255" i="7"/>
  <c r="K40" i="5" s="1"/>
  <c r="T176" i="7"/>
  <c r="T150" i="7"/>
  <c r="X57" i="6" s="1"/>
  <c r="T199" i="7"/>
  <c r="T81" i="7"/>
  <c r="J38" i="6"/>
  <c r="T106" i="7"/>
  <c r="T168" i="7"/>
  <c r="X71" i="6" s="1"/>
  <c r="T151" i="7"/>
  <c r="X58" i="6" s="1"/>
  <c r="T219" i="7"/>
  <c r="K16" i="5" s="1"/>
  <c r="T99" i="7"/>
  <c r="T163" i="7"/>
  <c r="X67" i="6" s="1"/>
  <c r="T198" i="7"/>
  <c r="T190" i="7"/>
  <c r="T101" i="7"/>
  <c r="T147" i="7"/>
  <c r="X54" i="6" s="1"/>
  <c r="T250" i="7"/>
  <c r="K35" i="5" s="1"/>
  <c r="T276" i="7"/>
  <c r="K15" i="6" s="1"/>
  <c r="U1" i="7"/>
  <c r="U354" i="7" s="1"/>
  <c r="T278" i="7"/>
  <c r="K17" i="6" s="1"/>
  <c r="J32" i="6"/>
  <c r="K82" i="1" s="1"/>
  <c r="K90" i="1" s="1"/>
  <c r="T113" i="7"/>
  <c r="T148" i="7"/>
  <c r="X55" i="6" s="1"/>
  <c r="T233" i="7"/>
  <c r="K22" i="5" s="1"/>
  <c r="T162" i="7"/>
  <c r="X66" i="6" s="1"/>
  <c r="T169" i="7"/>
  <c r="X72" i="6" s="1"/>
  <c r="T254" i="7"/>
  <c r="K39" i="5" s="1"/>
  <c r="T159" i="7"/>
  <c r="X63" i="6" s="1"/>
  <c r="T95" i="7"/>
  <c r="T201" i="7"/>
  <c r="T216" i="7"/>
  <c r="K13" i="5" s="1"/>
  <c r="T76" i="7"/>
  <c r="T183" i="7"/>
  <c r="T154" i="7"/>
  <c r="X59" i="6" s="1"/>
  <c r="T192" i="7"/>
  <c r="T140" i="7"/>
  <c r="T149" i="7"/>
  <c r="X56" i="6" s="1"/>
  <c r="T107" i="7"/>
  <c r="T116" i="7"/>
  <c r="T92" i="7"/>
  <c r="T165" i="7"/>
  <c r="X68" i="6" s="1"/>
  <c r="T277" i="7"/>
  <c r="K16" i="6" s="1"/>
  <c r="T102" i="7"/>
  <c r="T193" i="7"/>
  <c r="T117" i="7"/>
  <c r="T217" i="7"/>
  <c r="K14" i="5" s="1"/>
  <c r="T220" i="7"/>
  <c r="K17" i="5" s="1"/>
  <c r="T191" i="7"/>
  <c r="T157" i="7"/>
  <c r="X62" i="6" s="1"/>
  <c r="T153" i="7"/>
  <c r="K38" i="6" s="1"/>
  <c r="T118" i="7"/>
  <c r="T108" i="7"/>
  <c r="T85" i="7"/>
  <c r="T82" i="7"/>
  <c r="T91" i="7"/>
  <c r="T218" i="7"/>
  <c r="K15" i="5" s="1"/>
  <c r="T185" i="7"/>
  <c r="T161" i="7"/>
  <c r="X65" i="6" s="1"/>
  <c r="T182" i="7"/>
  <c r="T139" i="7"/>
  <c r="T166" i="7"/>
  <c r="X69" i="6" s="1"/>
  <c r="S295" i="7"/>
  <c r="S325" i="7"/>
  <c r="T73" i="7"/>
  <c r="T173" i="7" s="1"/>
  <c r="I9" i="4"/>
  <c r="W74" i="6"/>
  <c r="J34" i="6" s="1"/>
  <c r="S328" i="7"/>
  <c r="T232" i="7"/>
  <c r="K21" i="5" s="1"/>
  <c r="T235" i="7"/>
  <c r="K24" i="5" s="1"/>
  <c r="J22" i="5"/>
  <c r="T253" i="7"/>
  <c r="K38" i="5" s="1"/>
  <c r="T249" i="7"/>
  <c r="K34" i="5" s="1"/>
  <c r="I19" i="4"/>
  <c r="V79" i="6"/>
  <c r="T239" i="7"/>
  <c r="K27" i="5" s="1"/>
  <c r="T244" i="7"/>
  <c r="K46" i="5" s="1"/>
  <c r="T127" i="7"/>
  <c r="T242" i="7"/>
  <c r="K30" i="5" s="1"/>
  <c r="T74" i="7"/>
  <c r="T248" i="7"/>
  <c r="K33" i="5" s="1"/>
  <c r="S324" i="7"/>
  <c r="T238" i="7"/>
  <c r="K54" i="5" s="1"/>
  <c r="T240" i="7"/>
  <c r="K28" i="5" s="1"/>
  <c r="K85" i="1"/>
  <c r="K87" i="1" s="1"/>
  <c r="T241" i="7"/>
  <c r="K29" i="5" s="1"/>
  <c r="T231" i="7"/>
  <c r="K20" i="5" s="1"/>
  <c r="T245" i="7"/>
  <c r="U128" i="7" s="1"/>
  <c r="O13" i="6"/>
  <c r="Y273" i="7"/>
  <c r="R242" i="2"/>
  <c r="P242" i="2"/>
  <c r="F242" i="2"/>
  <c r="B242" i="2"/>
  <c r="W242" i="2"/>
  <c r="I242" i="2"/>
  <c r="C242" i="2"/>
  <c r="A243" i="2"/>
  <c r="K242" i="2"/>
  <c r="Q242" i="2"/>
  <c r="U242" i="2"/>
  <c r="E242" i="2"/>
  <c r="T242" i="2"/>
  <c r="J242" i="2"/>
  <c r="D242" i="2"/>
  <c r="O242" i="2"/>
  <c r="H242" i="2"/>
  <c r="N242" i="2"/>
  <c r="S242" i="2"/>
  <c r="V242" i="2"/>
  <c r="M242" i="2"/>
  <c r="G242" i="2"/>
  <c r="L242" i="2"/>
  <c r="R30" i="6"/>
  <c r="AB291" i="7"/>
  <c r="Q29" i="6"/>
  <c r="AA290" i="7"/>
  <c r="AB289" i="7"/>
  <c r="R28" i="6"/>
  <c r="AA287" i="7"/>
  <c r="Q26" i="6"/>
  <c r="AA284" i="7"/>
  <c r="Q23" i="6"/>
  <c r="Z283" i="7"/>
  <c r="P22" i="6"/>
  <c r="Q21" i="6"/>
  <c r="AA282" i="7"/>
  <c r="P12" i="6"/>
  <c r="Z272" i="7"/>
  <c r="Z271" i="7"/>
  <c r="P11" i="6"/>
  <c r="O37" i="6"/>
  <c r="Y275" i="7"/>
  <c r="T138" i="7"/>
  <c r="U10" i="7"/>
  <c r="S329" i="7"/>
  <c r="S47" i="7"/>
  <c r="J16" i="4"/>
  <c r="Q3" i="6"/>
  <c r="Q3" i="5"/>
  <c r="R3" i="3"/>
  <c r="P8" i="3"/>
  <c r="Q96" i="1" s="1"/>
  <c r="P7" i="3"/>
  <c r="Q95" i="1" s="1"/>
  <c r="Q2" i="3"/>
  <c r="P11" i="3"/>
  <c r="S4" i="5"/>
  <c r="T4" i="3"/>
  <c r="S4" i="6"/>
  <c r="R7" i="4"/>
  <c r="S2" i="4"/>
  <c r="P66" i="1"/>
  <c r="O86" i="1"/>
  <c r="O17" i="4"/>
  <c r="AF288" i="7"/>
  <c r="V27" i="6"/>
  <c r="S24" i="6"/>
  <c r="AC285" i="7"/>
  <c r="AB281" i="7"/>
  <c r="R20" i="6"/>
  <c r="T189" i="7" l="1"/>
  <c r="U334" i="7"/>
  <c r="U62" i="7"/>
  <c r="U64" i="7"/>
  <c r="U157" i="7"/>
  <c r="Y62" i="6" s="1"/>
  <c r="U220" i="7"/>
  <c r="L17" i="5" s="1"/>
  <c r="T181" i="7"/>
  <c r="T180" i="7"/>
  <c r="U111" i="7"/>
  <c r="U63" i="7"/>
  <c r="U61" i="7"/>
  <c r="W413" i="2"/>
  <c r="V414" i="2"/>
  <c r="U108" i="7"/>
  <c r="U216" i="7"/>
  <c r="L13" i="5" s="1"/>
  <c r="T325" i="7"/>
  <c r="U116" i="7"/>
  <c r="U160" i="7"/>
  <c r="Y64" i="6" s="1"/>
  <c r="U102" i="7"/>
  <c r="Z270" i="7"/>
  <c r="P10" i="6"/>
  <c r="P9" i="6"/>
  <c r="Z269" i="7"/>
  <c r="U166" i="7"/>
  <c r="Y69" i="6" s="1"/>
  <c r="U183" i="7"/>
  <c r="U100" i="7"/>
  <c r="U198" i="7"/>
  <c r="U84" i="7"/>
  <c r="U82" i="7"/>
  <c r="U163" i="7"/>
  <c r="Y67" i="6" s="1"/>
  <c r="U219" i="7"/>
  <c r="L16" i="5" s="1"/>
  <c r="U139" i="7"/>
  <c r="U200" i="7"/>
  <c r="U167" i="7"/>
  <c r="Y70" i="6" s="1"/>
  <c r="K32" i="6"/>
  <c r="L82" i="1" s="1"/>
  <c r="L90" i="1" s="1"/>
  <c r="J18" i="4"/>
  <c r="J19" i="4" s="1"/>
  <c r="U254" i="7"/>
  <c r="L39" i="5" s="1"/>
  <c r="U232" i="7"/>
  <c r="L21" i="5" s="1"/>
  <c r="U217" i="7"/>
  <c r="L14" i="5" s="1"/>
  <c r="U218" i="7"/>
  <c r="L15" i="5" s="1"/>
  <c r="U149" i="7"/>
  <c r="Y56" i="6" s="1"/>
  <c r="U142" i="7"/>
  <c r="T295" i="7"/>
  <c r="U140" i="7"/>
  <c r="U161" i="7"/>
  <c r="Y65" i="6" s="1"/>
  <c r="U169" i="7"/>
  <c r="Y72" i="6" s="1"/>
  <c r="U148" i="7"/>
  <c r="Y55" i="6" s="1"/>
  <c r="U279" i="7"/>
  <c r="L18" i="6" s="1"/>
  <c r="U192" i="7"/>
  <c r="U99" i="7"/>
  <c r="U199" i="7"/>
  <c r="U168" i="7"/>
  <c r="Y71" i="6" s="1"/>
  <c r="U77" i="7"/>
  <c r="U177" i="7" s="1"/>
  <c r="U191" i="7"/>
  <c r="X74" i="6"/>
  <c r="K34" i="6" s="1"/>
  <c r="K18" i="4" s="1"/>
  <c r="U101" i="7"/>
  <c r="U193" i="7"/>
  <c r="U185" i="7"/>
  <c r="U197" i="7"/>
  <c r="V1" i="7"/>
  <c r="V354" i="7" s="1"/>
  <c r="U162" i="7"/>
  <c r="Y66" i="6" s="1"/>
  <c r="U276" i="7"/>
  <c r="L15" i="6" s="1"/>
  <c r="U94" i="7"/>
  <c r="U153" i="7"/>
  <c r="L38" i="6" s="1"/>
  <c r="T326" i="7"/>
  <c r="U83" i="7"/>
  <c r="U250" i="7"/>
  <c r="L35" i="5" s="1"/>
  <c r="U255" i="7"/>
  <c r="L40" i="5" s="1"/>
  <c r="U156" i="7"/>
  <c r="Y61" i="6" s="1"/>
  <c r="U76" i="7"/>
  <c r="U176" i="7" s="1"/>
  <c r="U92" i="7"/>
  <c r="U81" i="7"/>
  <c r="U113" i="7"/>
  <c r="U234" i="7"/>
  <c r="U103" i="7"/>
  <c r="U159" i="7"/>
  <c r="Y63" i="6" s="1"/>
  <c r="U106" i="7"/>
  <c r="U150" i="7"/>
  <c r="Y57" i="6" s="1"/>
  <c r="U155" i="7"/>
  <c r="Y60" i="6" s="1"/>
  <c r="U117" i="7"/>
  <c r="U151" i="7"/>
  <c r="Y58" i="6" s="1"/>
  <c r="U165" i="7"/>
  <c r="Y68" i="6" s="1"/>
  <c r="U85" i="7"/>
  <c r="U112" i="7"/>
  <c r="U154" i="7"/>
  <c r="Y59" i="6" s="1"/>
  <c r="U96" i="7"/>
  <c r="U190" i="7"/>
  <c r="U201" i="7"/>
  <c r="U141" i="7"/>
  <c r="U278" i="7"/>
  <c r="L17" i="6" s="1"/>
  <c r="U95" i="7"/>
  <c r="U182" i="7"/>
  <c r="U91" i="7"/>
  <c r="U147" i="7"/>
  <c r="Y54" i="6" s="1"/>
  <c r="U118" i="7"/>
  <c r="U73" i="7"/>
  <c r="U173" i="7" s="1"/>
  <c r="X77" i="6"/>
  <c r="K10" i="4"/>
  <c r="T328" i="7"/>
  <c r="U233" i="7"/>
  <c r="L22" i="5" s="1"/>
  <c r="U107" i="7"/>
  <c r="U277" i="7"/>
  <c r="L16" i="6" s="1"/>
  <c r="U253" i="7"/>
  <c r="L38" i="5" s="1"/>
  <c r="J9" i="4"/>
  <c r="W79" i="6"/>
  <c r="U235" i="7"/>
  <c r="L24" i="5" s="1"/>
  <c r="U249" i="7"/>
  <c r="L34" i="5" s="1"/>
  <c r="U239" i="7"/>
  <c r="L27" i="5" s="1"/>
  <c r="U244" i="7"/>
  <c r="L46" i="5" s="1"/>
  <c r="U74" i="7"/>
  <c r="U174" i="7" s="1"/>
  <c r="U127" i="7"/>
  <c r="T174" i="7"/>
  <c r="U242" i="7"/>
  <c r="L30" i="5" s="1"/>
  <c r="U248" i="7"/>
  <c r="L33" i="5" s="1"/>
  <c r="U238" i="7"/>
  <c r="L85" i="1"/>
  <c r="L87" i="1" s="1"/>
  <c r="U231" i="7"/>
  <c r="L20" i="5" s="1"/>
  <c r="U241" i="7"/>
  <c r="L29" i="5" s="1"/>
  <c r="U240" i="7"/>
  <c r="L28" i="5" s="1"/>
  <c r="U245" i="7"/>
  <c r="V128" i="7" s="1"/>
  <c r="K23" i="5"/>
  <c r="Z273" i="7"/>
  <c r="P13" i="6"/>
  <c r="M243" i="2"/>
  <c r="B243" i="2"/>
  <c r="R243" i="2"/>
  <c r="N243" i="2"/>
  <c r="V243" i="2"/>
  <c r="U243" i="2"/>
  <c r="S243" i="2"/>
  <c r="E243" i="2"/>
  <c r="O243" i="2"/>
  <c r="W243" i="2"/>
  <c r="I243" i="2"/>
  <c r="J243" i="2"/>
  <c r="K243" i="2"/>
  <c r="L243" i="2"/>
  <c r="G243" i="2"/>
  <c r="P243" i="2"/>
  <c r="F243" i="2"/>
  <c r="T243" i="2"/>
  <c r="H243" i="2"/>
  <c r="Q243" i="2"/>
  <c r="C243" i="2"/>
  <c r="D243" i="2"/>
  <c r="S30" i="6"/>
  <c r="AC291" i="7"/>
  <c r="AB290" i="7"/>
  <c r="R29" i="6"/>
  <c r="AC289" i="7"/>
  <c r="S28" i="6"/>
  <c r="AB287" i="7"/>
  <c r="R26" i="6"/>
  <c r="AB284" i="7"/>
  <c r="R23" i="6"/>
  <c r="AA283" i="7"/>
  <c r="Q22" i="6"/>
  <c r="AB282" i="7"/>
  <c r="R21" i="6"/>
  <c r="AA272" i="7"/>
  <c r="Q12" i="6"/>
  <c r="AA271" i="7"/>
  <c r="Q11" i="6"/>
  <c r="P37" i="6"/>
  <c r="Z275" i="7"/>
  <c r="V10" i="7"/>
  <c r="U138" i="7"/>
  <c r="K16" i="4"/>
  <c r="T47" i="7"/>
  <c r="T329" i="7"/>
  <c r="S3" i="3"/>
  <c r="R3" i="5"/>
  <c r="R3" i="6"/>
  <c r="P17" i="4"/>
  <c r="Q8" i="3"/>
  <c r="R96" i="1" s="1"/>
  <c r="Q7" i="3"/>
  <c r="R95" i="1" s="1"/>
  <c r="Q11" i="3"/>
  <c r="R2" i="3"/>
  <c r="Q10" i="3"/>
  <c r="S7" i="4"/>
  <c r="T2" i="4"/>
  <c r="Q66" i="1"/>
  <c r="P86" i="1"/>
  <c r="T4" i="6"/>
  <c r="T4" i="5"/>
  <c r="U4" i="3"/>
  <c r="AC281" i="7"/>
  <c r="S20" i="6"/>
  <c r="AD285" i="7"/>
  <c r="T24" i="6"/>
  <c r="AG288" i="7"/>
  <c r="W27" i="6"/>
  <c r="U189" i="7" l="1"/>
  <c r="V62" i="7"/>
  <c r="V64" i="7"/>
  <c r="U180" i="7"/>
  <c r="U181" i="7"/>
  <c r="V159" i="7"/>
  <c r="Z63" i="6" s="1"/>
  <c r="V61" i="7"/>
  <c r="V63" i="7"/>
  <c r="W414" i="2"/>
  <c r="X413" i="2"/>
  <c r="V161" i="7"/>
  <c r="Z65" i="6" s="1"/>
  <c r="V85" i="7"/>
  <c r="V141" i="7"/>
  <c r="V165" i="7"/>
  <c r="Z68" i="6" s="1"/>
  <c r="V140" i="7"/>
  <c r="V185" i="7"/>
  <c r="V254" i="7"/>
  <c r="M39" i="5" s="1"/>
  <c r="V201" i="7"/>
  <c r="V193" i="7"/>
  <c r="V199" i="7"/>
  <c r="V169" i="7"/>
  <c r="Z72" i="6" s="1"/>
  <c r="V255" i="7"/>
  <c r="M40" i="5" s="1"/>
  <c r="V160" i="7"/>
  <c r="Z64" i="6" s="1"/>
  <c r="V118" i="7"/>
  <c r="V200" i="7"/>
  <c r="V96" i="7"/>
  <c r="V108" i="7"/>
  <c r="V182" i="7"/>
  <c r="V149" i="7"/>
  <c r="Z56" i="6" s="1"/>
  <c r="V139" i="7"/>
  <c r="V99" i="7"/>
  <c r="V219" i="7"/>
  <c r="M16" i="5" s="1"/>
  <c r="V95" i="7"/>
  <c r="V190" i="7"/>
  <c r="V334" i="7"/>
  <c r="V113" i="7"/>
  <c r="V197" i="7"/>
  <c r="V150" i="7"/>
  <c r="Z57" i="6" s="1"/>
  <c r="V167" i="7"/>
  <c r="Z70" i="6" s="1"/>
  <c r="V232" i="7"/>
  <c r="M21" i="5" s="1"/>
  <c r="V153" i="7"/>
  <c r="M38" i="6" s="1"/>
  <c r="Q10" i="6"/>
  <c r="AA270" i="7"/>
  <c r="AA269" i="7"/>
  <c r="Q9" i="6"/>
  <c r="V142" i="7"/>
  <c r="V76" i="7"/>
  <c r="V176" i="7" s="1"/>
  <c r="V81" i="7"/>
  <c r="V183" i="7"/>
  <c r="V111" i="7"/>
  <c r="V83" i="7"/>
  <c r="Y77" i="6"/>
  <c r="V279" i="7"/>
  <c r="M18" i="6" s="1"/>
  <c r="V168" i="7"/>
  <c r="Z71" i="6" s="1"/>
  <c r="V163" i="7"/>
  <c r="Z67" i="6" s="1"/>
  <c r="V216" i="7"/>
  <c r="M13" i="5" s="1"/>
  <c r="V198" i="7"/>
  <c r="V217" i="7"/>
  <c r="M14" i="5" s="1"/>
  <c r="V157" i="7"/>
  <c r="Z62" i="6" s="1"/>
  <c r="V191" i="7"/>
  <c r="V84" i="7"/>
  <c r="V155" i="7"/>
  <c r="Z60" i="6" s="1"/>
  <c r="V277" i="7"/>
  <c r="M16" i="6" s="1"/>
  <c r="V156" i="7"/>
  <c r="Z61" i="6" s="1"/>
  <c r="L10" i="4"/>
  <c r="X79" i="6"/>
  <c r="V234" i="7"/>
  <c r="V233" i="7"/>
  <c r="M22" i="5" s="1"/>
  <c r="V103" i="7"/>
  <c r="V148" i="7"/>
  <c r="Z55" i="6" s="1"/>
  <c r="V92" i="7"/>
  <c r="V107" i="7"/>
  <c r="V276" i="7"/>
  <c r="M15" i="6" s="1"/>
  <c r="K19" i="4"/>
  <c r="V100" i="7"/>
  <c r="V77" i="7"/>
  <c r="V177" i="7" s="1"/>
  <c r="V166" i="7"/>
  <c r="Z69" i="6" s="1"/>
  <c r="V147" i="7"/>
  <c r="Z54" i="6" s="1"/>
  <c r="V154" i="7"/>
  <c r="Z59" i="6" s="1"/>
  <c r="V238" i="7"/>
  <c r="M54" i="5" s="1"/>
  <c r="Y74" i="6"/>
  <c r="L34" i="6" s="1"/>
  <c r="L18" i="4" s="1"/>
  <c r="V250" i="7"/>
  <c r="M35" i="5" s="1"/>
  <c r="V249" i="7"/>
  <c r="M34" i="5" s="1"/>
  <c r="V73" i="7"/>
  <c r="V173" i="7" s="1"/>
  <c r="V117" i="7"/>
  <c r="L32" i="6"/>
  <c r="M82" i="1" s="1"/>
  <c r="M90" i="1" s="1"/>
  <c r="V192" i="7"/>
  <c r="V162" i="7"/>
  <c r="Z66" i="6" s="1"/>
  <c r="W1" i="7"/>
  <c r="W354" i="7" s="1"/>
  <c r="V218" i="7"/>
  <c r="M15" i="5" s="1"/>
  <c r="V116" i="7"/>
  <c r="V278" i="7"/>
  <c r="M17" i="6" s="1"/>
  <c r="V106" i="7"/>
  <c r="V102" i="7"/>
  <c r="V82" i="7"/>
  <c r="V101" i="7"/>
  <c r="V94" i="7"/>
  <c r="V220" i="7"/>
  <c r="M17" i="5" s="1"/>
  <c r="V91" i="7"/>
  <c r="V112" i="7"/>
  <c r="V151" i="7"/>
  <c r="Z58" i="6" s="1"/>
  <c r="V235" i="7"/>
  <c r="M24" i="5" s="1"/>
  <c r="U295" i="7"/>
  <c r="V253" i="7"/>
  <c r="M38" i="5" s="1"/>
  <c r="V239" i="7"/>
  <c r="M27" i="5" s="1"/>
  <c r="V127" i="7"/>
  <c r="V244" i="7"/>
  <c r="M46" i="5" s="1"/>
  <c r="V74" i="7"/>
  <c r="V174" i="7" s="1"/>
  <c r="K9" i="4"/>
  <c r="T324" i="7"/>
  <c r="V248" i="7"/>
  <c r="M33" i="5" s="1"/>
  <c r="V242" i="7"/>
  <c r="M30" i="5" s="1"/>
  <c r="V231" i="7"/>
  <c r="M20" i="5" s="1"/>
  <c r="M85" i="1"/>
  <c r="M87" i="1" s="1"/>
  <c r="L54" i="5"/>
  <c r="V240" i="7"/>
  <c r="M28" i="5" s="1"/>
  <c r="V241" i="7"/>
  <c r="M29" i="5" s="1"/>
  <c r="V245" i="7"/>
  <c r="W128" i="7" s="1"/>
  <c r="L23" i="5"/>
  <c r="AA273" i="7"/>
  <c r="Q13" i="6"/>
  <c r="T30" i="6"/>
  <c r="AD291" i="7"/>
  <c r="AC290" i="7"/>
  <c r="S29" i="6"/>
  <c r="AD289" i="7"/>
  <c r="T28" i="6"/>
  <c r="S26" i="6"/>
  <c r="AC287" i="7"/>
  <c r="AC284" i="7"/>
  <c r="S23" i="6"/>
  <c r="R22" i="6"/>
  <c r="AB283" i="7"/>
  <c r="AC282" i="7"/>
  <c r="S21" i="6"/>
  <c r="R12" i="6"/>
  <c r="AB272" i="7"/>
  <c r="R11" i="6"/>
  <c r="AB271" i="7"/>
  <c r="Q37" i="6"/>
  <c r="AA275" i="7"/>
  <c r="L16" i="4"/>
  <c r="U47" i="7"/>
  <c r="W10" i="7"/>
  <c r="V138" i="7"/>
  <c r="S3" i="5"/>
  <c r="T3" i="3"/>
  <c r="S3" i="6"/>
  <c r="R10" i="3"/>
  <c r="R11" i="3"/>
  <c r="S2" i="3"/>
  <c r="R8" i="3"/>
  <c r="S96" i="1" s="1"/>
  <c r="R7" i="3"/>
  <c r="S95" i="1" s="1"/>
  <c r="Q17" i="4"/>
  <c r="R66" i="1"/>
  <c r="Q86" i="1"/>
  <c r="T7" i="4"/>
  <c r="U2" i="4"/>
  <c r="U4" i="6"/>
  <c r="V4" i="3"/>
  <c r="U4" i="5"/>
  <c r="U24" i="6"/>
  <c r="AE285" i="7"/>
  <c r="X27" i="6"/>
  <c r="AH288" i="7"/>
  <c r="T20" i="6"/>
  <c r="AD281" i="7"/>
  <c r="V189" i="7" l="1"/>
  <c r="W62" i="7"/>
  <c r="W64" i="7"/>
  <c r="L9" i="4"/>
  <c r="V181" i="7"/>
  <c r="V180" i="7"/>
  <c r="W103" i="7"/>
  <c r="W61" i="7"/>
  <c r="W63" i="7"/>
  <c r="X414" i="2"/>
  <c r="Y413" i="2"/>
  <c r="W156" i="7"/>
  <c r="AA61" i="6" s="1"/>
  <c r="W85" i="7"/>
  <c r="W102" i="7"/>
  <c r="Z77" i="6"/>
  <c r="W169" i="7"/>
  <c r="AA72" i="6" s="1"/>
  <c r="W83" i="7"/>
  <c r="X1" i="7"/>
  <c r="X354" i="7" s="1"/>
  <c r="R10" i="6"/>
  <c r="AB270" i="7"/>
  <c r="R9" i="6"/>
  <c r="AB269" i="7"/>
  <c r="W163" i="7"/>
  <c r="AA67" i="6" s="1"/>
  <c r="W168" i="7"/>
  <c r="AA71" i="6" s="1"/>
  <c r="W278" i="7"/>
  <c r="N17" i="6" s="1"/>
  <c r="W220" i="7"/>
  <c r="N17" i="5" s="1"/>
  <c r="W154" i="7"/>
  <c r="AA59" i="6" s="1"/>
  <c r="W139" i="7"/>
  <c r="W201" i="7"/>
  <c r="W100" i="7"/>
  <c r="W95" i="7"/>
  <c r="W155" i="7"/>
  <c r="AA60" i="6" s="1"/>
  <c r="W192" i="7"/>
  <c r="W197" i="7"/>
  <c r="W334" i="7"/>
  <c r="W255" i="7"/>
  <c r="N40" i="5" s="1"/>
  <c r="W218" i="7"/>
  <c r="N15" i="5" s="1"/>
  <c r="W166" i="7"/>
  <c r="AA69" i="6" s="1"/>
  <c r="Z74" i="6"/>
  <c r="M34" i="6" s="1"/>
  <c r="M18" i="4" s="1"/>
  <c r="W150" i="7"/>
  <c r="AA57" i="6" s="1"/>
  <c r="W141" i="7"/>
  <c r="W249" i="7"/>
  <c r="N34" i="5" s="1"/>
  <c r="W217" i="7"/>
  <c r="N14" i="5" s="1"/>
  <c r="W200" i="7"/>
  <c r="W106" i="7"/>
  <c r="W96" i="7"/>
  <c r="N85" i="1"/>
  <c r="N87" i="1" s="1"/>
  <c r="W108" i="7"/>
  <c r="W250" i="7"/>
  <c r="N35" i="5" s="1"/>
  <c r="W244" i="7"/>
  <c r="N46" i="5" s="1"/>
  <c r="W160" i="7"/>
  <c r="AA64" i="6" s="1"/>
  <c r="M10" i="4"/>
  <c r="W94" i="7"/>
  <c r="W199" i="7"/>
  <c r="W113" i="7"/>
  <c r="W73" i="7"/>
  <c r="W173" i="7" s="1"/>
  <c r="W149" i="7"/>
  <c r="AA56" i="6" s="1"/>
  <c r="W239" i="7"/>
  <c r="N27" i="5" s="1"/>
  <c r="W193" i="7"/>
  <c r="W165" i="7"/>
  <c r="AA68" i="6" s="1"/>
  <c r="W81" i="7"/>
  <c r="Y79" i="6"/>
  <c r="M32" i="6"/>
  <c r="N82" i="1" s="1"/>
  <c r="N90" i="1" s="1"/>
  <c r="L19" i="4"/>
  <c r="W101" i="7"/>
  <c r="W151" i="7"/>
  <c r="AA58" i="6" s="1"/>
  <c r="W182" i="7"/>
  <c r="W118" i="7"/>
  <c r="W91" i="7"/>
  <c r="W92" i="7"/>
  <c r="V295" i="7"/>
  <c r="W161" i="7"/>
  <c r="AA65" i="6" s="1"/>
  <c r="W142" i="7"/>
  <c r="W76" i="7"/>
  <c r="W176" i="7" s="1"/>
  <c r="W157" i="7"/>
  <c r="AA62" i="6" s="1"/>
  <c r="W276" i="7"/>
  <c r="N15" i="6" s="1"/>
  <c r="W183" i="7"/>
  <c r="W147" i="7"/>
  <c r="AA54" i="6" s="1"/>
  <c r="W191" i="7"/>
  <c r="W111" i="7"/>
  <c r="W112" i="7"/>
  <c r="W235" i="7"/>
  <c r="N24" i="5" s="1"/>
  <c r="W159" i="7"/>
  <c r="AA63" i="6" s="1"/>
  <c r="W153" i="7"/>
  <c r="N38" i="6" s="1"/>
  <c r="W185" i="7"/>
  <c r="W167" i="7"/>
  <c r="AA70" i="6" s="1"/>
  <c r="W84" i="7"/>
  <c r="W190" i="7"/>
  <c r="W148" i="7"/>
  <c r="AA55" i="6" s="1"/>
  <c r="W238" i="7"/>
  <c r="N54" i="5" s="1"/>
  <c r="W233" i="7"/>
  <c r="W234" i="7"/>
  <c r="W254" i="7"/>
  <c r="N39" i="5" s="1"/>
  <c r="W140" i="7"/>
  <c r="W82" i="7"/>
  <c r="W99" i="7"/>
  <c r="W277" i="7"/>
  <c r="N16" i="6" s="1"/>
  <c r="W107" i="7"/>
  <c r="W232" i="7"/>
  <c r="W219" i="7"/>
  <c r="N16" i="5" s="1"/>
  <c r="W162" i="7"/>
  <c r="AA66" i="6" s="1"/>
  <c r="W253" i="7"/>
  <c r="N38" i="5" s="1"/>
  <c r="W198" i="7"/>
  <c r="W279" i="7"/>
  <c r="N18" i="6" s="1"/>
  <c r="W117" i="7"/>
  <c r="W216" i="7"/>
  <c r="N13" i="5" s="1"/>
  <c r="W116" i="7"/>
  <c r="W77" i="7"/>
  <c r="W177" i="7" s="1"/>
  <c r="W127" i="7"/>
  <c r="W74" i="7"/>
  <c r="W174" i="7" s="1"/>
  <c r="W248" i="7"/>
  <c r="N33" i="5" s="1"/>
  <c r="W231" i="7"/>
  <c r="N20" i="5" s="1"/>
  <c r="W242" i="7"/>
  <c r="N30" i="5" s="1"/>
  <c r="W240" i="7"/>
  <c r="N28" i="5" s="1"/>
  <c r="W241" i="7"/>
  <c r="N29" i="5" s="1"/>
  <c r="W245" i="7"/>
  <c r="X128" i="7" s="1"/>
  <c r="M23" i="5"/>
  <c r="AB273" i="7"/>
  <c r="R13" i="6"/>
  <c r="AE291" i="7"/>
  <c r="U30" i="6"/>
  <c r="AD290" i="7"/>
  <c r="T29" i="6"/>
  <c r="U28" i="6"/>
  <c r="AE289" i="7"/>
  <c r="T26" i="6"/>
  <c r="AD287" i="7"/>
  <c r="T23" i="6"/>
  <c r="AD284" i="7"/>
  <c r="AC283" i="7"/>
  <c r="S22" i="6"/>
  <c r="AD282" i="7"/>
  <c r="T21" i="6"/>
  <c r="S12" i="6"/>
  <c r="AC272" i="7"/>
  <c r="S11" i="6"/>
  <c r="AC271" i="7"/>
  <c r="AB275" i="7"/>
  <c r="R37" i="6"/>
  <c r="M16" i="4"/>
  <c r="V47" i="7"/>
  <c r="X10" i="7"/>
  <c r="W138" i="7"/>
  <c r="U3" i="3"/>
  <c r="T3" i="5"/>
  <c r="T3" i="6"/>
  <c r="W4" i="3"/>
  <c r="V4" i="5"/>
  <c r="V4" i="6"/>
  <c r="T2" i="3"/>
  <c r="S10" i="3"/>
  <c r="S11" i="3"/>
  <c r="S7" i="3"/>
  <c r="T95" i="1" s="1"/>
  <c r="S8" i="3"/>
  <c r="T96" i="1" s="1"/>
  <c r="R17" i="4"/>
  <c r="V2" i="4"/>
  <c r="U7" i="4"/>
  <c r="S66" i="1"/>
  <c r="R86" i="1"/>
  <c r="AE281" i="7"/>
  <c r="U20" i="6"/>
  <c r="AF285" i="7"/>
  <c r="V24" i="6"/>
  <c r="Y27" i="6"/>
  <c r="AI288" i="7"/>
  <c r="W189" i="7" l="1"/>
  <c r="X167" i="7"/>
  <c r="AB70" i="6" s="1"/>
  <c r="X62" i="7"/>
  <c r="X64" i="7"/>
  <c r="X232" i="7"/>
  <c r="X91" i="7"/>
  <c r="X96" i="7"/>
  <c r="W181" i="7"/>
  <c r="W180" i="7"/>
  <c r="X118" i="7"/>
  <c r="X74" i="7"/>
  <c r="X174" i="7" s="1"/>
  <c r="X199" i="7"/>
  <c r="X61" i="7"/>
  <c r="X63" i="7"/>
  <c r="X162" i="7"/>
  <c r="AB66" i="6" s="1"/>
  <c r="Y414" i="2"/>
  <c r="Z413" i="2"/>
  <c r="X139" i="7"/>
  <c r="X218" i="7"/>
  <c r="O15" i="5" s="1"/>
  <c r="X84" i="7"/>
  <c r="X140" i="7"/>
  <c r="X176" i="7"/>
  <c r="X190" i="7"/>
  <c r="X95" i="7"/>
  <c r="X94" i="7"/>
  <c r="X160" i="7"/>
  <c r="AB64" i="6" s="1"/>
  <c r="X127" i="7"/>
  <c r="X177" i="7"/>
  <c r="X81" i="7"/>
  <c r="X276" i="7"/>
  <c r="O15" i="6" s="1"/>
  <c r="X244" i="7"/>
  <c r="O46" i="5" s="1"/>
  <c r="X250" i="7"/>
  <c r="O35" i="5" s="1"/>
  <c r="X102" i="7"/>
  <c r="X217" i="7"/>
  <c r="O14" i="5" s="1"/>
  <c r="X108" i="7"/>
  <c r="X220" i="7"/>
  <c r="O17" i="5" s="1"/>
  <c r="X279" i="7"/>
  <c r="O18" i="6" s="1"/>
  <c r="X192" i="7"/>
  <c r="X165" i="7"/>
  <c r="AB68" i="6" s="1"/>
  <c r="X334" i="7"/>
  <c r="X92" i="7"/>
  <c r="X99" i="7"/>
  <c r="X198" i="7"/>
  <c r="X107" i="7"/>
  <c r="X168" i="7"/>
  <c r="AB71" i="6" s="1"/>
  <c r="X155" i="7"/>
  <c r="AB60" i="6" s="1"/>
  <c r="X201" i="7"/>
  <c r="X166" i="7"/>
  <c r="AB69" i="6" s="1"/>
  <c r="X113" i="7"/>
  <c r="X142" i="7"/>
  <c r="X277" i="7"/>
  <c r="O16" i="6" s="1"/>
  <c r="X111" i="7"/>
  <c r="X117" i="7"/>
  <c r="X183" i="7"/>
  <c r="X154" i="7"/>
  <c r="AB59" i="6" s="1"/>
  <c r="X163" i="7"/>
  <c r="AB67" i="6" s="1"/>
  <c r="X182" i="7"/>
  <c r="X197" i="7"/>
  <c r="X191" i="7"/>
  <c r="X148" i="7"/>
  <c r="AB55" i="6" s="1"/>
  <c r="X169" i="7"/>
  <c r="AB72" i="6" s="1"/>
  <c r="X161" i="7"/>
  <c r="AB65" i="6" s="1"/>
  <c r="X219" i="7"/>
  <c r="O16" i="5" s="1"/>
  <c r="X156" i="7"/>
  <c r="AB61" i="6" s="1"/>
  <c r="X106" i="7"/>
  <c r="X82" i="7"/>
  <c r="X159" i="7"/>
  <c r="AB63" i="6" s="1"/>
  <c r="X101" i="7"/>
  <c r="X76" i="7"/>
  <c r="X216" i="7"/>
  <c r="O13" i="5" s="1"/>
  <c r="X278" i="7"/>
  <c r="O17" i="6" s="1"/>
  <c r="X100" i="7"/>
  <c r="X150" i="7"/>
  <c r="AB57" i="6" s="1"/>
  <c r="Y1" i="7"/>
  <c r="Y354" i="7" s="1"/>
  <c r="X116" i="7"/>
  <c r="X200" i="7"/>
  <c r="X103" i="7"/>
  <c r="X77" i="7"/>
  <c r="X234" i="7"/>
  <c r="X153" i="7"/>
  <c r="O38" i="6" s="1"/>
  <c r="X193" i="7"/>
  <c r="X83" i="7"/>
  <c r="X149" i="7"/>
  <c r="AB56" i="6" s="1"/>
  <c r="X141" i="7"/>
  <c r="X147" i="7"/>
  <c r="AB54" i="6" s="1"/>
  <c r="X151" i="7"/>
  <c r="AB58" i="6" s="1"/>
  <c r="X185" i="7"/>
  <c r="X157" i="7"/>
  <c r="AB62" i="6" s="1"/>
  <c r="X112" i="7"/>
  <c r="X85" i="7"/>
  <c r="X233" i="7"/>
  <c r="O22" i="5" s="1"/>
  <c r="O85" i="1"/>
  <c r="O87" i="1" s="1"/>
  <c r="X255" i="7"/>
  <c r="O40" i="5" s="1"/>
  <c r="X239" i="7"/>
  <c r="O27" i="5" s="1"/>
  <c r="AC270" i="7"/>
  <c r="S10" i="6"/>
  <c r="AC269" i="7"/>
  <c r="S9" i="6"/>
  <c r="M19" i="4"/>
  <c r="Z79" i="6"/>
  <c r="X235" i="7"/>
  <c r="O24" i="5" s="1"/>
  <c r="X249" i="7"/>
  <c r="O34" i="5" s="1"/>
  <c r="X238" i="7"/>
  <c r="O54" i="5" s="1"/>
  <c r="AA77" i="6"/>
  <c r="M9" i="4"/>
  <c r="X73" i="7"/>
  <c r="X173" i="7" s="1"/>
  <c r="N22" i="5"/>
  <c r="AA74" i="6"/>
  <c r="N34" i="6" s="1"/>
  <c r="N18" i="4" s="1"/>
  <c r="N32" i="6"/>
  <c r="O82" i="1" s="1"/>
  <c r="O90" i="1" s="1"/>
  <c r="N10" i="4"/>
  <c r="X253" i="7"/>
  <c r="O38" i="5" s="1"/>
  <c r="X248" i="7"/>
  <c r="O33" i="5" s="1"/>
  <c r="X240" i="7"/>
  <c r="O28" i="5" s="1"/>
  <c r="W295" i="7"/>
  <c r="X254" i="7"/>
  <c r="O39" i="5" s="1"/>
  <c r="X231" i="7"/>
  <c r="O20" i="5" s="1"/>
  <c r="X242" i="7"/>
  <c r="O30" i="5" s="1"/>
  <c r="X241" i="7"/>
  <c r="O29" i="5" s="1"/>
  <c r="X245" i="7"/>
  <c r="Y128" i="7" s="1"/>
  <c r="N21" i="5"/>
  <c r="N23" i="5"/>
  <c r="S13" i="6"/>
  <c r="AC273" i="7"/>
  <c r="V30" i="6"/>
  <c r="AF291" i="7"/>
  <c r="U29" i="6"/>
  <c r="AE290" i="7"/>
  <c r="AF289" i="7"/>
  <c r="V28" i="6"/>
  <c r="U26" i="6"/>
  <c r="AE287" i="7"/>
  <c r="U23" i="6"/>
  <c r="AE284" i="7"/>
  <c r="T22" i="6"/>
  <c r="AD283" i="7"/>
  <c r="AE282" i="7"/>
  <c r="U21" i="6"/>
  <c r="T12" i="6"/>
  <c r="AD272" i="7"/>
  <c r="AD271" i="7"/>
  <c r="T11" i="6"/>
  <c r="S37" i="6"/>
  <c r="AC275" i="7"/>
  <c r="W47" i="7"/>
  <c r="N16" i="4"/>
  <c r="Y10" i="7"/>
  <c r="X138" i="7"/>
  <c r="U3" i="5"/>
  <c r="U3" i="6"/>
  <c r="V3" i="3"/>
  <c r="W4" i="6"/>
  <c r="X4" i="3"/>
  <c r="W4" i="5"/>
  <c r="S17" i="4"/>
  <c r="U2" i="3"/>
  <c r="T11" i="3"/>
  <c r="T10" i="3"/>
  <c r="T7" i="3"/>
  <c r="U95" i="1" s="1"/>
  <c r="T8" i="3"/>
  <c r="U96" i="1" s="1"/>
  <c r="T66" i="1"/>
  <c r="S86" i="1"/>
  <c r="V7" i="4"/>
  <c r="W2" i="4"/>
  <c r="AJ288" i="7"/>
  <c r="Z27" i="6"/>
  <c r="V20" i="6"/>
  <c r="AF281" i="7"/>
  <c r="W24" i="6"/>
  <c r="AG285" i="7"/>
  <c r="X189" i="7" l="1"/>
  <c r="N9" i="4"/>
  <c r="Y185" i="7"/>
  <c r="Y62" i="7"/>
  <c r="Y64" i="7"/>
  <c r="X181" i="7"/>
  <c r="Y140" i="7"/>
  <c r="X180" i="7"/>
  <c r="Y127" i="7"/>
  <c r="Y106" i="7"/>
  <c r="Y61" i="7"/>
  <c r="Y63" i="7"/>
  <c r="Z414" i="2"/>
  <c r="AA413" i="2"/>
  <c r="Y190" i="7"/>
  <c r="Y161" i="7"/>
  <c r="AC65" i="6" s="1"/>
  <c r="Y182" i="7"/>
  <c r="Y116" i="7"/>
  <c r="Y201" i="7"/>
  <c r="Y96" i="7"/>
  <c r="Y99" i="7"/>
  <c r="Y156" i="7"/>
  <c r="AC61" i="6" s="1"/>
  <c r="Y100" i="7"/>
  <c r="Y81" i="7"/>
  <c r="Y193" i="7"/>
  <c r="Y142" i="7"/>
  <c r="Y95" i="7"/>
  <c r="Y149" i="7"/>
  <c r="AC56" i="6" s="1"/>
  <c r="O32" i="6"/>
  <c r="P82" i="1" s="1"/>
  <c r="P90" i="1" s="1"/>
  <c r="Y101" i="7"/>
  <c r="Y334" i="7"/>
  <c r="Y85" i="7"/>
  <c r="Y160" i="7"/>
  <c r="AC64" i="6" s="1"/>
  <c r="Y113" i="7"/>
  <c r="Y276" i="7"/>
  <c r="P15" i="6" s="1"/>
  <c r="Y139" i="7"/>
  <c r="Y238" i="7"/>
  <c r="P54" i="5" s="1"/>
  <c r="X295" i="7"/>
  <c r="AB77" i="6"/>
  <c r="O10" i="4"/>
  <c r="Y278" i="7"/>
  <c r="P17" i="6" s="1"/>
  <c r="Y108" i="7"/>
  <c r="Y107" i="7"/>
  <c r="Y200" i="7"/>
  <c r="Z1" i="7"/>
  <c r="Z354" i="7" s="1"/>
  <c r="Y155" i="7"/>
  <c r="AC60" i="6" s="1"/>
  <c r="Y218" i="7"/>
  <c r="P15" i="5" s="1"/>
  <c r="Y154" i="7"/>
  <c r="AC59" i="6" s="1"/>
  <c r="Y151" i="7"/>
  <c r="AC58" i="6" s="1"/>
  <c r="Y255" i="7"/>
  <c r="P40" i="5" s="1"/>
  <c r="Y77" i="7"/>
  <c r="Y73" i="7"/>
  <c r="Y173" i="7" s="1"/>
  <c r="Y150" i="7"/>
  <c r="AC57" i="6" s="1"/>
  <c r="Y147" i="7"/>
  <c r="AC54" i="6" s="1"/>
  <c r="Y198" i="7"/>
  <c r="Y165" i="7"/>
  <c r="AC68" i="6" s="1"/>
  <c r="Y216" i="7"/>
  <c r="P13" i="5" s="1"/>
  <c r="Y169" i="7"/>
  <c r="AC72" i="6" s="1"/>
  <c r="Y102" i="7"/>
  <c r="Y148" i="7"/>
  <c r="AC55" i="6" s="1"/>
  <c r="Y92" i="7"/>
  <c r="Y111" i="7"/>
  <c r="Y250" i="7"/>
  <c r="P35" i="5" s="1"/>
  <c r="Y117" i="7"/>
  <c r="Y76" i="7"/>
  <c r="Y74" i="7"/>
  <c r="Y174" i="7" s="1"/>
  <c r="Y176" i="7"/>
  <c r="Y168" i="7"/>
  <c r="AC71" i="6" s="1"/>
  <c r="Y166" i="7"/>
  <c r="AC69" i="6" s="1"/>
  <c r="Y159" i="7"/>
  <c r="AC63" i="6" s="1"/>
  <c r="Y197" i="7"/>
  <c r="Y244" i="7"/>
  <c r="P46" i="5" s="1"/>
  <c r="Y232" i="7"/>
  <c r="Y233" i="7"/>
  <c r="P22" i="5" s="1"/>
  <c r="Y103" i="7"/>
  <c r="Y94" i="7"/>
  <c r="Y220" i="7"/>
  <c r="P17" i="5" s="1"/>
  <c r="Y141" i="7"/>
  <c r="Y199" i="7"/>
  <c r="Y219" i="7"/>
  <c r="P16" i="5" s="1"/>
  <c r="Y162" i="7"/>
  <c r="AC66" i="6" s="1"/>
  <c r="Y157" i="7"/>
  <c r="AC62" i="6" s="1"/>
  <c r="Y217" i="7"/>
  <c r="P14" i="5" s="1"/>
  <c r="Y82" i="7"/>
  <c r="AB74" i="6"/>
  <c r="O34" i="6" s="1"/>
  <c r="O18" i="4" s="1"/>
  <c r="Y239" i="7"/>
  <c r="P27" i="5" s="1"/>
  <c r="Y183" i="7"/>
  <c r="Y118" i="7"/>
  <c r="Y234" i="7"/>
  <c r="Y167" i="7"/>
  <c r="AC70" i="6" s="1"/>
  <c r="Y277" i="7"/>
  <c r="P16" i="6" s="1"/>
  <c r="Y191" i="7"/>
  <c r="Y83" i="7"/>
  <c r="P85" i="1"/>
  <c r="P87" i="1" s="1"/>
  <c r="Y163" i="7"/>
  <c r="AC67" i="6" s="1"/>
  <c r="Y153" i="7"/>
  <c r="AC77" i="6" s="1"/>
  <c r="Y84" i="7"/>
  <c r="Y279" i="7"/>
  <c r="P18" i="6" s="1"/>
  <c r="Y192" i="7"/>
  <c r="Y177" i="7"/>
  <c r="Y112" i="7"/>
  <c r="Y253" i="7"/>
  <c r="P38" i="5" s="1"/>
  <c r="Y249" i="7"/>
  <c r="P34" i="5" s="1"/>
  <c r="Y248" i="7"/>
  <c r="P33" i="5" s="1"/>
  <c r="Y235" i="7"/>
  <c r="P24" i="5" s="1"/>
  <c r="AD270" i="7"/>
  <c r="T10" i="6"/>
  <c r="AD269" i="7"/>
  <c r="T9" i="6"/>
  <c r="AA79" i="6"/>
  <c r="N19" i="4"/>
  <c r="Y241" i="7"/>
  <c r="P29" i="5" s="1"/>
  <c r="Y240" i="7"/>
  <c r="P28" i="5" s="1"/>
  <c r="Y254" i="7"/>
  <c r="P39" i="5" s="1"/>
  <c r="Y231" i="7"/>
  <c r="P20" i="5" s="1"/>
  <c r="Y242" i="7"/>
  <c r="P30" i="5" s="1"/>
  <c r="Y245" i="7"/>
  <c r="Z128" i="7" s="1"/>
  <c r="O21" i="5"/>
  <c r="O23" i="5"/>
  <c r="AD273" i="7"/>
  <c r="T13" i="6"/>
  <c r="AG291" i="7"/>
  <c r="W30" i="6"/>
  <c r="V29" i="6"/>
  <c r="AF290" i="7"/>
  <c r="AG289" i="7"/>
  <c r="W28" i="6"/>
  <c r="V26" i="6"/>
  <c r="AF287" i="7"/>
  <c r="V23" i="6"/>
  <c r="AF284" i="7"/>
  <c r="AE283" i="7"/>
  <c r="U22" i="6"/>
  <c r="V21" i="6"/>
  <c r="AF282" i="7"/>
  <c r="AE272" i="7"/>
  <c r="U12" i="6"/>
  <c r="U11" i="6"/>
  <c r="AE271" i="7"/>
  <c r="AD275" i="7"/>
  <c r="T37" i="6"/>
  <c r="O16" i="4"/>
  <c r="X47" i="7"/>
  <c r="Z10" i="7"/>
  <c r="Y138" i="7"/>
  <c r="W3" i="3"/>
  <c r="V3" i="6"/>
  <c r="V3" i="5"/>
  <c r="W7" i="4"/>
  <c r="X2" i="4"/>
  <c r="T17" i="4"/>
  <c r="U11" i="3"/>
  <c r="V2" i="3"/>
  <c r="U8" i="3"/>
  <c r="V96" i="1" s="1"/>
  <c r="U10" i="3"/>
  <c r="U7" i="3"/>
  <c r="V95" i="1" s="1"/>
  <c r="X4" i="6"/>
  <c r="Y4" i="3"/>
  <c r="X4" i="5"/>
  <c r="U66" i="1"/>
  <c r="T86" i="1"/>
  <c r="AG281" i="7"/>
  <c r="W20" i="6"/>
  <c r="X24" i="6"/>
  <c r="AH285" i="7"/>
  <c r="AA27" i="6"/>
  <c r="AK288" i="7"/>
  <c r="Y189" i="7" l="1"/>
  <c r="Z142" i="7"/>
  <c r="Z64" i="7"/>
  <c r="Z62" i="7"/>
  <c r="O9" i="4"/>
  <c r="Y181" i="7"/>
  <c r="Z84" i="7"/>
  <c r="Z277" i="7"/>
  <c r="Q16" i="6" s="1"/>
  <c r="Z150" i="7"/>
  <c r="AD57" i="6" s="1"/>
  <c r="Z160" i="7"/>
  <c r="AD64" i="6" s="1"/>
  <c r="Z169" i="7"/>
  <c r="AD72" i="6" s="1"/>
  <c r="Z153" i="7"/>
  <c r="AD77" i="6" s="1"/>
  <c r="Y180" i="7"/>
  <c r="Z234" i="7"/>
  <c r="Z111" i="7"/>
  <c r="Z61" i="7"/>
  <c r="Z63" i="7"/>
  <c r="Z183" i="7"/>
  <c r="Z141" i="7"/>
  <c r="Z238" i="7"/>
  <c r="Q54" i="5" s="1"/>
  <c r="AB413" i="2"/>
  <c r="AA414" i="2"/>
  <c r="Q85" i="1"/>
  <c r="Q87" i="1" s="1"/>
  <c r="P10" i="4"/>
  <c r="Z95" i="7"/>
  <c r="Z244" i="7"/>
  <c r="Q46" i="5" s="1"/>
  <c r="Z253" i="7"/>
  <c r="Q38" i="5" s="1"/>
  <c r="Z151" i="7"/>
  <c r="AD58" i="6" s="1"/>
  <c r="Z77" i="7"/>
  <c r="Z154" i="7"/>
  <c r="AD59" i="6" s="1"/>
  <c r="Z140" i="7"/>
  <c r="Z156" i="7"/>
  <c r="AD61" i="6" s="1"/>
  <c r="Z149" i="7"/>
  <c r="AD56" i="6" s="1"/>
  <c r="Z182" i="7"/>
  <c r="Z191" i="7"/>
  <c r="Z166" i="7"/>
  <c r="AD69" i="6" s="1"/>
  <c r="Z108" i="7"/>
  <c r="Z85" i="7"/>
  <c r="Z168" i="7"/>
  <c r="AD71" i="6" s="1"/>
  <c r="Z94" i="7"/>
  <c r="Z198" i="7"/>
  <c r="Z185" i="7"/>
  <c r="Z106" i="7"/>
  <c r="Z74" i="7"/>
  <c r="Z174" i="7" s="1"/>
  <c r="Z73" i="7"/>
  <c r="Z173" i="7" s="1"/>
  <c r="Z157" i="7"/>
  <c r="AD62" i="6" s="1"/>
  <c r="Z220" i="7"/>
  <c r="Q17" i="5" s="1"/>
  <c r="Z107" i="7"/>
  <c r="Z102" i="7"/>
  <c r="Z159" i="7"/>
  <c r="AD63" i="6" s="1"/>
  <c r="Z148" i="7"/>
  <c r="AD55" i="6" s="1"/>
  <c r="Z116" i="7"/>
  <c r="Z162" i="7"/>
  <c r="AD66" i="6" s="1"/>
  <c r="Z103" i="7"/>
  <c r="Z155" i="7"/>
  <c r="AD60" i="6" s="1"/>
  <c r="Z99" i="7"/>
  <c r="Z199" i="7"/>
  <c r="Z192" i="7"/>
  <c r="Z163" i="7"/>
  <c r="AD67" i="6" s="1"/>
  <c r="Z239" i="7"/>
  <c r="Q27" i="5" s="1"/>
  <c r="Z200" i="7"/>
  <c r="Z218" i="7"/>
  <c r="Q15" i="5" s="1"/>
  <c r="Z177" i="7"/>
  <c r="Z113" i="7"/>
  <c r="Z167" i="7"/>
  <c r="AD70" i="6" s="1"/>
  <c r="Z83" i="7"/>
  <c r="Z190" i="7"/>
  <c r="Z276" i="7"/>
  <c r="Q15" i="6" s="1"/>
  <c r="Z278" i="7"/>
  <c r="Q17" i="6" s="1"/>
  <c r="Z76" i="7"/>
  <c r="Z139" i="7"/>
  <c r="Z117" i="7"/>
  <c r="Z197" i="7"/>
  <c r="Z279" i="7"/>
  <c r="Q18" i="6" s="1"/>
  <c r="Z81" i="7"/>
  <c r="Z100" i="7"/>
  <c r="Z217" i="7"/>
  <c r="Q14" i="5" s="1"/>
  <c r="Z101" i="7"/>
  <c r="Z334" i="7"/>
  <c r="Z219" i="7"/>
  <c r="Q16" i="5" s="1"/>
  <c r="Z96" i="7"/>
  <c r="Z127" i="7"/>
  <c r="Z216" i="7"/>
  <c r="Q13" i="5" s="1"/>
  <c r="Z82" i="7"/>
  <c r="Z112" i="7"/>
  <c r="Z249" i="7"/>
  <c r="Q34" i="5" s="1"/>
  <c r="Z201" i="7"/>
  <c r="Z161" i="7"/>
  <c r="AD65" i="6" s="1"/>
  <c r="Z118" i="7"/>
  <c r="AA1" i="7"/>
  <c r="AA354" i="7" s="1"/>
  <c r="Z92" i="7"/>
  <c r="Z165" i="7"/>
  <c r="AD68" i="6" s="1"/>
  <c r="Z176" i="7"/>
  <c r="Z147" i="7"/>
  <c r="AD54" i="6" s="1"/>
  <c r="Z193" i="7"/>
  <c r="Z232" i="7"/>
  <c r="P38" i="6"/>
  <c r="Z255" i="7"/>
  <c r="Q40" i="5" s="1"/>
  <c r="AB79" i="6"/>
  <c r="Z248" i="7"/>
  <c r="Y295" i="7"/>
  <c r="P32" i="6"/>
  <c r="Q82" i="1" s="1"/>
  <c r="Q90" i="1" s="1"/>
  <c r="Z250" i="7"/>
  <c r="Q35" i="5" s="1"/>
  <c r="Z233" i="7"/>
  <c r="Q22" i="5" s="1"/>
  <c r="AC74" i="6"/>
  <c r="P34" i="6" s="1"/>
  <c r="O19" i="4"/>
  <c r="Z235" i="7"/>
  <c r="Q24" i="5" s="1"/>
  <c r="Z231" i="7"/>
  <c r="Q20" i="5" s="1"/>
  <c r="Z241" i="7"/>
  <c r="Q29" i="5" s="1"/>
  <c r="U10" i="6"/>
  <c r="AE270" i="7"/>
  <c r="U9" i="6"/>
  <c r="AE269" i="7"/>
  <c r="Z240" i="7"/>
  <c r="Q28" i="5" s="1"/>
  <c r="Z242" i="7"/>
  <c r="Q30" i="5" s="1"/>
  <c r="Z254" i="7"/>
  <c r="Q39" i="5" s="1"/>
  <c r="Z245" i="7"/>
  <c r="AA128" i="7" s="1"/>
  <c r="P21" i="5"/>
  <c r="P23" i="5"/>
  <c r="U13" i="6"/>
  <c r="AE273" i="7"/>
  <c r="X30" i="6"/>
  <c r="AH291" i="7"/>
  <c r="W29" i="6"/>
  <c r="AG290" i="7"/>
  <c r="AH289" i="7"/>
  <c r="X28" i="6"/>
  <c r="W26" i="6"/>
  <c r="AG287" i="7"/>
  <c r="W23" i="6"/>
  <c r="AG284" i="7"/>
  <c r="V22" i="6"/>
  <c r="AF283" i="7"/>
  <c r="AG282" i="7"/>
  <c r="W21" i="6"/>
  <c r="V12" i="6"/>
  <c r="AF272" i="7"/>
  <c r="AF271" i="7"/>
  <c r="V11" i="6"/>
  <c r="U37" i="6"/>
  <c r="AE275" i="7"/>
  <c r="Y47" i="7"/>
  <c r="P16" i="4"/>
  <c r="AA10" i="7"/>
  <c r="Z138" i="7"/>
  <c r="X3" i="3"/>
  <c r="W3" i="5"/>
  <c r="W3" i="6"/>
  <c r="V66" i="1"/>
  <c r="U86" i="1"/>
  <c r="V8" i="3"/>
  <c r="W96" i="1" s="1"/>
  <c r="V7" i="3"/>
  <c r="W95" i="1" s="1"/>
  <c r="V11" i="3"/>
  <c r="W2" i="3"/>
  <c r="V10" i="3"/>
  <c r="Z4" i="3"/>
  <c r="Y4" i="6"/>
  <c r="Y4" i="5"/>
  <c r="X7" i="4"/>
  <c r="Y2" i="4"/>
  <c r="U17" i="4"/>
  <c r="AI285" i="7"/>
  <c r="Y24" i="6"/>
  <c r="X20" i="6"/>
  <c r="AH281" i="7"/>
  <c r="AL288" i="7"/>
  <c r="AB27" i="6"/>
  <c r="Z189" i="7" l="1"/>
  <c r="AA193" i="7"/>
  <c r="AA64" i="7"/>
  <c r="AA62" i="7"/>
  <c r="P9" i="4"/>
  <c r="AA168" i="7"/>
  <c r="AE71" i="6" s="1"/>
  <c r="AA81" i="7"/>
  <c r="AA200" i="7"/>
  <c r="AA117" i="7"/>
  <c r="AA103" i="7"/>
  <c r="AA127" i="7"/>
  <c r="Q38" i="6"/>
  <c r="AA113" i="7"/>
  <c r="Z181" i="7"/>
  <c r="Z180" i="7"/>
  <c r="AA148" i="7"/>
  <c r="AE55" i="6" s="1"/>
  <c r="AA85" i="7"/>
  <c r="AA140" i="7"/>
  <c r="AA248" i="7"/>
  <c r="R33" i="5" s="1"/>
  <c r="AA153" i="7"/>
  <c r="R38" i="6" s="1"/>
  <c r="AA169" i="7"/>
  <c r="AE72" i="6" s="1"/>
  <c r="AA99" i="7"/>
  <c r="AA162" i="7"/>
  <c r="AE66" i="6" s="1"/>
  <c r="AA156" i="7"/>
  <c r="AE61" i="6" s="1"/>
  <c r="AA279" i="7"/>
  <c r="R18" i="6" s="1"/>
  <c r="AA160" i="7"/>
  <c r="AE64" i="6" s="1"/>
  <c r="AA142" i="7"/>
  <c r="AA100" i="7"/>
  <c r="AA84" i="7"/>
  <c r="AA244" i="7"/>
  <c r="R46" i="5" s="1"/>
  <c r="AA96" i="7"/>
  <c r="AA190" i="7"/>
  <c r="AA106" i="7"/>
  <c r="AA61" i="7"/>
  <c r="AA63" i="7"/>
  <c r="AA253" i="7"/>
  <c r="R38" i="5" s="1"/>
  <c r="R85" i="1"/>
  <c r="R87" i="1" s="1"/>
  <c r="AA238" i="7"/>
  <c r="S85" i="1" s="1"/>
  <c r="S87" i="1" s="1"/>
  <c r="AB414" i="2"/>
  <c r="AC413" i="2"/>
  <c r="Q33" i="5"/>
  <c r="AA94" i="7"/>
  <c r="AA219" i="7"/>
  <c r="R16" i="5" s="1"/>
  <c r="AA165" i="7"/>
  <c r="AE68" i="6" s="1"/>
  <c r="AA150" i="7"/>
  <c r="AE57" i="6" s="1"/>
  <c r="AA161" i="7"/>
  <c r="AE65" i="6" s="1"/>
  <c r="Q32" i="6"/>
  <c r="R82" i="1" s="1"/>
  <c r="R90" i="1" s="1"/>
  <c r="AA82" i="7"/>
  <c r="AA149" i="7"/>
  <c r="AE56" i="6" s="1"/>
  <c r="AA159" i="7"/>
  <c r="AE63" i="6" s="1"/>
  <c r="AA278" i="7"/>
  <c r="R17" i="6" s="1"/>
  <c r="AA157" i="7"/>
  <c r="AE62" i="6" s="1"/>
  <c r="AA232" i="7"/>
  <c r="Q10" i="4"/>
  <c r="AA155" i="7"/>
  <c r="AE60" i="6" s="1"/>
  <c r="AA177" i="7"/>
  <c r="AA334" i="7"/>
  <c r="AA198" i="7"/>
  <c r="AA192" i="7"/>
  <c r="AA112" i="7"/>
  <c r="AA147" i="7"/>
  <c r="AE54" i="6" s="1"/>
  <c r="AA167" i="7"/>
  <c r="AE70" i="6" s="1"/>
  <c r="AA163" i="7"/>
  <c r="AE67" i="6" s="1"/>
  <c r="AA116" i="7"/>
  <c r="AA102" i="7"/>
  <c r="AA107" i="7"/>
  <c r="AA76" i="7"/>
  <c r="AA231" i="7"/>
  <c r="R20" i="5" s="1"/>
  <c r="AA216" i="7"/>
  <c r="R13" i="5" s="1"/>
  <c r="AA77" i="7"/>
  <c r="AA151" i="7"/>
  <c r="AE58" i="6" s="1"/>
  <c r="AD74" i="6"/>
  <c r="Q34" i="6" s="1"/>
  <c r="AA182" i="7"/>
  <c r="AA101" i="7"/>
  <c r="AA185" i="7"/>
  <c r="AA108" i="7"/>
  <c r="AA183" i="7"/>
  <c r="AC79" i="6"/>
  <c r="AB1" i="7"/>
  <c r="AB354" i="7" s="1"/>
  <c r="AA74" i="7"/>
  <c r="AA174" i="7" s="1"/>
  <c r="AA191" i="7"/>
  <c r="AA166" i="7"/>
  <c r="AE69" i="6" s="1"/>
  <c r="AA111" i="7"/>
  <c r="AA197" i="7"/>
  <c r="AA92" i="7"/>
  <c r="Z295" i="7"/>
  <c r="AA241" i="7"/>
  <c r="R29" i="5" s="1"/>
  <c r="AA249" i="7"/>
  <c r="R34" i="5" s="1"/>
  <c r="AA239" i="7"/>
  <c r="R27" i="5" s="1"/>
  <c r="P18" i="4"/>
  <c r="P19" i="4" s="1"/>
  <c r="AA255" i="7"/>
  <c r="R40" i="5" s="1"/>
  <c r="AA242" i="7"/>
  <c r="R30" i="5" s="1"/>
  <c r="AA233" i="7"/>
  <c r="R22" i="5" s="1"/>
  <c r="AA83" i="7"/>
  <c r="AA234" i="7"/>
  <c r="AA218" i="7"/>
  <c r="R15" i="5" s="1"/>
  <c r="AA277" i="7"/>
  <c r="R16" i="6" s="1"/>
  <c r="AA154" i="7"/>
  <c r="AE59" i="6" s="1"/>
  <c r="AA201" i="7"/>
  <c r="AA176" i="7"/>
  <c r="AA220" i="7"/>
  <c r="R17" i="5" s="1"/>
  <c r="AA141" i="7"/>
  <c r="AA217" i="7"/>
  <c r="R14" i="5" s="1"/>
  <c r="AA199" i="7"/>
  <c r="AA73" i="7"/>
  <c r="AA173" i="7" s="1"/>
  <c r="AA276" i="7"/>
  <c r="R15" i="6" s="1"/>
  <c r="AA95" i="7"/>
  <c r="AA118" i="7"/>
  <c r="AA139" i="7"/>
  <c r="AA235" i="7"/>
  <c r="R24" i="5" s="1"/>
  <c r="AA250" i="7"/>
  <c r="R35" i="5" s="1"/>
  <c r="AA240" i="7"/>
  <c r="R28" i="5" s="1"/>
  <c r="AF270" i="7"/>
  <c r="V10" i="6"/>
  <c r="AF269" i="7"/>
  <c r="V9" i="6"/>
  <c r="AA254" i="7"/>
  <c r="R39" i="5" s="1"/>
  <c r="AA245" i="7"/>
  <c r="Q21" i="5"/>
  <c r="Q23" i="5"/>
  <c r="AF273" i="7"/>
  <c r="V13" i="6"/>
  <c r="Y30" i="6"/>
  <c r="AI291" i="7"/>
  <c r="AH290" i="7"/>
  <c r="X29" i="6"/>
  <c r="Y28" i="6"/>
  <c r="AI289" i="7"/>
  <c r="X26" i="6"/>
  <c r="AH287" i="7"/>
  <c r="X23" i="6"/>
  <c r="AH284" i="7"/>
  <c r="AG283" i="7"/>
  <c r="W22" i="6"/>
  <c r="AH282" i="7"/>
  <c r="X21" i="6"/>
  <c r="AG272" i="7"/>
  <c r="W12" i="6"/>
  <c r="W11" i="6"/>
  <c r="AG271" i="7"/>
  <c r="AF275" i="7"/>
  <c r="V37" i="6"/>
  <c r="Q16" i="4"/>
  <c r="Z47" i="7"/>
  <c r="AA138" i="7"/>
  <c r="AB10" i="7"/>
  <c r="X3" i="6"/>
  <c r="X3" i="5"/>
  <c r="Y3" i="3"/>
  <c r="Z4" i="5"/>
  <c r="Z4" i="6"/>
  <c r="AA4" i="3"/>
  <c r="W11" i="3"/>
  <c r="W8" i="3"/>
  <c r="X96" i="1" s="1"/>
  <c r="X2" i="3"/>
  <c r="W7" i="3"/>
  <c r="X95" i="1" s="1"/>
  <c r="W10" i="3"/>
  <c r="V17" i="4"/>
  <c r="Z2" i="4"/>
  <c r="Y7" i="4"/>
  <c r="W66" i="1"/>
  <c r="V86" i="1"/>
  <c r="AI281" i="7"/>
  <c r="Y20" i="6"/>
  <c r="AM288" i="7"/>
  <c r="AC27" i="6"/>
  <c r="AJ285" i="7"/>
  <c r="Z24" i="6"/>
  <c r="AA189" i="7" l="1"/>
  <c r="AB163" i="7"/>
  <c r="AF67" i="6" s="1"/>
  <c r="AB62" i="7"/>
  <c r="AB64" i="7"/>
  <c r="Q18" i="4"/>
  <c r="Q19" i="4" s="1"/>
  <c r="Q9" i="4"/>
  <c r="R54" i="5"/>
  <c r="AE77" i="6"/>
  <c r="AA181" i="7"/>
  <c r="AA180" i="7"/>
  <c r="AB127" i="7"/>
  <c r="AB276" i="7"/>
  <c r="S15" i="6" s="1"/>
  <c r="AB191" i="7"/>
  <c r="AB61" i="7"/>
  <c r="AB63" i="7"/>
  <c r="AB277" i="7"/>
  <c r="S16" i="6" s="1"/>
  <c r="AB182" i="7"/>
  <c r="AB253" i="7"/>
  <c r="S38" i="5" s="1"/>
  <c r="AB74" i="7"/>
  <c r="AB174" i="7" s="1"/>
  <c r="AB116" i="7"/>
  <c r="AB166" i="7"/>
  <c r="AF69" i="6" s="1"/>
  <c r="AB77" i="7"/>
  <c r="AB159" i="7"/>
  <c r="AF63" i="6" s="1"/>
  <c r="AB185" i="7"/>
  <c r="AB176" i="7"/>
  <c r="AB156" i="7"/>
  <c r="AF61" i="6" s="1"/>
  <c r="AB102" i="7"/>
  <c r="AB83" i="7"/>
  <c r="AB249" i="7"/>
  <c r="S34" i="5" s="1"/>
  <c r="R10" i="4"/>
  <c r="AC414" i="2"/>
  <c r="AD413" i="2"/>
  <c r="AD79" i="6"/>
  <c r="AB73" i="7"/>
  <c r="AB173" i="7" s="1"/>
  <c r="AB200" i="7"/>
  <c r="R32" i="6"/>
  <c r="S82" i="1" s="1"/>
  <c r="S90" i="1" s="1"/>
  <c r="AE74" i="6"/>
  <c r="R34" i="6" s="1"/>
  <c r="R18" i="4" s="1"/>
  <c r="AB244" i="7"/>
  <c r="S46" i="5" s="1"/>
  <c r="AB81" i="7"/>
  <c r="AB106" i="7"/>
  <c r="AB76" i="7"/>
  <c r="AB101" i="7"/>
  <c r="AB96" i="7"/>
  <c r="AB255" i="7"/>
  <c r="S40" i="5" s="1"/>
  <c r="AB168" i="7"/>
  <c r="AF71" i="6" s="1"/>
  <c r="AB334" i="7"/>
  <c r="AB113" i="7"/>
  <c r="AB169" i="7"/>
  <c r="AF72" i="6" s="1"/>
  <c r="AB167" i="7"/>
  <c r="AF70" i="6" s="1"/>
  <c r="AB142" i="7"/>
  <c r="AB278" i="7"/>
  <c r="S17" i="6" s="1"/>
  <c r="AB118" i="7"/>
  <c r="AB160" i="7"/>
  <c r="AF64" i="6" s="1"/>
  <c r="AB241" i="7"/>
  <c r="S29" i="5" s="1"/>
  <c r="AB150" i="7"/>
  <c r="AF57" i="6" s="1"/>
  <c r="AB235" i="7"/>
  <c r="S24" i="5" s="1"/>
  <c r="AB103" i="7"/>
  <c r="AB99" i="7"/>
  <c r="AB199" i="7"/>
  <c r="AB140" i="7"/>
  <c r="AB107" i="7"/>
  <c r="AB153" i="7"/>
  <c r="S38" i="6" s="1"/>
  <c r="AB112" i="7"/>
  <c r="AB108" i="7"/>
  <c r="AB190" i="7"/>
  <c r="AB139" i="7"/>
  <c r="AB193" i="7"/>
  <c r="AB240" i="7"/>
  <c r="S28" i="5" s="1"/>
  <c r="AB85" i="7"/>
  <c r="AB148" i="7"/>
  <c r="AF55" i="6" s="1"/>
  <c r="AB183" i="7"/>
  <c r="AB149" i="7"/>
  <c r="AF56" i="6" s="1"/>
  <c r="AB231" i="7"/>
  <c r="S20" i="5" s="1"/>
  <c r="AB201" i="7"/>
  <c r="AB117" i="7"/>
  <c r="AB100" i="7"/>
  <c r="AB239" i="7"/>
  <c r="S27" i="5" s="1"/>
  <c r="AB197" i="7"/>
  <c r="AB279" i="7"/>
  <c r="S18" i="6" s="1"/>
  <c r="AB151" i="7"/>
  <c r="AF58" i="6" s="1"/>
  <c r="AB111" i="7"/>
  <c r="AB220" i="7"/>
  <c r="S17" i="5" s="1"/>
  <c r="AB198" i="7"/>
  <c r="AB165" i="7"/>
  <c r="AF68" i="6" s="1"/>
  <c r="AB92" i="7"/>
  <c r="AJ53" i="4"/>
  <c r="AE53" i="4" s="1"/>
  <c r="AB233" i="7"/>
  <c r="S22" i="5" s="1"/>
  <c r="AB218" i="7"/>
  <c r="S15" i="5" s="1"/>
  <c r="AB141" i="7"/>
  <c r="AB94" i="7"/>
  <c r="AB250" i="7"/>
  <c r="S35" i="5" s="1"/>
  <c r="AB157" i="7"/>
  <c r="AF62" i="6" s="1"/>
  <c r="AB95" i="7"/>
  <c r="AC1" i="7"/>
  <c r="AC354" i="7" s="1"/>
  <c r="AB242" i="7"/>
  <c r="S30" i="5" s="1"/>
  <c r="AB147" i="7"/>
  <c r="AF54" i="6" s="1"/>
  <c r="AB217" i="7"/>
  <c r="S14" i="5" s="1"/>
  <c r="AB232" i="7"/>
  <c r="AB216" i="7"/>
  <c r="S13" i="5" s="1"/>
  <c r="AB162" i="7"/>
  <c r="AF66" i="6" s="1"/>
  <c r="AB219" i="7"/>
  <c r="S16" i="5" s="1"/>
  <c r="AB84" i="7"/>
  <c r="AB238" i="7"/>
  <c r="S54" i="5" s="1"/>
  <c r="AB82" i="7"/>
  <c r="AB154" i="7"/>
  <c r="AF59" i="6" s="1"/>
  <c r="AB192" i="7"/>
  <c r="AB161" i="7"/>
  <c r="AF65" i="6" s="1"/>
  <c r="AB248" i="7"/>
  <c r="S33" i="5" s="1"/>
  <c r="AB155" i="7"/>
  <c r="AF60" i="6" s="1"/>
  <c r="AB177" i="7"/>
  <c r="AB234" i="7"/>
  <c r="AA295" i="7"/>
  <c r="AB254" i="7"/>
  <c r="S39" i="5" s="1"/>
  <c r="AG270" i="7"/>
  <c r="W10" i="6"/>
  <c r="W9" i="6"/>
  <c r="AG269" i="7"/>
  <c r="AB128" i="7"/>
  <c r="AB245" i="7"/>
  <c r="R21" i="5"/>
  <c r="R23" i="5"/>
  <c r="W13" i="6"/>
  <c r="AG273" i="7"/>
  <c r="Z30" i="6"/>
  <c r="AJ291" i="7"/>
  <c r="Y29" i="6"/>
  <c r="AI290" i="7"/>
  <c r="Z28" i="6"/>
  <c r="AJ289" i="7"/>
  <c r="AI287" i="7"/>
  <c r="Y26" i="6"/>
  <c r="AI284" i="7"/>
  <c r="Y23" i="6"/>
  <c r="AH283" i="7"/>
  <c r="X22" i="6"/>
  <c r="AI282" i="7"/>
  <c r="Y21" i="6"/>
  <c r="AH272" i="7"/>
  <c r="X12" i="6"/>
  <c r="AH271" i="7"/>
  <c r="X11" i="6"/>
  <c r="AG275" i="7"/>
  <c r="W37" i="6"/>
  <c r="AC10" i="7"/>
  <c r="AB138" i="7"/>
  <c r="AA47" i="7"/>
  <c r="R16" i="4"/>
  <c r="Y3" i="6"/>
  <c r="Z3" i="3"/>
  <c r="Y3" i="5"/>
  <c r="Y2" i="3"/>
  <c r="X10" i="3"/>
  <c r="X8" i="3"/>
  <c r="Y96" i="1" s="1"/>
  <c r="X11" i="3"/>
  <c r="X7" i="3"/>
  <c r="Y95" i="1" s="1"/>
  <c r="X66" i="1"/>
  <c r="W86" i="1"/>
  <c r="W17" i="4"/>
  <c r="AB4" i="3"/>
  <c r="AA4" i="6"/>
  <c r="AA4" i="5"/>
  <c r="Z7" i="4"/>
  <c r="AA2" i="4"/>
  <c r="AD27" i="6"/>
  <c r="AN288" i="7"/>
  <c r="AA24" i="6"/>
  <c r="AK285" i="7"/>
  <c r="Z20" i="6"/>
  <c r="AJ281" i="7"/>
  <c r="AB189" i="7" l="1"/>
  <c r="AC166" i="7"/>
  <c r="AG69" i="6" s="1"/>
  <c r="AC62" i="7"/>
  <c r="AC64" i="7"/>
  <c r="R9" i="4"/>
  <c r="AB181" i="7"/>
  <c r="AC277" i="7"/>
  <c r="T16" i="6" s="1"/>
  <c r="AC82" i="7"/>
  <c r="AC139" i="7"/>
  <c r="AC200" i="7"/>
  <c r="AC74" i="7"/>
  <c r="AC174" i="7" s="1"/>
  <c r="AC101" i="7"/>
  <c r="AC157" i="7"/>
  <c r="AG62" i="6" s="1"/>
  <c r="AB180" i="7"/>
  <c r="AC244" i="7"/>
  <c r="T46" i="5" s="1"/>
  <c r="AC102" i="7"/>
  <c r="AC95" i="7"/>
  <c r="AC220" i="7"/>
  <c r="T17" i="5" s="1"/>
  <c r="AC77" i="7"/>
  <c r="AC118" i="7"/>
  <c r="AC61" i="7"/>
  <c r="AC63" i="7"/>
  <c r="AC85" i="7"/>
  <c r="AC191" i="7"/>
  <c r="AC127" i="7"/>
  <c r="AC159" i="7"/>
  <c r="AG63" i="6" s="1"/>
  <c r="R19" i="4"/>
  <c r="S10" i="4"/>
  <c r="S32" i="6"/>
  <c r="T82" i="1" s="1"/>
  <c r="T90" i="1" s="1"/>
  <c r="AD414" i="2"/>
  <c r="AE413" i="2"/>
  <c r="AF74" i="6"/>
  <c r="S34" i="6" s="1"/>
  <c r="S18" i="4" s="1"/>
  <c r="AE79" i="6"/>
  <c r="AC218" i="7"/>
  <c r="T15" i="5" s="1"/>
  <c r="AC334" i="7"/>
  <c r="AF77" i="6"/>
  <c r="AC94" i="7"/>
  <c r="AC161" i="7"/>
  <c r="AG65" i="6" s="1"/>
  <c r="AB295" i="7"/>
  <c r="AC192" i="7"/>
  <c r="AC147" i="7"/>
  <c r="AG54" i="6" s="1"/>
  <c r="AC103" i="7"/>
  <c r="AC73" i="7"/>
  <c r="AC173" i="7" s="1"/>
  <c r="AC154" i="7"/>
  <c r="AG59" i="6" s="1"/>
  <c r="AC177" i="7"/>
  <c r="AC190" i="7"/>
  <c r="AC238" i="7"/>
  <c r="T54" i="5" s="1"/>
  <c r="AC111" i="7"/>
  <c r="AC163" i="7"/>
  <c r="AG67" i="6" s="1"/>
  <c r="AC112" i="7"/>
  <c r="AC113" i="7"/>
  <c r="AC92" i="7"/>
  <c r="AC183" i="7"/>
  <c r="AC253" i="7"/>
  <c r="T38" i="5" s="1"/>
  <c r="AC185" i="7"/>
  <c r="AC116" i="7"/>
  <c r="AC151" i="7"/>
  <c r="AG58" i="6" s="1"/>
  <c r="AC155" i="7"/>
  <c r="AG60" i="6" s="1"/>
  <c r="AC241" i="7"/>
  <c r="T29" i="5" s="1"/>
  <c r="AC248" i="7"/>
  <c r="T33" i="5" s="1"/>
  <c r="AC216" i="7"/>
  <c r="T13" i="5" s="1"/>
  <c r="AC107" i="7"/>
  <c r="AC156" i="7"/>
  <c r="AG61" i="6" s="1"/>
  <c r="AC162" i="7"/>
  <c r="AG66" i="6" s="1"/>
  <c r="AC160" i="7"/>
  <c r="AG64" i="6" s="1"/>
  <c r="AC76" i="7"/>
  <c r="AC278" i="7"/>
  <c r="T17" i="6" s="1"/>
  <c r="AC108" i="7"/>
  <c r="AC167" i="7"/>
  <c r="AG70" i="6" s="1"/>
  <c r="AC198" i="7"/>
  <c r="AC233" i="7"/>
  <c r="T22" i="5" s="1"/>
  <c r="AC81" i="7"/>
  <c r="AC276" i="7"/>
  <c r="T15" i="6" s="1"/>
  <c r="AC239" i="7"/>
  <c r="T27" i="5" s="1"/>
  <c r="AC99" i="7"/>
  <c r="AC168" i="7"/>
  <c r="AG71" i="6" s="1"/>
  <c r="AC140" i="7"/>
  <c r="AC250" i="7"/>
  <c r="T35" i="5" s="1"/>
  <c r="AC234" i="7"/>
  <c r="AC149" i="7"/>
  <c r="AG56" i="6" s="1"/>
  <c r="AC83" i="7"/>
  <c r="AC106" i="7"/>
  <c r="AC193" i="7"/>
  <c r="AC201" i="7"/>
  <c r="AC254" i="7"/>
  <c r="T39" i="5" s="1"/>
  <c r="AC242" i="7"/>
  <c r="T30" i="5" s="1"/>
  <c r="AC249" i="7"/>
  <c r="T34" i="5" s="1"/>
  <c r="AC100" i="7"/>
  <c r="AC182" i="7"/>
  <c r="AC142" i="7"/>
  <c r="AC217" i="7"/>
  <c r="T14" i="5" s="1"/>
  <c r="AC148" i="7"/>
  <c r="AG55" i="6" s="1"/>
  <c r="AD1" i="7"/>
  <c r="AD354" i="7" s="1"/>
  <c r="AC240" i="7"/>
  <c r="T28" i="5" s="1"/>
  <c r="AC232" i="7"/>
  <c r="AC169" i="7"/>
  <c r="AG72" i="6" s="1"/>
  <c r="AC117" i="7"/>
  <c r="AC150" i="7"/>
  <c r="AG57" i="6" s="1"/>
  <c r="AC165" i="7"/>
  <c r="AG68" i="6" s="1"/>
  <c r="AC197" i="7"/>
  <c r="AC235" i="7"/>
  <c r="T24" i="5" s="1"/>
  <c r="AC176" i="7"/>
  <c r="AC255" i="7"/>
  <c r="T40" i="5" s="1"/>
  <c r="AC96" i="7"/>
  <c r="AC231" i="7"/>
  <c r="T20" i="5" s="1"/>
  <c r="AC199" i="7"/>
  <c r="AC279" i="7"/>
  <c r="T18" i="6" s="1"/>
  <c r="AC219" i="7"/>
  <c r="T16" i="5" s="1"/>
  <c r="AC141" i="7"/>
  <c r="AC153" i="7"/>
  <c r="T85" i="1"/>
  <c r="T87" i="1" s="1"/>
  <c r="AC84" i="7"/>
  <c r="X10" i="6"/>
  <c r="AH270" i="7"/>
  <c r="X9" i="6"/>
  <c r="AH269" i="7"/>
  <c r="AC128" i="7"/>
  <c r="AC245" i="7"/>
  <c r="S21" i="5"/>
  <c r="S23" i="5"/>
  <c r="X13" i="6"/>
  <c r="AH273" i="7"/>
  <c r="AA30" i="6"/>
  <c r="AK291" i="7"/>
  <c r="Z29" i="6"/>
  <c r="AJ290" i="7"/>
  <c r="AA28" i="6"/>
  <c r="AK289" i="7"/>
  <c r="AJ287" i="7"/>
  <c r="Z26" i="6"/>
  <c r="AJ284" i="7"/>
  <c r="Z23" i="6"/>
  <c r="AI283" i="7"/>
  <c r="Y22" i="6"/>
  <c r="Z21" i="6"/>
  <c r="AJ282" i="7"/>
  <c r="AI272" i="7"/>
  <c r="Y12" i="6"/>
  <c r="AI271" i="7"/>
  <c r="Y11" i="6"/>
  <c r="AH275" i="7"/>
  <c r="X37" i="6"/>
  <c r="AB47" i="7"/>
  <c r="S16" i="4"/>
  <c r="AC138" i="7"/>
  <c r="AD10" i="7"/>
  <c r="AA3" i="3"/>
  <c r="Z3" i="6"/>
  <c r="Z3" i="5"/>
  <c r="Y11" i="3"/>
  <c r="Z2" i="3"/>
  <c r="Y8" i="3"/>
  <c r="Z96" i="1" s="1"/>
  <c r="Y7" i="3"/>
  <c r="Z95" i="1" s="1"/>
  <c r="Y10" i="3"/>
  <c r="AB4" i="6"/>
  <c r="AB4" i="5"/>
  <c r="AC4" i="3"/>
  <c r="Y66" i="1"/>
  <c r="X86" i="1"/>
  <c r="X17" i="4"/>
  <c r="AB2" i="4"/>
  <c r="AA7" i="4"/>
  <c r="AK281" i="7"/>
  <c r="AA20" i="6"/>
  <c r="AE27" i="6"/>
  <c r="AO288" i="7"/>
  <c r="AL285" i="7"/>
  <c r="AB24" i="6"/>
  <c r="AC189" i="7" l="1"/>
  <c r="AD62" i="7"/>
  <c r="AD64" i="7"/>
  <c r="S9" i="4"/>
  <c r="AC181" i="7"/>
  <c r="AD127" i="7"/>
  <c r="AC180" i="7"/>
  <c r="AD185" i="7"/>
  <c r="AD63" i="7"/>
  <c r="AD61" i="7"/>
  <c r="AD163" i="7"/>
  <c r="AH67" i="6" s="1"/>
  <c r="T10" i="4"/>
  <c r="AD253" i="7"/>
  <c r="U38" i="5" s="1"/>
  <c r="S19" i="4"/>
  <c r="AF79" i="6"/>
  <c r="AF413" i="2"/>
  <c r="AE414" i="2"/>
  <c r="U85" i="1"/>
  <c r="U87" i="1" s="1"/>
  <c r="AG74" i="6"/>
  <c r="T34" i="6" s="1"/>
  <c r="AD248" i="7"/>
  <c r="AD219" i="7"/>
  <c r="U16" i="5" s="1"/>
  <c r="AE1" i="7"/>
  <c r="AE354" i="7" s="1"/>
  <c r="AD199" i="7"/>
  <c r="AD150" i="7"/>
  <c r="AH57" i="6" s="1"/>
  <c r="AD217" i="7"/>
  <c r="U14" i="5" s="1"/>
  <c r="AD84" i="7"/>
  <c r="AD220" i="7"/>
  <c r="U17" i="5" s="1"/>
  <c r="AD190" i="7"/>
  <c r="AD255" i="7"/>
  <c r="U40" i="5" s="1"/>
  <c r="AD74" i="7"/>
  <c r="AD174" i="7" s="1"/>
  <c r="AD108" i="7"/>
  <c r="AD200" i="7"/>
  <c r="AD197" i="7"/>
  <c r="AD111" i="7"/>
  <c r="AD183" i="7"/>
  <c r="AD139" i="7"/>
  <c r="AD103" i="7"/>
  <c r="AD242" i="7"/>
  <c r="U30" i="5" s="1"/>
  <c r="AD92" i="7"/>
  <c r="AD161" i="7"/>
  <c r="AH65" i="6" s="1"/>
  <c r="AD96" i="7"/>
  <c r="AD155" i="7"/>
  <c r="AH60" i="6" s="1"/>
  <c r="AD234" i="7"/>
  <c r="AD156" i="7"/>
  <c r="AH61" i="6" s="1"/>
  <c r="AD157" i="7"/>
  <c r="AH62" i="6" s="1"/>
  <c r="AD193" i="7"/>
  <c r="AD278" i="7"/>
  <c r="U17" i="6" s="1"/>
  <c r="AD82" i="7"/>
  <c r="AD154" i="7"/>
  <c r="AH59" i="6" s="1"/>
  <c r="AD100" i="7"/>
  <c r="AD77" i="7"/>
  <c r="AD118" i="7"/>
  <c r="AD99" i="7"/>
  <c r="AD142" i="7"/>
  <c r="AD239" i="7"/>
  <c r="U27" i="5" s="1"/>
  <c r="AD192" i="7"/>
  <c r="AD153" i="7"/>
  <c r="U38" i="6" s="1"/>
  <c r="AD140" i="7"/>
  <c r="AD216" i="7"/>
  <c r="U13" i="5" s="1"/>
  <c r="AD165" i="7"/>
  <c r="AH68" i="6" s="1"/>
  <c r="AD141" i="7"/>
  <c r="AD73" i="7"/>
  <c r="AD173" i="7" s="1"/>
  <c r="AD244" i="7"/>
  <c r="U46" i="5" s="1"/>
  <c r="AD107" i="7"/>
  <c r="AD276" i="7"/>
  <c r="U15" i="6" s="1"/>
  <c r="AD254" i="7"/>
  <c r="U39" i="5" s="1"/>
  <c r="AD277" i="7"/>
  <c r="U16" i="6" s="1"/>
  <c r="AD106" i="7"/>
  <c r="AD241" i="7"/>
  <c r="U29" i="5" s="1"/>
  <c r="AD238" i="7"/>
  <c r="V85" i="1" s="1"/>
  <c r="V87" i="1" s="1"/>
  <c r="T32" i="6"/>
  <c r="U82" i="1" s="1"/>
  <c r="U90" i="1" s="1"/>
  <c r="AD334" i="7"/>
  <c r="AD182" i="7"/>
  <c r="AD149" i="7"/>
  <c r="AH56" i="6" s="1"/>
  <c r="AC295" i="7"/>
  <c r="AD168" i="7"/>
  <c r="AH71" i="6" s="1"/>
  <c r="AD159" i="7"/>
  <c r="AH63" i="6" s="1"/>
  <c r="AD94" i="7"/>
  <c r="AD76" i="7"/>
  <c r="AD113" i="7"/>
  <c r="AD160" i="7"/>
  <c r="AH64" i="6" s="1"/>
  <c r="AD85" i="7"/>
  <c r="AD117" i="7"/>
  <c r="AD177" i="7"/>
  <c r="AD201" i="7"/>
  <c r="AD250" i="7"/>
  <c r="U35" i="5" s="1"/>
  <c r="AG77" i="6"/>
  <c r="T38" i="6"/>
  <c r="AD235" i="7"/>
  <c r="U24" i="5" s="1"/>
  <c r="AD240" i="7"/>
  <c r="U28" i="5" s="1"/>
  <c r="AD176" i="7"/>
  <c r="AD191" i="7"/>
  <c r="AD148" i="7"/>
  <c r="AH55" i="6" s="1"/>
  <c r="AD83" i="7"/>
  <c r="AD151" i="7"/>
  <c r="AH58" i="6" s="1"/>
  <c r="AD166" i="7"/>
  <c r="AH69" i="6" s="1"/>
  <c r="AD249" i="7"/>
  <c r="U34" i="5" s="1"/>
  <c r="AD162" i="7"/>
  <c r="AH66" i="6" s="1"/>
  <c r="AD169" i="7"/>
  <c r="AH72" i="6" s="1"/>
  <c r="AD167" i="7"/>
  <c r="AH70" i="6" s="1"/>
  <c r="AD233" i="7"/>
  <c r="U22" i="5" s="1"/>
  <c r="AD112" i="7"/>
  <c r="AD147" i="7"/>
  <c r="AH54" i="6" s="1"/>
  <c r="AD116" i="7"/>
  <c r="AD218" i="7"/>
  <c r="U15" i="5" s="1"/>
  <c r="AD231" i="7"/>
  <c r="U20" i="5" s="1"/>
  <c r="AD81" i="7"/>
  <c r="AD232" i="7"/>
  <c r="AD279" i="7"/>
  <c r="U18" i="6" s="1"/>
  <c r="AD198" i="7"/>
  <c r="AD102" i="7"/>
  <c r="AD95" i="7"/>
  <c r="AD101" i="7"/>
  <c r="Y10" i="6"/>
  <c r="AI270" i="7"/>
  <c r="AI269" i="7"/>
  <c r="Y9" i="6"/>
  <c r="AD128" i="7"/>
  <c r="AD245" i="7"/>
  <c r="T21" i="5"/>
  <c r="T23" i="5"/>
  <c r="AI273" i="7"/>
  <c r="Y13" i="6"/>
  <c r="AL291" i="7"/>
  <c r="AB30" i="6"/>
  <c r="AA29" i="6"/>
  <c r="AK290" i="7"/>
  <c r="AL289" i="7"/>
  <c r="AB28" i="6"/>
  <c r="AK287" i="7"/>
  <c r="AA26" i="6"/>
  <c r="AA23" i="6"/>
  <c r="AK284" i="7"/>
  <c r="AJ283" i="7"/>
  <c r="Z22" i="6"/>
  <c r="AK282" i="7"/>
  <c r="AA21" i="6"/>
  <c r="Z12" i="6"/>
  <c r="AJ272" i="7"/>
  <c r="AJ271" i="7"/>
  <c r="Z11" i="6"/>
  <c r="Y37" i="6"/>
  <c r="AI275" i="7"/>
  <c r="AE10" i="7"/>
  <c r="AD138" i="7"/>
  <c r="AC47" i="7"/>
  <c r="T16" i="4"/>
  <c r="AA3" i="5"/>
  <c r="AA3" i="6"/>
  <c r="AB3" i="3"/>
  <c r="AC2" i="4"/>
  <c r="AB7" i="4"/>
  <c r="AC4" i="6"/>
  <c r="AC4" i="5"/>
  <c r="AD4" i="3"/>
  <c r="Z10" i="3"/>
  <c r="Z11" i="3"/>
  <c r="Z8" i="3"/>
  <c r="AA96" i="1" s="1"/>
  <c r="Z7" i="3"/>
  <c r="AA95" i="1" s="1"/>
  <c r="AA2" i="3"/>
  <c r="Z66" i="1"/>
  <c r="Y86" i="1"/>
  <c r="Y17" i="4"/>
  <c r="AL281" i="7"/>
  <c r="AB20" i="6"/>
  <c r="AC24" i="6"/>
  <c r="AM285" i="7"/>
  <c r="AF27" i="6"/>
  <c r="AP288" i="7"/>
  <c r="AD189" i="7" l="1"/>
  <c r="AE161" i="7"/>
  <c r="AI65" i="6" s="1"/>
  <c r="AE62" i="7"/>
  <c r="AE64" i="7"/>
  <c r="AE193" i="7"/>
  <c r="AE153" i="7"/>
  <c r="AI77" i="6" s="1"/>
  <c r="AE99" i="7"/>
  <c r="AE217" i="7"/>
  <c r="V14" i="5" s="1"/>
  <c r="AE108" i="7"/>
  <c r="AE162" i="7"/>
  <c r="AI66" i="6" s="1"/>
  <c r="T9" i="4"/>
  <c r="AE151" i="7"/>
  <c r="AI58" i="6" s="1"/>
  <c r="AE85" i="7"/>
  <c r="AE244" i="7"/>
  <c r="V46" i="5" s="1"/>
  <c r="AE74" i="7"/>
  <c r="AE174" i="7" s="1"/>
  <c r="AE250" i="7"/>
  <c r="V35" i="5" s="1"/>
  <c r="AE234" i="7"/>
  <c r="AD180" i="7"/>
  <c r="AD181" i="7"/>
  <c r="AH77" i="6"/>
  <c r="AE141" i="7"/>
  <c r="AE117" i="7"/>
  <c r="AE182" i="7"/>
  <c r="AE276" i="7"/>
  <c r="V15" i="6" s="1"/>
  <c r="AE63" i="7"/>
  <c r="AE61" i="7"/>
  <c r="U54" i="5"/>
  <c r="AE160" i="7"/>
  <c r="AI64" i="6" s="1"/>
  <c r="AE73" i="7"/>
  <c r="AE173" i="7" s="1"/>
  <c r="AE255" i="7"/>
  <c r="V40" i="5" s="1"/>
  <c r="AE239" i="7"/>
  <c r="V27" i="5" s="1"/>
  <c r="T18" i="4"/>
  <c r="T19" i="4" s="1"/>
  <c r="AG79" i="6"/>
  <c r="AF414" i="2"/>
  <c r="AG413" i="2"/>
  <c r="U10" i="4"/>
  <c r="AE219" i="7"/>
  <c r="V16" i="5" s="1"/>
  <c r="AE231" i="7"/>
  <c r="V20" i="5" s="1"/>
  <c r="AE101" i="7"/>
  <c r="AE232" i="7"/>
  <c r="AE254" i="7"/>
  <c r="V39" i="5" s="1"/>
  <c r="AE235" i="7"/>
  <c r="V24" i="5" s="1"/>
  <c r="AE92" i="7"/>
  <c r="AE154" i="7"/>
  <c r="AI59" i="6" s="1"/>
  <c r="AE199" i="7"/>
  <c r="AE191" i="7"/>
  <c r="AE127" i="7"/>
  <c r="AE159" i="7"/>
  <c r="AI63" i="6" s="1"/>
  <c r="AE139" i="7"/>
  <c r="AE166" i="7"/>
  <c r="AI69" i="6" s="1"/>
  <c r="AE107" i="7"/>
  <c r="AE111" i="7"/>
  <c r="AE142" i="7"/>
  <c r="AE249" i="7"/>
  <c r="AE183" i="7"/>
  <c r="AD295" i="7"/>
  <c r="AE167" i="7"/>
  <c r="AI70" i="6" s="1"/>
  <c r="AE140" i="7"/>
  <c r="AE83" i="7"/>
  <c r="AE278" i="7"/>
  <c r="V17" i="6" s="1"/>
  <c r="AE279" i="7"/>
  <c r="V18" i="6" s="1"/>
  <c r="AE197" i="7"/>
  <c r="AE76" i="7"/>
  <c r="AE102" i="7"/>
  <c r="U32" i="6"/>
  <c r="V82" i="1" s="1"/>
  <c r="V90" i="1" s="1"/>
  <c r="AE238" i="7"/>
  <c r="AE103" i="7"/>
  <c r="AF1" i="7"/>
  <c r="AF354" i="7" s="1"/>
  <c r="AE165" i="7"/>
  <c r="AI68" i="6" s="1"/>
  <c r="AE277" i="7"/>
  <c r="V16" i="6" s="1"/>
  <c r="AE96" i="7"/>
  <c r="AE177" i="7"/>
  <c r="AE156" i="7"/>
  <c r="AI61" i="6" s="1"/>
  <c r="AE118" i="7"/>
  <c r="AE192" i="7"/>
  <c r="AE147" i="7"/>
  <c r="AI54" i="6" s="1"/>
  <c r="AE155" i="7"/>
  <c r="AI60" i="6" s="1"/>
  <c r="AE149" i="7"/>
  <c r="AI56" i="6" s="1"/>
  <c r="AE216" i="7"/>
  <c r="V13" i="5" s="1"/>
  <c r="AE82" i="7"/>
  <c r="AE201" i="7"/>
  <c r="AE148" i="7"/>
  <c r="AI55" i="6" s="1"/>
  <c r="AE169" i="7"/>
  <c r="AI72" i="6" s="1"/>
  <c r="AE113" i="7"/>
  <c r="AE84" i="7"/>
  <c r="AE218" i="7"/>
  <c r="V15" i="5" s="1"/>
  <c r="AE185" i="7"/>
  <c r="AE200" i="7"/>
  <c r="AE334" i="7"/>
  <c r="AE176" i="7"/>
  <c r="AE112" i="7"/>
  <c r="AE198" i="7"/>
  <c r="AE100" i="7"/>
  <c r="AE77" i="7"/>
  <c r="AE150" i="7"/>
  <c r="AI57" i="6" s="1"/>
  <c r="AE106" i="7"/>
  <c r="AE240" i="7"/>
  <c r="V28" i="5" s="1"/>
  <c r="AE163" i="7"/>
  <c r="AI67" i="6" s="1"/>
  <c r="AE190" i="7"/>
  <c r="AE94" i="7"/>
  <c r="U33" i="5"/>
  <c r="AE248" i="7"/>
  <c r="AH74" i="6"/>
  <c r="U34" i="6" s="1"/>
  <c r="U18" i="4" s="1"/>
  <c r="AE95" i="7"/>
  <c r="AE241" i="7"/>
  <c r="V29" i="5" s="1"/>
  <c r="AE242" i="7"/>
  <c r="V30" i="5" s="1"/>
  <c r="AE81" i="7"/>
  <c r="AE116" i="7"/>
  <c r="AE168" i="7"/>
  <c r="AI71" i="6" s="1"/>
  <c r="AE220" i="7"/>
  <c r="V17" i="5" s="1"/>
  <c r="AE157" i="7"/>
  <c r="AI62" i="6" s="1"/>
  <c r="AE253" i="7"/>
  <c r="AE233" i="7"/>
  <c r="AJ270" i="7"/>
  <c r="Z10" i="6"/>
  <c r="AJ269" i="7"/>
  <c r="Z9" i="6"/>
  <c r="AE128" i="7"/>
  <c r="AE245" i="7"/>
  <c r="U21" i="5"/>
  <c r="U23" i="5"/>
  <c r="Z13" i="6"/>
  <c r="AJ273" i="7"/>
  <c r="AC30" i="6"/>
  <c r="AM291" i="7"/>
  <c r="AB29" i="6"/>
  <c r="AL290" i="7"/>
  <c r="AC28" i="6"/>
  <c r="AM289" i="7"/>
  <c r="AB26" i="6"/>
  <c r="AL287" i="7"/>
  <c r="AL284" i="7"/>
  <c r="AB23" i="6"/>
  <c r="AA22" i="6"/>
  <c r="AK283" i="7"/>
  <c r="AL282" i="7"/>
  <c r="AB21" i="6"/>
  <c r="AA12" i="6"/>
  <c r="AK272" i="7"/>
  <c r="AA11" i="6"/>
  <c r="AK271" i="7"/>
  <c r="AJ275" i="7"/>
  <c r="Z37" i="6"/>
  <c r="U16" i="4"/>
  <c r="AD47" i="7"/>
  <c r="AF10" i="7"/>
  <c r="AE138" i="7"/>
  <c r="AC3" i="3"/>
  <c r="AB3" i="5"/>
  <c r="AB3" i="6"/>
  <c r="AA66" i="1"/>
  <c r="Z86" i="1"/>
  <c r="AA7" i="3"/>
  <c r="AB95" i="1" s="1"/>
  <c r="AB2" i="3"/>
  <c r="AA10" i="3"/>
  <c r="AA8" i="3"/>
  <c r="AB96" i="1" s="1"/>
  <c r="AA11" i="3"/>
  <c r="AD2" i="4"/>
  <c r="AC7" i="4"/>
  <c r="Z17" i="4"/>
  <c r="AD4" i="5"/>
  <c r="AE4" i="3"/>
  <c r="AD4" i="6"/>
  <c r="AN285" i="7"/>
  <c r="AD24" i="6"/>
  <c r="AQ288" i="7"/>
  <c r="AG27" i="6"/>
  <c r="AC20" i="6"/>
  <c r="AM281" i="7"/>
  <c r="AE189" i="7" l="1"/>
  <c r="AF62" i="7"/>
  <c r="AF64" i="7"/>
  <c r="V38" i="6"/>
  <c r="AF244" i="7"/>
  <c r="W46" i="5" s="1"/>
  <c r="AF127" i="7"/>
  <c r="U9" i="4"/>
  <c r="AE180" i="7"/>
  <c r="AE181" i="7"/>
  <c r="AF63" i="7"/>
  <c r="AF61" i="7"/>
  <c r="AF232" i="7"/>
  <c r="AF231" i="7"/>
  <c r="W20" i="5" s="1"/>
  <c r="AG414" i="2"/>
  <c r="AH413" i="2"/>
  <c r="V10" i="4"/>
  <c r="AI74" i="6"/>
  <c r="V34" i="6" s="1"/>
  <c r="AH79" i="6"/>
  <c r="AF241" i="7"/>
  <c r="W29" i="5" s="1"/>
  <c r="V32" i="6"/>
  <c r="W82" i="1" s="1"/>
  <c r="W90" i="1" s="1"/>
  <c r="AG1" i="7"/>
  <c r="AG354" i="7" s="1"/>
  <c r="AF219" i="7"/>
  <c r="W16" i="5" s="1"/>
  <c r="AF95" i="7"/>
  <c r="AF157" i="7"/>
  <c r="AJ62" i="6" s="1"/>
  <c r="AF166" i="7"/>
  <c r="AJ69" i="6" s="1"/>
  <c r="AF139" i="7"/>
  <c r="AF84" i="7"/>
  <c r="AF141" i="7"/>
  <c r="AF192" i="7"/>
  <c r="AF151" i="7"/>
  <c r="AJ58" i="6" s="1"/>
  <c r="AF183" i="7"/>
  <c r="AF101" i="7"/>
  <c r="AF106" i="7"/>
  <c r="AF103" i="7"/>
  <c r="AF159" i="7"/>
  <c r="AJ63" i="6" s="1"/>
  <c r="AF156" i="7"/>
  <c r="AJ61" i="6" s="1"/>
  <c r="AF140" i="7"/>
  <c r="AF112" i="7"/>
  <c r="AF118" i="7"/>
  <c r="AF218" i="7"/>
  <c r="W15" i="5" s="1"/>
  <c r="AF168" i="7"/>
  <c r="AJ71" i="6" s="1"/>
  <c r="AF176" i="7"/>
  <c r="AF77" i="7"/>
  <c r="AF220" i="7"/>
  <c r="W17" i="5" s="1"/>
  <c r="AF199" i="7"/>
  <c r="AF167" i="7"/>
  <c r="AJ70" i="6" s="1"/>
  <c r="AF85" i="7"/>
  <c r="AF276" i="7"/>
  <c r="AF238" i="7"/>
  <c r="AF182" i="7"/>
  <c r="AF190" i="7"/>
  <c r="AF117" i="7"/>
  <c r="AF107" i="7"/>
  <c r="AF197" i="7"/>
  <c r="AF154" i="7"/>
  <c r="AJ59" i="6" s="1"/>
  <c r="AF169" i="7"/>
  <c r="AJ72" i="6" s="1"/>
  <c r="AF277" i="7"/>
  <c r="W16" i="6" s="1"/>
  <c r="AF73" i="7"/>
  <c r="AF173" i="7" s="1"/>
  <c r="AF108" i="7"/>
  <c r="AF191" i="7"/>
  <c r="AF161" i="7"/>
  <c r="AJ65" i="6" s="1"/>
  <c r="AF82" i="7"/>
  <c r="AF278" i="7"/>
  <c r="W17" i="6" s="1"/>
  <c r="AF148" i="7"/>
  <c r="AJ55" i="6" s="1"/>
  <c r="AF193" i="7"/>
  <c r="AF198" i="7"/>
  <c r="AF217" i="7"/>
  <c r="W14" i="5" s="1"/>
  <c r="AF153" i="7"/>
  <c r="AF334" i="7"/>
  <c r="AF163" i="7"/>
  <c r="AJ67" i="6" s="1"/>
  <c r="AF177" i="7"/>
  <c r="AF216" i="7"/>
  <c r="W13" i="5" s="1"/>
  <c r="AF200" i="7"/>
  <c r="AF111" i="7"/>
  <c r="AF92" i="7"/>
  <c r="AF165" i="7"/>
  <c r="AJ68" i="6" s="1"/>
  <c r="AF102" i="7"/>
  <c r="AF100" i="7"/>
  <c r="AF83" i="7"/>
  <c r="AF142" i="7"/>
  <c r="AF74" i="7"/>
  <c r="AF174" i="7" s="1"/>
  <c r="AF99" i="7"/>
  <c r="AF113" i="7"/>
  <c r="AF96" i="7"/>
  <c r="AF155" i="7"/>
  <c r="AJ60" i="6" s="1"/>
  <c r="AF185" i="7"/>
  <c r="AF76" i="7"/>
  <c r="AF201" i="7"/>
  <c r="AF162" i="7"/>
  <c r="AJ66" i="6" s="1"/>
  <c r="AF150" i="7"/>
  <c r="AJ57" i="6" s="1"/>
  <c r="AF116" i="7"/>
  <c r="AF94" i="7"/>
  <c r="AF149" i="7"/>
  <c r="AJ56" i="6" s="1"/>
  <c r="AF81" i="7"/>
  <c r="AF279" i="7"/>
  <c r="W18" i="6" s="1"/>
  <c r="AF147" i="7"/>
  <c r="AJ54" i="6" s="1"/>
  <c r="AF160" i="7"/>
  <c r="AJ64" i="6" s="1"/>
  <c r="V38" i="5"/>
  <c r="AF253" i="7"/>
  <c r="AF234" i="7"/>
  <c r="AF235" i="7"/>
  <c r="W24" i="5" s="1"/>
  <c r="AF248" i="7"/>
  <c r="V33" i="5"/>
  <c r="W85" i="1"/>
  <c r="W87" i="1" s="1"/>
  <c r="V54" i="5"/>
  <c r="V34" i="5"/>
  <c r="AF249" i="7"/>
  <c r="AF250" i="7"/>
  <c r="AF242" i="7"/>
  <c r="W30" i="5" s="1"/>
  <c r="AF239" i="7"/>
  <c r="W27" i="5" s="1"/>
  <c r="AE295" i="7"/>
  <c r="U19" i="4"/>
  <c r="AF240" i="7"/>
  <c r="W28" i="5" s="1"/>
  <c r="AF255" i="7"/>
  <c r="AF254" i="7"/>
  <c r="V22" i="5"/>
  <c r="AF233" i="7"/>
  <c r="AK270" i="7"/>
  <c r="AA10" i="6"/>
  <c r="AK269" i="7"/>
  <c r="AA9" i="6"/>
  <c r="AF128" i="7"/>
  <c r="AF245" i="7"/>
  <c r="AG128" i="7" s="1"/>
  <c r="V21" i="5"/>
  <c r="V23" i="5"/>
  <c r="AA13" i="6"/>
  <c r="AK273" i="7"/>
  <c r="AD30" i="6"/>
  <c r="AN291" i="7"/>
  <c r="AC29" i="6"/>
  <c r="AM290" i="7"/>
  <c r="AN289" i="7"/>
  <c r="AD28" i="6"/>
  <c r="AM287" i="7"/>
  <c r="AC26" i="6"/>
  <c r="AC23" i="6"/>
  <c r="AM284" i="7"/>
  <c r="AB22" i="6"/>
  <c r="AL283" i="7"/>
  <c r="AM282" i="7"/>
  <c r="AC21" i="6"/>
  <c r="AL272" i="7"/>
  <c r="AB12" i="6"/>
  <c r="AL271" i="7"/>
  <c r="AB11" i="6"/>
  <c r="AK275" i="7"/>
  <c r="AA37" i="6"/>
  <c r="AE47" i="7"/>
  <c r="V16" i="4"/>
  <c r="AF138" i="7"/>
  <c r="AG10" i="7"/>
  <c r="AC3" i="6"/>
  <c r="AD3" i="3"/>
  <c r="AC3" i="5"/>
  <c r="AF4" i="3"/>
  <c r="AE4" i="5"/>
  <c r="AE4" i="6"/>
  <c r="AE2" i="4"/>
  <c r="AD7" i="4"/>
  <c r="AA17" i="4"/>
  <c r="AB66" i="1"/>
  <c r="AA86" i="1"/>
  <c r="AC2" i="3"/>
  <c r="AB10" i="3"/>
  <c r="AB11" i="3"/>
  <c r="AB7" i="3"/>
  <c r="AC95" i="1" s="1"/>
  <c r="AB8" i="3"/>
  <c r="AC96" i="1" s="1"/>
  <c r="AD20" i="6"/>
  <c r="AN281" i="7"/>
  <c r="AR288" i="7"/>
  <c r="AH27" i="6"/>
  <c r="AO285" i="7"/>
  <c r="AE24" i="6"/>
  <c r="AF189" i="7" l="1"/>
  <c r="V18" i="4"/>
  <c r="V19" i="4" s="1"/>
  <c r="AG64" i="7"/>
  <c r="AG62" i="7"/>
  <c r="AG127" i="7"/>
  <c r="V9" i="4"/>
  <c r="AF180" i="7"/>
  <c r="AF181" i="7"/>
  <c r="AG61" i="7"/>
  <c r="AG63" i="7"/>
  <c r="AG241" i="7"/>
  <c r="X29" i="5" s="1"/>
  <c r="AG240" i="7"/>
  <c r="X28" i="5" s="1"/>
  <c r="AI79" i="6"/>
  <c r="AH414" i="2"/>
  <c r="AI413" i="2"/>
  <c r="AG253" i="7"/>
  <c r="W38" i="5"/>
  <c r="AG250" i="7"/>
  <c r="W35" i="5"/>
  <c r="W54" i="5"/>
  <c r="X85" i="1"/>
  <c r="X87" i="1" s="1"/>
  <c r="AG239" i="7"/>
  <c r="X27" i="5" s="1"/>
  <c r="AG235" i="7"/>
  <c r="X24" i="5" s="1"/>
  <c r="W34" i="5"/>
  <c r="AG249" i="7"/>
  <c r="AJ74" i="6"/>
  <c r="W34" i="6" s="1"/>
  <c r="W15" i="6"/>
  <c r="W32" i="6" s="1"/>
  <c r="X82" i="1" s="1"/>
  <c r="X90" i="1" s="1"/>
  <c r="AF295" i="7"/>
  <c r="AG193" i="7"/>
  <c r="AG111" i="7"/>
  <c r="AG192" i="7"/>
  <c r="AG161" i="7"/>
  <c r="AK65" i="6" s="1"/>
  <c r="AG157" i="7"/>
  <c r="AK62" i="6" s="1"/>
  <c r="AG85" i="7"/>
  <c r="AG140" i="7"/>
  <c r="AG154" i="7"/>
  <c r="AK59" i="6" s="1"/>
  <c r="AG147" i="7"/>
  <c r="AK54" i="6" s="1"/>
  <c r="AG216" i="7"/>
  <c r="X13" i="5" s="1"/>
  <c r="AG106" i="7"/>
  <c r="AG197" i="7"/>
  <c r="AG168" i="7"/>
  <c r="AK71" i="6" s="1"/>
  <c r="AG166" i="7"/>
  <c r="AK69" i="6" s="1"/>
  <c r="AG82" i="7"/>
  <c r="AG242" i="7"/>
  <c r="X30" i="5" s="1"/>
  <c r="AG113" i="7"/>
  <c r="AG112" i="7"/>
  <c r="AG217" i="7"/>
  <c r="X14" i="5" s="1"/>
  <c r="AG156" i="7"/>
  <c r="AK61" i="6" s="1"/>
  <c r="AG162" i="7"/>
  <c r="AK66" i="6" s="1"/>
  <c r="AG153" i="7"/>
  <c r="AG238" i="7"/>
  <c r="AG74" i="7"/>
  <c r="AG174" i="7" s="1"/>
  <c r="AH1" i="7"/>
  <c r="AH354" i="7" s="1"/>
  <c r="AG95" i="7"/>
  <c r="AG160" i="7"/>
  <c r="AK64" i="6" s="1"/>
  <c r="AG150" i="7"/>
  <c r="AK57" i="6" s="1"/>
  <c r="AG108" i="7"/>
  <c r="AG102" i="7"/>
  <c r="AG84" i="7"/>
  <c r="AG334" i="7"/>
  <c r="AG244" i="7"/>
  <c r="AG101" i="7"/>
  <c r="AG165" i="7"/>
  <c r="AK68" i="6" s="1"/>
  <c r="AG176" i="7"/>
  <c r="AG277" i="7"/>
  <c r="X16" i="6" s="1"/>
  <c r="AG73" i="7"/>
  <c r="AG173" i="7" s="1"/>
  <c r="AG231" i="7"/>
  <c r="X20" i="5" s="1"/>
  <c r="AG117" i="7"/>
  <c r="AG276" i="7"/>
  <c r="AG234" i="7"/>
  <c r="AG218" i="7"/>
  <c r="X15" i="5" s="1"/>
  <c r="AG149" i="7"/>
  <c r="AK56" i="6" s="1"/>
  <c r="AG99" i="7"/>
  <c r="AG220" i="7"/>
  <c r="X17" i="5" s="1"/>
  <c r="AG148" i="7"/>
  <c r="AK55" i="6" s="1"/>
  <c r="AG81" i="7"/>
  <c r="AG279" i="7"/>
  <c r="X18" i="6" s="1"/>
  <c r="AG232" i="7"/>
  <c r="AG118" i="7"/>
  <c r="AG96" i="7"/>
  <c r="AG159" i="7"/>
  <c r="AK63" i="6" s="1"/>
  <c r="AG116" i="7"/>
  <c r="AG92" i="7"/>
  <c r="AG185" i="7"/>
  <c r="AG139" i="7"/>
  <c r="AG198" i="7"/>
  <c r="AG94" i="7"/>
  <c r="AG100" i="7"/>
  <c r="AG169" i="7"/>
  <c r="AK72" i="6" s="1"/>
  <c r="AG167" i="7"/>
  <c r="AK70" i="6" s="1"/>
  <c r="AG76" i="7"/>
  <c r="AG83" i="7"/>
  <c r="AG219" i="7"/>
  <c r="X16" i="5" s="1"/>
  <c r="AG142" i="7"/>
  <c r="AG278" i="7"/>
  <c r="X17" i="6" s="1"/>
  <c r="AG200" i="7"/>
  <c r="AG103" i="7"/>
  <c r="AG190" i="7"/>
  <c r="AG141" i="7"/>
  <c r="AG199" i="7"/>
  <c r="AG183" i="7"/>
  <c r="AG77" i="7"/>
  <c r="AG177" i="7"/>
  <c r="AG107" i="7"/>
  <c r="AG201" i="7"/>
  <c r="AG151" i="7"/>
  <c r="AK58" i="6" s="1"/>
  <c r="AG163" i="7"/>
  <c r="AK67" i="6" s="1"/>
  <c r="AG155" i="7"/>
  <c r="AK60" i="6" s="1"/>
  <c r="AG182" i="7"/>
  <c r="AG191" i="7"/>
  <c r="W39" i="5"/>
  <c r="AG254" i="7"/>
  <c r="AG255" i="7"/>
  <c r="W40" i="5"/>
  <c r="AJ77" i="6"/>
  <c r="W38" i="6"/>
  <c r="AG248" i="7"/>
  <c r="W33" i="5"/>
  <c r="W10" i="4"/>
  <c r="AG233" i="7"/>
  <c r="W22" i="5"/>
  <c r="AB10" i="6"/>
  <c r="AL270" i="7"/>
  <c r="AB9" i="6"/>
  <c r="AL269" i="7"/>
  <c r="W21" i="5"/>
  <c r="W23" i="5"/>
  <c r="AL273" i="7"/>
  <c r="AB13" i="6"/>
  <c r="AO291" i="7"/>
  <c r="AE30" i="6"/>
  <c r="AN290" i="7"/>
  <c r="AD29" i="6"/>
  <c r="AE28" i="6"/>
  <c r="AO289" i="7"/>
  <c r="AN287" i="7"/>
  <c r="AD26" i="6"/>
  <c r="AN284" i="7"/>
  <c r="AD23" i="6"/>
  <c r="AM283" i="7"/>
  <c r="AC22" i="6"/>
  <c r="AN282" i="7"/>
  <c r="AD21" i="6"/>
  <c r="AM272" i="7"/>
  <c r="AC12" i="6"/>
  <c r="AM271" i="7"/>
  <c r="AC11" i="6"/>
  <c r="AB37" i="6"/>
  <c r="AL275" i="7"/>
  <c r="AH10" i="7"/>
  <c r="AG138" i="7"/>
  <c r="W16" i="4"/>
  <c r="AF47" i="7"/>
  <c r="AE3" i="3"/>
  <c r="AD3" i="5"/>
  <c r="AD3" i="6"/>
  <c r="AF2" i="4"/>
  <c r="AE7" i="4"/>
  <c r="AC11" i="3"/>
  <c r="AC8" i="3"/>
  <c r="AD96" i="1" s="1"/>
  <c r="AC10" i="3"/>
  <c r="AC7" i="3"/>
  <c r="AD95" i="1" s="1"/>
  <c r="AD2" i="3"/>
  <c r="AC66" i="1"/>
  <c r="AB86" i="1"/>
  <c r="AB17" i="4"/>
  <c r="AF4" i="5"/>
  <c r="AG4" i="3"/>
  <c r="AF4" i="6"/>
  <c r="AP285" i="7"/>
  <c r="AF24" i="6"/>
  <c r="AI27" i="6"/>
  <c r="AS288" i="7"/>
  <c r="AO281" i="7"/>
  <c r="AE20" i="6"/>
  <c r="AG189" i="7" l="1"/>
  <c r="AG245" i="7"/>
  <c r="AH128" i="7" s="1"/>
  <c r="AH62" i="7"/>
  <c r="AH64" i="7"/>
  <c r="W9" i="4"/>
  <c r="AG181" i="7"/>
  <c r="AG180" i="7"/>
  <c r="AH241" i="7"/>
  <c r="Y29" i="5" s="1"/>
  <c r="W18" i="4"/>
  <c r="W19" i="4" s="1"/>
  <c r="AH63" i="7"/>
  <c r="AH61" i="7"/>
  <c r="X10" i="4"/>
  <c r="AJ413" i="2"/>
  <c r="AI414" i="2"/>
  <c r="AH239" i="7"/>
  <c r="Y27" i="5" s="1"/>
  <c r="X38" i="6"/>
  <c r="AK77" i="6"/>
  <c r="AK74" i="6"/>
  <c r="X34" i="6" s="1"/>
  <c r="X33" i="5"/>
  <c r="AH248" i="7"/>
  <c r="X15" i="6"/>
  <c r="X32" i="6" s="1"/>
  <c r="Y82" i="1" s="1"/>
  <c r="Y90" i="1" s="1"/>
  <c r="AG295" i="7"/>
  <c r="X34" i="5"/>
  <c r="AH249" i="7"/>
  <c r="AJ79" i="6"/>
  <c r="X46" i="5"/>
  <c r="AH127" i="7"/>
  <c r="AH250" i="7"/>
  <c r="X35" i="5"/>
  <c r="AH255" i="7"/>
  <c r="X40" i="5"/>
  <c r="AH113" i="7"/>
  <c r="AH111" i="7"/>
  <c r="AH96" i="7"/>
  <c r="AH159" i="7"/>
  <c r="AL63" i="6" s="1"/>
  <c r="AH167" i="7"/>
  <c r="AL70" i="6" s="1"/>
  <c r="AH83" i="7"/>
  <c r="AH240" i="7"/>
  <c r="Y28" i="5" s="1"/>
  <c r="AH190" i="7"/>
  <c r="AH168" i="7"/>
  <c r="AL71" i="6" s="1"/>
  <c r="AH153" i="7"/>
  <c r="AH73" i="7"/>
  <c r="AH173" i="7" s="1"/>
  <c r="AH117" i="7"/>
  <c r="AH232" i="7"/>
  <c r="AH151" i="7"/>
  <c r="AL58" i="6" s="1"/>
  <c r="AH217" i="7"/>
  <c r="Y14" i="5" s="1"/>
  <c r="AH157" i="7"/>
  <c r="AL62" i="6" s="1"/>
  <c r="AH74" i="7"/>
  <c r="AH174" i="7" s="1"/>
  <c r="AH191" i="7"/>
  <c r="AH218" i="7"/>
  <c r="Y15" i="5" s="1"/>
  <c r="AH107" i="7"/>
  <c r="AH160" i="7"/>
  <c r="AL64" i="6" s="1"/>
  <c r="AH185" i="7"/>
  <c r="AH276" i="7"/>
  <c r="AH242" i="7"/>
  <c r="Y30" i="5" s="1"/>
  <c r="AH199" i="7"/>
  <c r="AH99" i="7"/>
  <c r="AH147" i="7"/>
  <c r="AL54" i="6" s="1"/>
  <c r="AH165" i="7"/>
  <c r="AL68" i="6" s="1"/>
  <c r="AH277" i="7"/>
  <c r="Y16" i="6" s="1"/>
  <c r="AH238" i="7"/>
  <c r="AH216" i="7"/>
  <c r="Y13" i="5" s="1"/>
  <c r="AH162" i="7"/>
  <c r="AL66" i="6" s="1"/>
  <c r="AH150" i="7"/>
  <c r="AL57" i="6" s="1"/>
  <c r="AH101" i="7"/>
  <c r="AH116" i="7"/>
  <c r="AH177" i="7"/>
  <c r="AH163" i="7"/>
  <c r="AL67" i="6" s="1"/>
  <c r="AH108" i="7"/>
  <c r="AI1" i="7"/>
  <c r="AI354" i="7" s="1"/>
  <c r="AH139" i="7"/>
  <c r="AH154" i="7"/>
  <c r="AL59" i="6" s="1"/>
  <c r="AH176" i="7"/>
  <c r="AH140" i="7"/>
  <c r="AH219" i="7"/>
  <c r="Y16" i="5" s="1"/>
  <c r="AH192" i="7"/>
  <c r="AH100" i="7"/>
  <c r="AH81" i="7"/>
  <c r="AH84" i="7"/>
  <c r="AH77" i="7"/>
  <c r="AH231" i="7"/>
  <c r="Y20" i="5" s="1"/>
  <c r="AH103" i="7"/>
  <c r="AH142" i="7"/>
  <c r="AH76" i="7"/>
  <c r="AH169" i="7"/>
  <c r="AL72" i="6" s="1"/>
  <c r="AH118" i="7"/>
  <c r="AH92" i="7"/>
  <c r="AH156" i="7"/>
  <c r="AL61" i="6" s="1"/>
  <c r="AH85" i="7"/>
  <c r="AH155" i="7"/>
  <c r="AL60" i="6" s="1"/>
  <c r="AH201" i="7"/>
  <c r="AH197" i="7"/>
  <c r="AH141" i="7"/>
  <c r="AH112" i="7"/>
  <c r="AH161" i="7"/>
  <c r="AL65" i="6" s="1"/>
  <c r="AH279" i="7"/>
  <c r="Y18" i="6" s="1"/>
  <c r="AH220" i="7"/>
  <c r="Y17" i="5" s="1"/>
  <c r="AH166" i="7"/>
  <c r="AL69" i="6" s="1"/>
  <c r="AH278" i="7"/>
  <c r="Y17" i="6" s="1"/>
  <c r="AH182" i="7"/>
  <c r="AH200" i="7"/>
  <c r="AH334" i="7"/>
  <c r="AH94" i="7"/>
  <c r="AH102" i="7"/>
  <c r="AH183" i="7"/>
  <c r="AH234" i="7"/>
  <c r="AH198" i="7"/>
  <c r="AH95" i="7"/>
  <c r="AH82" i="7"/>
  <c r="AH244" i="7"/>
  <c r="AH235" i="7"/>
  <c r="Y24" i="5" s="1"/>
  <c r="AH193" i="7"/>
  <c r="AH149" i="7"/>
  <c r="AL56" i="6" s="1"/>
  <c r="AH148" i="7"/>
  <c r="AL55" i="6" s="1"/>
  <c r="AH106" i="7"/>
  <c r="AH254" i="7"/>
  <c r="X39" i="5"/>
  <c r="X54" i="5"/>
  <c r="Y85" i="1"/>
  <c r="Y87" i="1" s="1"/>
  <c r="X38" i="5"/>
  <c r="AH253" i="7"/>
  <c r="AH233" i="7"/>
  <c r="X22" i="5"/>
  <c r="AM270" i="7"/>
  <c r="AC10" i="6"/>
  <c r="AC9" i="6"/>
  <c r="AM269" i="7"/>
  <c r="X21" i="5"/>
  <c r="X23" i="5"/>
  <c r="AC13" i="6"/>
  <c r="AM273" i="7"/>
  <c r="AF30" i="6"/>
  <c r="AP291" i="7"/>
  <c r="AO290" i="7"/>
  <c r="AE29" i="6"/>
  <c r="AP289" i="7"/>
  <c r="AF28" i="6"/>
  <c r="AO287" i="7"/>
  <c r="AE26" i="6"/>
  <c r="AE23" i="6"/>
  <c r="AO284" i="7"/>
  <c r="AN283" i="7"/>
  <c r="AD22" i="6"/>
  <c r="AO282" i="7"/>
  <c r="AE21" i="6"/>
  <c r="AD12" i="6"/>
  <c r="AN272" i="7"/>
  <c r="AD11" i="6"/>
  <c r="AN271" i="7"/>
  <c r="AC37" i="6"/>
  <c r="AM275" i="7"/>
  <c r="AG47" i="7"/>
  <c r="X16" i="4"/>
  <c r="AH138" i="7"/>
  <c r="AI10" i="7"/>
  <c r="AF3" i="3"/>
  <c r="AE3" i="6"/>
  <c r="AE3" i="5"/>
  <c r="AH4" i="3"/>
  <c r="AG4" i="5"/>
  <c r="AG4" i="6"/>
  <c r="AC17" i="4"/>
  <c r="AD66" i="1"/>
  <c r="AC86" i="1"/>
  <c r="AD8" i="3"/>
  <c r="AE96" i="1" s="1"/>
  <c r="AE2" i="3"/>
  <c r="AD10" i="3"/>
  <c r="AD11" i="3"/>
  <c r="AD7" i="3"/>
  <c r="AE95" i="1" s="1"/>
  <c r="AG2" i="4"/>
  <c r="AF7" i="4"/>
  <c r="AP281" i="7"/>
  <c r="AF20" i="6"/>
  <c r="AG24" i="6"/>
  <c r="AQ285" i="7"/>
  <c r="AT288" i="7"/>
  <c r="AJ27" i="6"/>
  <c r="AH189" i="7" l="1"/>
  <c r="AH245" i="7"/>
  <c r="AI128" i="7" s="1"/>
  <c r="AI62" i="7"/>
  <c r="AI64" i="7"/>
  <c r="X9" i="4"/>
  <c r="X18" i="4"/>
  <c r="X19" i="4" s="1"/>
  <c r="AH180" i="7"/>
  <c r="AH181" i="7"/>
  <c r="AI245" i="7"/>
  <c r="AJ128" i="7" s="1"/>
  <c r="AI61" i="7"/>
  <c r="AI63" i="7"/>
  <c r="AK413" i="2"/>
  <c r="AJ414" i="2"/>
  <c r="AL74" i="6"/>
  <c r="Y34" i="6" s="1"/>
  <c r="AI101" i="7"/>
  <c r="AI201" i="7"/>
  <c r="AI244" i="7"/>
  <c r="AI92" i="7"/>
  <c r="AI150" i="7"/>
  <c r="AM57" i="6" s="1"/>
  <c r="AI165" i="7"/>
  <c r="AM68" i="6" s="1"/>
  <c r="AI139" i="7"/>
  <c r="AI99" i="7"/>
  <c r="AI108" i="7"/>
  <c r="AI149" i="7"/>
  <c r="AM56" i="6" s="1"/>
  <c r="AI84" i="7"/>
  <c r="AI176" i="7"/>
  <c r="AI140" i="7"/>
  <c r="AI220" i="7"/>
  <c r="Z17" i="5" s="1"/>
  <c r="AI166" i="7"/>
  <c r="AM69" i="6" s="1"/>
  <c r="AI100" i="7"/>
  <c r="AI197" i="7"/>
  <c r="AI118" i="7"/>
  <c r="AJ1" i="7"/>
  <c r="AJ354" i="7" s="1"/>
  <c r="AI148" i="7"/>
  <c r="AM55" i="6" s="1"/>
  <c r="AI83" i="7"/>
  <c r="AI81" i="7"/>
  <c r="AI141" i="7"/>
  <c r="AI106" i="7"/>
  <c r="AI177" i="7"/>
  <c r="AI103" i="7"/>
  <c r="AI200" i="7"/>
  <c r="AI160" i="7"/>
  <c r="AM64" i="6" s="1"/>
  <c r="AI162" i="7"/>
  <c r="AM66" i="6" s="1"/>
  <c r="AI277" i="7"/>
  <c r="Z16" i="6" s="1"/>
  <c r="AI241" i="7"/>
  <c r="Z29" i="5" s="1"/>
  <c r="AI169" i="7"/>
  <c r="AM72" i="6" s="1"/>
  <c r="AI112" i="7"/>
  <c r="AI116" i="7"/>
  <c r="AI113" i="7"/>
  <c r="AI185" i="7"/>
  <c r="AI240" i="7"/>
  <c r="Z28" i="5" s="1"/>
  <c r="AI231" i="7"/>
  <c r="Z20" i="5" s="1"/>
  <c r="AI218" i="7"/>
  <c r="Z15" i="5" s="1"/>
  <c r="AI147" i="7"/>
  <c r="AM54" i="6" s="1"/>
  <c r="AI239" i="7"/>
  <c r="Z27" i="5" s="1"/>
  <c r="AI190" i="7"/>
  <c r="AI168" i="7"/>
  <c r="AM71" i="6" s="1"/>
  <c r="AI77" i="7"/>
  <c r="AI235" i="7"/>
  <c r="Z24" i="5" s="1"/>
  <c r="AI191" i="7"/>
  <c r="AI334" i="7"/>
  <c r="AI163" i="7"/>
  <c r="AM67" i="6" s="1"/>
  <c r="AI182" i="7"/>
  <c r="AI74" i="7"/>
  <c r="AI174" i="7" s="1"/>
  <c r="AI95" i="7"/>
  <c r="AI217" i="7"/>
  <c r="Z14" i="5" s="1"/>
  <c r="AI216" i="7"/>
  <c r="Z13" i="5" s="1"/>
  <c r="AI198" i="7"/>
  <c r="AI159" i="7"/>
  <c r="AM63" i="6" s="1"/>
  <c r="AI155" i="7"/>
  <c r="AM60" i="6" s="1"/>
  <c r="AI153" i="7"/>
  <c r="AI242" i="7"/>
  <c r="Z30" i="5" s="1"/>
  <c r="AI192" i="7"/>
  <c r="AI219" i="7"/>
  <c r="Z16" i="5" s="1"/>
  <c r="AI142" i="7"/>
  <c r="AI161" i="7"/>
  <c r="AM65" i="6" s="1"/>
  <c r="AI167" i="7"/>
  <c r="AM70" i="6" s="1"/>
  <c r="AI278" i="7"/>
  <c r="Z17" i="6" s="1"/>
  <c r="AI238" i="7"/>
  <c r="AI76" i="7"/>
  <c r="AI151" i="7"/>
  <c r="AM58" i="6" s="1"/>
  <c r="AI232" i="7"/>
  <c r="AI107" i="7"/>
  <c r="AI199" i="7"/>
  <c r="AI94" i="7"/>
  <c r="AI157" i="7"/>
  <c r="AM62" i="6" s="1"/>
  <c r="AI85" i="7"/>
  <c r="AI279" i="7"/>
  <c r="Z18" i="6" s="1"/>
  <c r="AI73" i="7"/>
  <c r="AI173" i="7" s="1"/>
  <c r="AI234" i="7"/>
  <c r="AI117" i="7"/>
  <c r="AI193" i="7"/>
  <c r="AI183" i="7"/>
  <c r="AI102" i="7"/>
  <c r="AI96" i="7"/>
  <c r="AI156" i="7"/>
  <c r="AM61" i="6" s="1"/>
  <c r="AI82" i="7"/>
  <c r="AI276" i="7"/>
  <c r="AI111" i="7"/>
  <c r="AI154" i="7"/>
  <c r="AM59" i="6" s="1"/>
  <c r="Y39" i="5"/>
  <c r="AI254" i="7"/>
  <c r="Y38" i="5"/>
  <c r="AI253" i="7"/>
  <c r="Y10" i="4"/>
  <c r="Y15" i="6"/>
  <c r="Y32" i="6" s="1"/>
  <c r="Z82" i="1" s="1"/>
  <c r="Z90" i="1" s="1"/>
  <c r="AH295" i="7"/>
  <c r="Y40" i="5"/>
  <c r="AI255" i="7"/>
  <c r="AI248" i="7"/>
  <c r="Y33" i="5"/>
  <c r="AK79" i="6"/>
  <c r="Y54" i="5"/>
  <c r="Z85" i="1"/>
  <c r="Z87" i="1" s="1"/>
  <c r="AI249" i="7"/>
  <c r="Y34" i="5"/>
  <c r="Y38" i="6"/>
  <c r="AL77" i="6"/>
  <c r="AI250" i="7"/>
  <c r="Y35" i="5"/>
  <c r="Y46" i="5"/>
  <c r="AI127" i="7"/>
  <c r="AI233" i="7"/>
  <c r="Y22" i="5"/>
  <c r="AD10" i="6"/>
  <c r="AN270" i="7"/>
  <c r="AN269" i="7"/>
  <c r="AD9" i="6"/>
  <c r="Y21" i="5"/>
  <c r="Y23" i="5"/>
  <c r="AN273" i="7"/>
  <c r="AD13" i="6"/>
  <c r="AG30" i="6"/>
  <c r="AQ291" i="7"/>
  <c r="AP290" i="7"/>
  <c r="AF29" i="6"/>
  <c r="AQ289" i="7"/>
  <c r="AG28" i="6"/>
  <c r="AP287" i="7"/>
  <c r="AF26" i="6"/>
  <c r="AF23" i="6"/>
  <c r="AP284" i="7"/>
  <c r="AE22" i="6"/>
  <c r="AO283" i="7"/>
  <c r="AF21" i="6"/>
  <c r="AP282" i="7"/>
  <c r="AE12" i="6"/>
  <c r="AO272" i="7"/>
  <c r="AE11" i="6"/>
  <c r="AO271" i="7"/>
  <c r="AN275" i="7"/>
  <c r="AD37" i="6"/>
  <c r="AJ10" i="7"/>
  <c r="AI138" i="7"/>
  <c r="AH47" i="7"/>
  <c r="Y16" i="4"/>
  <c r="AG3" i="3"/>
  <c r="AF3" i="5"/>
  <c r="AF3" i="6"/>
  <c r="AE10" i="3"/>
  <c r="AE8" i="3"/>
  <c r="AF96" i="1" s="1"/>
  <c r="AF2" i="3"/>
  <c r="AE11" i="3"/>
  <c r="AE7" i="3"/>
  <c r="AF95" i="1" s="1"/>
  <c r="AE66" i="1"/>
  <c r="AD86" i="1"/>
  <c r="AD17" i="4"/>
  <c r="AH2" i="4"/>
  <c r="AG7" i="4"/>
  <c r="AH4" i="6"/>
  <c r="AH4" i="5"/>
  <c r="AI4" i="3"/>
  <c r="AG20" i="6"/>
  <c r="AQ281" i="7"/>
  <c r="AR285" i="7"/>
  <c r="AH24" i="6"/>
  <c r="AK27" i="6"/>
  <c r="AU288" i="7"/>
  <c r="AI189" i="7" l="1"/>
  <c r="AJ64" i="7"/>
  <c r="AJ62" i="7"/>
  <c r="Y9" i="4"/>
  <c r="AJ245" i="7"/>
  <c r="AK128" i="7" s="1"/>
  <c r="AI181" i="7"/>
  <c r="AI180" i="7"/>
  <c r="AJ61" i="7"/>
  <c r="AJ63" i="7"/>
  <c r="AL79" i="6"/>
  <c r="AL413" i="2"/>
  <c r="AK414" i="2"/>
  <c r="Z10" i="4"/>
  <c r="Z38" i="5"/>
  <c r="AJ253" i="7"/>
  <c r="AJ102" i="7"/>
  <c r="AJ107" i="7"/>
  <c r="AJ334" i="7"/>
  <c r="AJ148" i="7"/>
  <c r="AN55" i="6" s="1"/>
  <c r="AJ165" i="7"/>
  <c r="AN68" i="6" s="1"/>
  <c r="AJ176" i="7"/>
  <c r="AJ141" i="7"/>
  <c r="AJ113" i="7"/>
  <c r="AJ84" i="7"/>
  <c r="AJ169" i="7"/>
  <c r="AN72" i="6" s="1"/>
  <c r="AJ118" i="7"/>
  <c r="AJ216" i="7"/>
  <c r="AA13" i="5" s="1"/>
  <c r="AJ159" i="7"/>
  <c r="AN63" i="6" s="1"/>
  <c r="AJ167" i="7"/>
  <c r="AN70" i="6" s="1"/>
  <c r="AJ77" i="7"/>
  <c r="AJ238" i="7"/>
  <c r="AJ83" i="7"/>
  <c r="AJ106" i="7"/>
  <c r="AJ76" i="7"/>
  <c r="AJ95" i="7"/>
  <c r="AJ168" i="7"/>
  <c r="AN71" i="6" s="1"/>
  <c r="AJ185" i="7"/>
  <c r="AJ183" i="7"/>
  <c r="AJ218" i="7"/>
  <c r="AA15" i="5" s="1"/>
  <c r="AJ220" i="7"/>
  <c r="AA17" i="5" s="1"/>
  <c r="AJ111" i="7"/>
  <c r="AJ117" i="7"/>
  <c r="AJ150" i="7"/>
  <c r="AN57" i="6" s="1"/>
  <c r="AJ154" i="7"/>
  <c r="AN59" i="6" s="1"/>
  <c r="AJ161" i="7"/>
  <c r="AN65" i="6" s="1"/>
  <c r="AJ140" i="7"/>
  <c r="AJ74" i="7"/>
  <c r="AJ174" i="7" s="1"/>
  <c r="AJ94" i="7"/>
  <c r="AJ116" i="7"/>
  <c r="AJ81" i="7"/>
  <c r="AJ239" i="7"/>
  <c r="AA27" i="5" s="1"/>
  <c r="AJ157" i="7"/>
  <c r="AN62" i="6" s="1"/>
  <c r="AJ198" i="7"/>
  <c r="AJ163" i="7"/>
  <c r="AN67" i="6" s="1"/>
  <c r="AJ73" i="7"/>
  <c r="AJ173" i="7" s="1"/>
  <c r="AJ234" i="7"/>
  <c r="AK1" i="7"/>
  <c r="AK354" i="7" s="1"/>
  <c r="AJ277" i="7"/>
  <c r="AA16" i="6" s="1"/>
  <c r="AJ166" i="7"/>
  <c r="AN69" i="6" s="1"/>
  <c r="AJ232" i="7"/>
  <c r="AJ177" i="7"/>
  <c r="AJ112" i="7"/>
  <c r="AJ200" i="7"/>
  <c r="AJ199" i="7"/>
  <c r="AJ156" i="7"/>
  <c r="AN61" i="6" s="1"/>
  <c r="AJ85" i="7"/>
  <c r="AJ276" i="7"/>
  <c r="AJ241" i="7"/>
  <c r="AA29" i="5" s="1"/>
  <c r="AJ108" i="7"/>
  <c r="AJ193" i="7"/>
  <c r="AJ219" i="7"/>
  <c r="AA16" i="5" s="1"/>
  <c r="AJ244" i="7"/>
  <c r="AJ149" i="7"/>
  <c r="AN56" i="6" s="1"/>
  <c r="AJ217" i="7"/>
  <c r="AA14" i="5" s="1"/>
  <c r="AJ192" i="7"/>
  <c r="AJ201" i="7"/>
  <c r="AJ162" i="7"/>
  <c r="AN66" i="6" s="1"/>
  <c r="AJ82" i="7"/>
  <c r="AJ278" i="7"/>
  <c r="AA17" i="6" s="1"/>
  <c r="AJ242" i="7"/>
  <c r="AA30" i="5" s="1"/>
  <c r="AJ103" i="7"/>
  <c r="AJ151" i="7"/>
  <c r="AN58" i="6" s="1"/>
  <c r="AJ182" i="7"/>
  <c r="AJ92" i="7"/>
  <c r="AJ101" i="7"/>
  <c r="AJ100" i="7"/>
  <c r="AJ155" i="7"/>
  <c r="AN60" i="6" s="1"/>
  <c r="AJ147" i="7"/>
  <c r="AN54" i="6" s="1"/>
  <c r="AJ279" i="7"/>
  <c r="AA18" i="6" s="1"/>
  <c r="AJ240" i="7"/>
  <c r="AA28" i="5" s="1"/>
  <c r="AJ142" i="7"/>
  <c r="AJ96" i="7"/>
  <c r="AJ99" i="7"/>
  <c r="AJ231" i="7"/>
  <c r="AA20" i="5" s="1"/>
  <c r="AJ190" i="7"/>
  <c r="AJ153" i="7"/>
  <c r="AJ197" i="7"/>
  <c r="AJ139" i="7"/>
  <c r="AJ235" i="7"/>
  <c r="AA24" i="5" s="1"/>
  <c r="AJ191" i="7"/>
  <c r="AJ160" i="7"/>
  <c r="AN64" i="6" s="1"/>
  <c r="AM77" i="6"/>
  <c r="Z38" i="6"/>
  <c r="AJ249" i="7"/>
  <c r="Z34" i="5"/>
  <c r="AJ254" i="7"/>
  <c r="Z39" i="5"/>
  <c r="Z54" i="5"/>
  <c r="AA85" i="1"/>
  <c r="AA87" i="1" s="1"/>
  <c r="AM74" i="6"/>
  <c r="Z34" i="6" s="1"/>
  <c r="Z46" i="5"/>
  <c r="AJ127" i="7"/>
  <c r="AJ250" i="7"/>
  <c r="Z35" i="5"/>
  <c r="AJ248" i="7"/>
  <c r="Z33" i="5"/>
  <c r="Z40" i="5"/>
  <c r="AJ255" i="7"/>
  <c r="AI295" i="7"/>
  <c r="Z15" i="6"/>
  <c r="Z32" i="6" s="1"/>
  <c r="AA82" i="1" s="1"/>
  <c r="AA90" i="1" s="1"/>
  <c r="Y18" i="4"/>
  <c r="Y19" i="4" s="1"/>
  <c r="AJ233" i="7"/>
  <c r="Z22" i="5"/>
  <c r="AO270" i="7"/>
  <c r="AE10" i="6"/>
  <c r="AE9" i="6"/>
  <c r="AO269" i="7"/>
  <c r="Z21" i="5"/>
  <c r="Z23" i="5"/>
  <c r="AO273" i="7"/>
  <c r="AE13" i="6"/>
  <c r="AH30" i="6"/>
  <c r="AR291" i="7"/>
  <c r="AQ290" i="7"/>
  <c r="AG29" i="6"/>
  <c r="AR289" i="7"/>
  <c r="AH28" i="6"/>
  <c r="AG26" i="6"/>
  <c r="AQ287" i="7"/>
  <c r="AG23" i="6"/>
  <c r="AQ284" i="7"/>
  <c r="AF22" i="6"/>
  <c r="AP283" i="7"/>
  <c r="AQ282" i="7"/>
  <c r="AG21" i="6"/>
  <c r="AP272" i="7"/>
  <c r="AF12" i="6"/>
  <c r="AP271" i="7"/>
  <c r="AF11" i="6"/>
  <c r="AE37" i="6"/>
  <c r="AO275" i="7"/>
  <c r="AI47" i="7"/>
  <c r="Z16" i="4"/>
  <c r="AK10" i="7"/>
  <c r="AJ138" i="7"/>
  <c r="AG3" i="5"/>
  <c r="AH3" i="3"/>
  <c r="AG3" i="6"/>
  <c r="AH7" i="4"/>
  <c r="AI2" i="4"/>
  <c r="AF66" i="1"/>
  <c r="AE86" i="1"/>
  <c r="AE17" i="4"/>
  <c r="AI4" i="6"/>
  <c r="AJ4" i="3"/>
  <c r="AI4" i="5"/>
  <c r="AF11" i="3"/>
  <c r="AG2" i="3"/>
  <c r="AF8" i="3"/>
  <c r="AG96" i="1" s="1"/>
  <c r="AF7" i="3"/>
  <c r="AG95" i="1" s="1"/>
  <c r="AF10" i="3"/>
  <c r="AR281" i="7"/>
  <c r="AH20" i="6"/>
  <c r="AV288" i="7"/>
  <c r="AL27" i="6"/>
  <c r="AI24" i="6"/>
  <c r="AS285" i="7"/>
  <c r="AJ189" i="7" l="1"/>
  <c r="AK64" i="7"/>
  <c r="AK62" i="7"/>
  <c r="Z9" i="4"/>
  <c r="AJ181" i="7"/>
  <c r="AJ180" i="7"/>
  <c r="AK61" i="7"/>
  <c r="AK63" i="7"/>
  <c r="AK245" i="7"/>
  <c r="AL128" i="7" s="1"/>
  <c r="AM413" i="2"/>
  <c r="AL414" i="2"/>
  <c r="AA10" i="4"/>
  <c r="AA38" i="6"/>
  <c r="AN77" i="6"/>
  <c r="AK248" i="7"/>
  <c r="AA33" i="5"/>
  <c r="AK234" i="7"/>
  <c r="AK220" i="7"/>
  <c r="AB17" i="5" s="1"/>
  <c r="AK197" i="7"/>
  <c r="AK96" i="7"/>
  <c r="AK157" i="7"/>
  <c r="AO62" i="6" s="1"/>
  <c r="AK85" i="7"/>
  <c r="AK153" i="7"/>
  <c r="AK239" i="7"/>
  <c r="AB27" i="5" s="1"/>
  <c r="AK106" i="7"/>
  <c r="AK151" i="7"/>
  <c r="AO58" i="6" s="1"/>
  <c r="AK167" i="7"/>
  <c r="AO70" i="6" s="1"/>
  <c r="AK182" i="7"/>
  <c r="AK217" i="7"/>
  <c r="AB14" i="5" s="1"/>
  <c r="AK200" i="7"/>
  <c r="AK240" i="7"/>
  <c r="AB28" i="5" s="1"/>
  <c r="AK235" i="7"/>
  <c r="AB24" i="5" s="1"/>
  <c r="AK99" i="7"/>
  <c r="AK334" i="7"/>
  <c r="AK94" i="7"/>
  <c r="AK161" i="7"/>
  <c r="AO65" i="6" s="1"/>
  <c r="AK154" i="7"/>
  <c r="AO59" i="6" s="1"/>
  <c r="AK279" i="7"/>
  <c r="AB18" i="6" s="1"/>
  <c r="AK73" i="7"/>
  <c r="AK173" i="7" s="1"/>
  <c r="AK83" i="7"/>
  <c r="AK156" i="7"/>
  <c r="AO61" i="6" s="1"/>
  <c r="AK148" i="7"/>
  <c r="AO55" i="6" s="1"/>
  <c r="AK165" i="7"/>
  <c r="AO68" i="6" s="1"/>
  <c r="AK242" i="7"/>
  <c r="AB30" i="5" s="1"/>
  <c r="AK100" i="7"/>
  <c r="AK113" i="7"/>
  <c r="AL1" i="7"/>
  <c r="AL354" i="7" s="1"/>
  <c r="AK142" i="7"/>
  <c r="AK169" i="7"/>
  <c r="AO72" i="6" s="1"/>
  <c r="AK81" i="7"/>
  <c r="AK277" i="7"/>
  <c r="AB16" i="6" s="1"/>
  <c r="AK191" i="7"/>
  <c r="AK92" i="7"/>
  <c r="AK150" i="7"/>
  <c r="AO57" i="6" s="1"/>
  <c r="AK183" i="7"/>
  <c r="AK74" i="7"/>
  <c r="AK174" i="7" s="1"/>
  <c r="AK102" i="7"/>
  <c r="AK141" i="7"/>
  <c r="AK108" i="7"/>
  <c r="AK147" i="7"/>
  <c r="AO54" i="6" s="1"/>
  <c r="AK231" i="7"/>
  <c r="AB20" i="5" s="1"/>
  <c r="AK149" i="7"/>
  <c r="AO56" i="6" s="1"/>
  <c r="AK216" i="7"/>
  <c r="AB13" i="5" s="1"/>
  <c r="AK162" i="7"/>
  <c r="AO66" i="6" s="1"/>
  <c r="AK192" i="7"/>
  <c r="AK177" i="7"/>
  <c r="AK201" i="7"/>
  <c r="AK278" i="7"/>
  <c r="AB17" i="6" s="1"/>
  <c r="AK77" i="7"/>
  <c r="AK198" i="7"/>
  <c r="AK112" i="7"/>
  <c r="AK107" i="7"/>
  <c r="AK95" i="7"/>
  <c r="AK160" i="7"/>
  <c r="AO64" i="6" s="1"/>
  <c r="AK84" i="7"/>
  <c r="AK139" i="7"/>
  <c r="AK193" i="7"/>
  <c r="AK241" i="7"/>
  <c r="AB29" i="5" s="1"/>
  <c r="AK117" i="7"/>
  <c r="AK163" i="7"/>
  <c r="AO67" i="6" s="1"/>
  <c r="AK199" i="7"/>
  <c r="AK116" i="7"/>
  <c r="AK218" i="7"/>
  <c r="AB15" i="5" s="1"/>
  <c r="AK111" i="7"/>
  <c r="AK166" i="7"/>
  <c r="AO69" i="6" s="1"/>
  <c r="AK159" i="7"/>
  <c r="AO63" i="6" s="1"/>
  <c r="AK140" i="7"/>
  <c r="AK155" i="7"/>
  <c r="AO60" i="6" s="1"/>
  <c r="AK118" i="7"/>
  <c r="AK219" i="7"/>
  <c r="AB16" i="5" s="1"/>
  <c r="AK103" i="7"/>
  <c r="AK176" i="7"/>
  <c r="AK168" i="7"/>
  <c r="AO71" i="6" s="1"/>
  <c r="AK185" i="7"/>
  <c r="AK238" i="7"/>
  <c r="AK276" i="7"/>
  <c r="AK232" i="7"/>
  <c r="AK244" i="7"/>
  <c r="AK190" i="7"/>
  <c r="AK82" i="7"/>
  <c r="AK76" i="7"/>
  <c r="AK101" i="7"/>
  <c r="AA34" i="5"/>
  <c r="AK249" i="7"/>
  <c r="AA39" i="5"/>
  <c r="AK254" i="7"/>
  <c r="AA15" i="6"/>
  <c r="AA32" i="6" s="1"/>
  <c r="AB82" i="1" s="1"/>
  <c r="AB90" i="1" s="1"/>
  <c r="AJ295" i="7"/>
  <c r="AB85" i="1"/>
  <c r="AB87" i="1" s="1"/>
  <c r="AA54" i="5"/>
  <c r="AA35" i="5"/>
  <c r="AK250" i="7"/>
  <c r="AM79" i="6"/>
  <c r="AA46" i="5"/>
  <c r="AK127" i="7"/>
  <c r="AN74" i="6"/>
  <c r="AA34" i="6" s="1"/>
  <c r="Z18" i="4"/>
  <c r="Z19" i="4" s="1"/>
  <c r="AA38" i="5"/>
  <c r="AK253" i="7"/>
  <c r="AK255" i="7"/>
  <c r="AA40" i="5"/>
  <c r="AA22" i="5"/>
  <c r="AK233" i="7"/>
  <c r="AP270" i="7"/>
  <c r="AF10" i="6"/>
  <c r="AP269" i="7"/>
  <c r="AF9" i="6"/>
  <c r="AA21" i="5"/>
  <c r="AA23" i="5"/>
  <c r="AF13" i="6"/>
  <c r="AP273" i="7"/>
  <c r="AI30" i="6"/>
  <c r="AS291" i="7"/>
  <c r="AR290" i="7"/>
  <c r="AH29" i="6"/>
  <c r="AI28" i="6"/>
  <c r="AS289" i="7"/>
  <c r="AH26" i="6"/>
  <c r="AR287" i="7"/>
  <c r="AH23" i="6"/>
  <c r="AR284" i="7"/>
  <c r="AQ283" i="7"/>
  <c r="AG22" i="6"/>
  <c r="AH21" i="6"/>
  <c r="AR282" i="7"/>
  <c r="AQ272" i="7"/>
  <c r="AG12" i="6"/>
  <c r="AG11" i="6"/>
  <c r="AQ271" i="7"/>
  <c r="AP275" i="7"/>
  <c r="AF37" i="6"/>
  <c r="AJ47" i="7"/>
  <c r="AA16" i="4"/>
  <c r="AK138" i="7"/>
  <c r="AL10" i="7"/>
  <c r="AI3" i="3"/>
  <c r="AH3" i="6"/>
  <c r="AH3" i="5"/>
  <c r="AF17" i="4"/>
  <c r="AH2" i="3"/>
  <c r="AG11" i="3"/>
  <c r="AG8" i="3"/>
  <c r="AH96" i="1" s="1"/>
  <c r="AG7" i="3"/>
  <c r="AH95" i="1" s="1"/>
  <c r="AG10" i="3"/>
  <c r="AK4" i="3"/>
  <c r="AJ4" i="5"/>
  <c r="AJ4" i="6"/>
  <c r="AG66" i="1"/>
  <c r="W44" i="1"/>
  <c r="AF86" i="1"/>
  <c r="AI7" i="4"/>
  <c r="AJ2" i="4"/>
  <c r="AJ24" i="6"/>
  <c r="AT285" i="7"/>
  <c r="AM27" i="6"/>
  <c r="AW288" i="7"/>
  <c r="AI20" i="6"/>
  <c r="AS281" i="7"/>
  <c r="AK189" i="7" l="1"/>
  <c r="AL64" i="7"/>
  <c r="AL62" i="7"/>
  <c r="AA9" i="4"/>
  <c r="AK181" i="7"/>
  <c r="AK180" i="7"/>
  <c r="AL61" i="7"/>
  <c r="AL63" i="7"/>
  <c r="AA18" i="4"/>
  <c r="AA19" i="4" s="1"/>
  <c r="AM414" i="2"/>
  <c r="AN413" i="2"/>
  <c r="AB10" i="4"/>
  <c r="AO74" i="6"/>
  <c r="AB34" i="6" s="1"/>
  <c r="AL234" i="7"/>
  <c r="AL192" i="7"/>
  <c r="AL217" i="7"/>
  <c r="AC14" i="5" s="1"/>
  <c r="AL151" i="7"/>
  <c r="AP58" i="6" s="1"/>
  <c r="AL169" i="7"/>
  <c r="AP72" i="6" s="1"/>
  <c r="AL148" i="7"/>
  <c r="AP55" i="6" s="1"/>
  <c r="AL276" i="7"/>
  <c r="AL216" i="7"/>
  <c r="AC13" i="5" s="1"/>
  <c r="AL142" i="7"/>
  <c r="AL161" i="7"/>
  <c r="AP65" i="6" s="1"/>
  <c r="AL81" i="7"/>
  <c r="AL153" i="7"/>
  <c r="AL73" i="7"/>
  <c r="AL173" i="7" s="1"/>
  <c r="AL232" i="7"/>
  <c r="AL220" i="7"/>
  <c r="AC17" i="5" s="1"/>
  <c r="AL191" i="7"/>
  <c r="AL92" i="7"/>
  <c r="AL176" i="7"/>
  <c r="AL76" i="7"/>
  <c r="AL182" i="7"/>
  <c r="AL94" i="7"/>
  <c r="AL116" i="7"/>
  <c r="AL117" i="7"/>
  <c r="AL193" i="7"/>
  <c r="AL95" i="7"/>
  <c r="AL149" i="7"/>
  <c r="AP56" i="6" s="1"/>
  <c r="AL185" i="7"/>
  <c r="AL183" i="7"/>
  <c r="AL199" i="7"/>
  <c r="AL83" i="7"/>
  <c r="AL154" i="7"/>
  <c r="AP59" i="6" s="1"/>
  <c r="AL177" i="7"/>
  <c r="AL139" i="7"/>
  <c r="AL106" i="7"/>
  <c r="AL102" i="7"/>
  <c r="AL218" i="7"/>
  <c r="AC15" i="5" s="1"/>
  <c r="AL118" i="7"/>
  <c r="AL157" i="7"/>
  <c r="AP62" i="6" s="1"/>
  <c r="AL150" i="7"/>
  <c r="AP57" i="6" s="1"/>
  <c r="AL160" i="7"/>
  <c r="AP64" i="6" s="1"/>
  <c r="AL141" i="7"/>
  <c r="AL101" i="7"/>
  <c r="AL111" i="7"/>
  <c r="AL159" i="7"/>
  <c r="AP63" i="6" s="1"/>
  <c r="AL84" i="7"/>
  <c r="AL168" i="7"/>
  <c r="AP71" i="6" s="1"/>
  <c r="AL140" i="7"/>
  <c r="AL219" i="7"/>
  <c r="AC16" i="5" s="1"/>
  <c r="AL200" i="7"/>
  <c r="AL334" i="7"/>
  <c r="AL201" i="7"/>
  <c r="AL147" i="7"/>
  <c r="AP54" i="6" s="1"/>
  <c r="AL163" i="7"/>
  <c r="AP67" i="6" s="1"/>
  <c r="AL77" i="7"/>
  <c r="AL239" i="7"/>
  <c r="AC27" i="5" s="1"/>
  <c r="AL235" i="7"/>
  <c r="AC24" i="5" s="1"/>
  <c r="AL244" i="7"/>
  <c r="AC46" i="5" s="1"/>
  <c r="AL108" i="7"/>
  <c r="AL198" i="7"/>
  <c r="AL113" i="7"/>
  <c r="AL156" i="7"/>
  <c r="AP61" i="6" s="1"/>
  <c r="AL85" i="7"/>
  <c r="AL278" i="7"/>
  <c r="AC17" i="6" s="1"/>
  <c r="AL238" i="7"/>
  <c r="AL112" i="7"/>
  <c r="AL103" i="7"/>
  <c r="AM1" i="7"/>
  <c r="AM354" i="7" s="1"/>
  <c r="AL82" i="7"/>
  <c r="AL279" i="7"/>
  <c r="AC18" i="6" s="1"/>
  <c r="AL241" i="7"/>
  <c r="AC29" i="5" s="1"/>
  <c r="AL190" i="7"/>
  <c r="AL242" i="7"/>
  <c r="AC30" i="5" s="1"/>
  <c r="AL162" i="7"/>
  <c r="AP66" i="6" s="1"/>
  <c r="AL74" i="7"/>
  <c r="AL174" i="7" s="1"/>
  <c r="AL107" i="7"/>
  <c r="AL231" i="7"/>
  <c r="AC20" i="5" s="1"/>
  <c r="AL197" i="7"/>
  <c r="AL155" i="7"/>
  <c r="AP60" i="6" s="1"/>
  <c r="AL167" i="7"/>
  <c r="AP70" i="6" s="1"/>
  <c r="AL96" i="7"/>
  <c r="AL99" i="7"/>
  <c r="AL100" i="7"/>
  <c r="AL166" i="7"/>
  <c r="AP69" i="6" s="1"/>
  <c r="AL165" i="7"/>
  <c r="AP68" i="6" s="1"/>
  <c r="AL277" i="7"/>
  <c r="AC16" i="6" s="1"/>
  <c r="AL240" i="7"/>
  <c r="AC28" i="5" s="1"/>
  <c r="AB54" i="5"/>
  <c r="AC85" i="1"/>
  <c r="AC87" i="1" s="1"/>
  <c r="AB34" i="5"/>
  <c r="AL249" i="7"/>
  <c r="AO77" i="6"/>
  <c r="AB38" i="6"/>
  <c r="AL254" i="7"/>
  <c r="AB39" i="5"/>
  <c r="AL250" i="7"/>
  <c r="AB35" i="5"/>
  <c r="AB33" i="5"/>
  <c r="AL248" i="7"/>
  <c r="AL255" i="7"/>
  <c r="AB40" i="5"/>
  <c r="AB46" i="5"/>
  <c r="AL127" i="7"/>
  <c r="AN79" i="6"/>
  <c r="AK295" i="7"/>
  <c r="AB15" i="6"/>
  <c r="AB32" i="6" s="1"/>
  <c r="AC82" i="1" s="1"/>
  <c r="AC90" i="1" s="1"/>
  <c r="AL253" i="7"/>
  <c r="AB38" i="5"/>
  <c r="AB22" i="5"/>
  <c r="AL233" i="7"/>
  <c r="AQ270" i="7"/>
  <c r="AG10" i="6"/>
  <c r="AG9" i="6"/>
  <c r="AQ269" i="7"/>
  <c r="AB21" i="5"/>
  <c r="AB23" i="5"/>
  <c r="AQ273" i="7"/>
  <c r="AG13" i="6"/>
  <c r="AJ30" i="6"/>
  <c r="AT291" i="7"/>
  <c r="AS290" i="7"/>
  <c r="AI29" i="6"/>
  <c r="AT289" i="7"/>
  <c r="AJ28" i="6"/>
  <c r="AI26" i="6"/>
  <c r="AS287" i="7"/>
  <c r="AI23" i="6"/>
  <c r="AS284" i="7"/>
  <c r="AH22" i="6"/>
  <c r="AR283" i="7"/>
  <c r="AI21" i="6"/>
  <c r="AS282" i="7"/>
  <c r="AH12" i="6"/>
  <c r="AR272" i="7"/>
  <c r="AR271" i="7"/>
  <c r="AH11" i="6"/>
  <c r="AQ275" i="7"/>
  <c r="AG37" i="6"/>
  <c r="AM10" i="7"/>
  <c r="AL138" i="7"/>
  <c r="AK47" i="7"/>
  <c r="AB16" i="4"/>
  <c r="AJ3" i="3"/>
  <c r="AI3" i="6"/>
  <c r="AI3" i="5"/>
  <c r="V44" i="1"/>
  <c r="X44" i="1"/>
  <c r="AH66" i="1"/>
  <c r="AG86" i="1"/>
  <c r="AG17" i="4"/>
  <c r="AH8" i="3"/>
  <c r="AI96" i="1" s="1"/>
  <c r="AI2" i="3"/>
  <c r="AH11" i="3"/>
  <c r="AH7" i="3"/>
  <c r="AI95" i="1" s="1"/>
  <c r="AH10" i="3"/>
  <c r="AJ7" i="4"/>
  <c r="AK2" i="4"/>
  <c r="AL4" i="3"/>
  <c r="AK4" i="5"/>
  <c r="AK4" i="6"/>
  <c r="AU285" i="7"/>
  <c r="AK24" i="6"/>
  <c r="AT281" i="7"/>
  <c r="AJ20" i="6"/>
  <c r="AX288" i="7"/>
  <c r="AN27" i="6"/>
  <c r="AL189" i="7" l="1"/>
  <c r="AM62" i="7"/>
  <c r="AM64" i="7"/>
  <c r="AL245" i="7"/>
  <c r="AM128" i="7" s="1"/>
  <c r="AB9" i="4"/>
  <c r="AL180" i="7"/>
  <c r="AL181" i="7"/>
  <c r="AM61" i="7"/>
  <c r="AM63" i="7"/>
  <c r="AB18" i="4"/>
  <c r="AB19" i="4" s="1"/>
  <c r="AO79" i="6"/>
  <c r="AO413" i="2"/>
  <c r="AN414" i="2"/>
  <c r="AC10" i="4"/>
  <c r="AC40" i="5"/>
  <c r="AM255" i="7"/>
  <c r="AM248" i="7"/>
  <c r="AC33" i="5"/>
  <c r="AM235" i="7"/>
  <c r="AD24" i="5" s="1"/>
  <c r="AM220" i="7"/>
  <c r="AD17" i="5" s="1"/>
  <c r="AM94" i="7"/>
  <c r="AM142" i="7"/>
  <c r="AM159" i="7"/>
  <c r="AQ63" i="6" s="1"/>
  <c r="AM81" i="7"/>
  <c r="AM277" i="7"/>
  <c r="AD16" i="6" s="1"/>
  <c r="AM151" i="7"/>
  <c r="AQ58" i="6" s="1"/>
  <c r="AM162" i="7"/>
  <c r="AQ66" i="6" s="1"/>
  <c r="AM185" i="7"/>
  <c r="AM183" i="7"/>
  <c r="AM107" i="7"/>
  <c r="AM96" i="7"/>
  <c r="AM160" i="7"/>
  <c r="AQ64" i="6" s="1"/>
  <c r="AM177" i="7"/>
  <c r="AM241" i="7"/>
  <c r="AD29" i="5" s="1"/>
  <c r="AM101" i="7"/>
  <c r="AM116" i="7"/>
  <c r="AM95" i="7"/>
  <c r="AM147" i="7"/>
  <c r="AQ54" i="6" s="1"/>
  <c r="AM85" i="7"/>
  <c r="AM182" i="7"/>
  <c r="AM113" i="7"/>
  <c r="AM100" i="7"/>
  <c r="AM190" i="7"/>
  <c r="AM191" i="7"/>
  <c r="AM102" i="7"/>
  <c r="AM199" i="7"/>
  <c r="AM92" i="7"/>
  <c r="AM148" i="7"/>
  <c r="AQ55" i="6" s="1"/>
  <c r="AM82" i="7"/>
  <c r="AM139" i="7"/>
  <c r="AM197" i="7"/>
  <c r="AM216" i="7"/>
  <c r="AD13" i="5" s="1"/>
  <c r="AM201" i="7"/>
  <c r="AM165" i="7"/>
  <c r="AQ68" i="6" s="1"/>
  <c r="AM156" i="7"/>
  <c r="AQ61" i="6" s="1"/>
  <c r="AM168" i="7"/>
  <c r="AQ71" i="6" s="1"/>
  <c r="AM141" i="7"/>
  <c r="AM112" i="7"/>
  <c r="AM244" i="7"/>
  <c r="AM157" i="7"/>
  <c r="AQ62" i="6" s="1"/>
  <c r="AM167" i="7"/>
  <c r="AQ70" i="6" s="1"/>
  <c r="AM84" i="7"/>
  <c r="AM155" i="7"/>
  <c r="AQ60" i="6" s="1"/>
  <c r="AM73" i="7"/>
  <c r="AM173" i="7" s="1"/>
  <c r="AM99" i="7"/>
  <c r="AM117" i="7"/>
  <c r="AM140" i="7"/>
  <c r="AM176" i="7"/>
  <c r="AM150" i="7"/>
  <c r="AQ57" i="6" s="1"/>
  <c r="AM74" i="7"/>
  <c r="AM174" i="7" s="1"/>
  <c r="AM217" i="7"/>
  <c r="AD14" i="5" s="1"/>
  <c r="AM108" i="7"/>
  <c r="AM193" i="7"/>
  <c r="AM166" i="7"/>
  <c r="AQ69" i="6" s="1"/>
  <c r="AM77" i="7"/>
  <c r="AM278" i="7"/>
  <c r="AD17" i="6" s="1"/>
  <c r="AM238" i="7"/>
  <c r="AM232" i="7"/>
  <c r="AM118" i="7"/>
  <c r="AM169" i="7"/>
  <c r="AQ72" i="6" s="1"/>
  <c r="AM242" i="7"/>
  <c r="AD30" i="5" s="1"/>
  <c r="AM200" i="7"/>
  <c r="AM161" i="7"/>
  <c r="AQ65" i="6" s="1"/>
  <c r="AM76" i="7"/>
  <c r="AN1" i="7"/>
  <c r="AN354" i="7" s="1"/>
  <c r="AM106" i="7"/>
  <c r="AM219" i="7"/>
  <c r="AD16" i="5" s="1"/>
  <c r="AM163" i="7"/>
  <c r="AQ67" i="6" s="1"/>
  <c r="AM149" i="7"/>
  <c r="AQ56" i="6" s="1"/>
  <c r="AM279" i="7"/>
  <c r="AD18" i="6" s="1"/>
  <c r="AM240" i="7"/>
  <c r="AD28" i="5" s="1"/>
  <c r="AM192" i="7"/>
  <c r="AM198" i="7"/>
  <c r="AM154" i="7"/>
  <c r="AQ59" i="6" s="1"/>
  <c r="AM153" i="7"/>
  <c r="AM239" i="7"/>
  <c r="AD27" i="5" s="1"/>
  <c r="AM218" i="7"/>
  <c r="AD15" i="5" s="1"/>
  <c r="AM111" i="7"/>
  <c r="AM231" i="7"/>
  <c r="AD20" i="5" s="1"/>
  <c r="AM334" i="7"/>
  <c r="AM103" i="7"/>
  <c r="AM83" i="7"/>
  <c r="AM276" i="7"/>
  <c r="AM234" i="7"/>
  <c r="AC15" i="6"/>
  <c r="AC32" i="6" s="1"/>
  <c r="AD82" i="1" s="1"/>
  <c r="AD90" i="1" s="1"/>
  <c r="AL295" i="7"/>
  <c r="AM253" i="7"/>
  <c r="AC38" i="5"/>
  <c r="AC54" i="5"/>
  <c r="AD85" i="1"/>
  <c r="AD87" i="1" s="1"/>
  <c r="AP74" i="6"/>
  <c r="AC34" i="6" s="1"/>
  <c r="AM249" i="7"/>
  <c r="AC34" i="5"/>
  <c r="AM127" i="7"/>
  <c r="AM250" i="7"/>
  <c r="AC35" i="5"/>
  <c r="AM254" i="7"/>
  <c r="AC39" i="5"/>
  <c r="AP77" i="6"/>
  <c r="AC38" i="6"/>
  <c r="AM233" i="7"/>
  <c r="AC22" i="5"/>
  <c r="AH10" i="6"/>
  <c r="AR270" i="7"/>
  <c r="AH9" i="6"/>
  <c r="AR269" i="7"/>
  <c r="AC21" i="5"/>
  <c r="AC23" i="5"/>
  <c r="AH13" i="6"/>
  <c r="AR273" i="7"/>
  <c r="AU291" i="7"/>
  <c r="AK30" i="6"/>
  <c r="AJ29" i="6"/>
  <c r="AT290" i="7"/>
  <c r="AK28" i="6"/>
  <c r="AU289" i="7"/>
  <c r="AT287" i="7"/>
  <c r="AJ26" i="6"/>
  <c r="AT284" i="7"/>
  <c r="AJ23" i="6"/>
  <c r="AS283" i="7"/>
  <c r="AI22" i="6"/>
  <c r="AT282" i="7"/>
  <c r="AJ21" i="6"/>
  <c r="AI12" i="6"/>
  <c r="AS272" i="7"/>
  <c r="AS271" i="7"/>
  <c r="AI11" i="6"/>
  <c r="AR275" i="7"/>
  <c r="AH37" i="6"/>
  <c r="AC16" i="4"/>
  <c r="AL47" i="7"/>
  <c r="AN10" i="7"/>
  <c r="AM138" i="7"/>
  <c r="AJ3" i="5"/>
  <c r="AJ3" i="6"/>
  <c r="AK3" i="3"/>
  <c r="AK7" i="4"/>
  <c r="AL2" i="4"/>
  <c r="AH17" i="4"/>
  <c r="AJ2" i="3"/>
  <c r="AI11" i="3"/>
  <c r="AI8" i="3"/>
  <c r="AJ96" i="1" s="1"/>
  <c r="AI7" i="3"/>
  <c r="AJ95" i="1" s="1"/>
  <c r="AI10" i="3"/>
  <c r="AI66" i="1"/>
  <c r="AH86" i="1"/>
  <c r="AM4" i="3"/>
  <c r="AL4" i="5"/>
  <c r="AL4" i="6"/>
  <c r="AU281" i="7"/>
  <c r="AK20" i="6"/>
  <c r="AY288" i="7"/>
  <c r="AO27" i="6"/>
  <c r="AV285" i="7"/>
  <c r="AL24" i="6"/>
  <c r="AM189" i="7" l="1"/>
  <c r="AN62" i="7"/>
  <c r="AN64" i="7"/>
  <c r="AC9" i="4"/>
  <c r="AM245" i="7"/>
  <c r="AN128" i="7" s="1"/>
  <c r="AM180" i="7"/>
  <c r="AM181" i="7"/>
  <c r="AN61" i="7"/>
  <c r="AN63" i="7"/>
  <c r="AC18" i="4"/>
  <c r="AC19" i="4" s="1"/>
  <c r="AO414" i="2"/>
  <c r="AP413" i="2"/>
  <c r="AD10" i="4"/>
  <c r="AN254" i="7"/>
  <c r="AD39" i="5"/>
  <c r="AD38" i="6"/>
  <c r="AQ77" i="6"/>
  <c r="AD46" i="5"/>
  <c r="AN127" i="7"/>
  <c r="AD15" i="6"/>
  <c r="AD32" i="6" s="1"/>
  <c r="AE82" i="1" s="1"/>
  <c r="AE90" i="1" s="1"/>
  <c r="AM295" i="7"/>
  <c r="AN249" i="7"/>
  <c r="AD34" i="5"/>
  <c r="AE85" i="1"/>
  <c r="AE87" i="1" s="1"/>
  <c r="AD54" i="5"/>
  <c r="AD33" i="5"/>
  <c r="AN248" i="7"/>
  <c r="AD35" i="5"/>
  <c r="AN250" i="7"/>
  <c r="AD38" i="5"/>
  <c r="AN253" i="7"/>
  <c r="AN234" i="7"/>
  <c r="AN99" i="7"/>
  <c r="AN199" i="7"/>
  <c r="AN218" i="7"/>
  <c r="AE15" i="5" s="1"/>
  <c r="AN81" i="7"/>
  <c r="AN83" i="7"/>
  <c r="AN84" i="7"/>
  <c r="AN238" i="7"/>
  <c r="AN235" i="7"/>
  <c r="AE24" i="5" s="1"/>
  <c r="AN113" i="7"/>
  <c r="AN193" i="7"/>
  <c r="AN190" i="7"/>
  <c r="AN154" i="7"/>
  <c r="AR59" i="6" s="1"/>
  <c r="AN77" i="7"/>
  <c r="AN278" i="7"/>
  <c r="AE17" i="6" s="1"/>
  <c r="AN240" i="7"/>
  <c r="AE28" i="5" s="1"/>
  <c r="AN334" i="7"/>
  <c r="AN231" i="7"/>
  <c r="AE20" i="5" s="1"/>
  <c r="AN232" i="7"/>
  <c r="AN101" i="7"/>
  <c r="AN108" i="7"/>
  <c r="AN107" i="7"/>
  <c r="AN85" i="7"/>
  <c r="AN166" i="7"/>
  <c r="AR69" i="6" s="1"/>
  <c r="AN153" i="7"/>
  <c r="AN239" i="7"/>
  <c r="AE27" i="5" s="1"/>
  <c r="AN74" i="7"/>
  <c r="AN174" i="7" s="1"/>
  <c r="AN96" i="7"/>
  <c r="AN149" i="7"/>
  <c r="AR56" i="6" s="1"/>
  <c r="AN163" i="7"/>
  <c r="AR67" i="6" s="1"/>
  <c r="AN242" i="7"/>
  <c r="AE30" i="5" s="1"/>
  <c r="AN94" i="7"/>
  <c r="AN165" i="7"/>
  <c r="AR68" i="6" s="1"/>
  <c r="AN276" i="7"/>
  <c r="AN142" i="7"/>
  <c r="AN151" i="7"/>
  <c r="AR58" i="6" s="1"/>
  <c r="AN111" i="7"/>
  <c r="AN147" i="7"/>
  <c r="AR54" i="6" s="1"/>
  <c r="AN160" i="7"/>
  <c r="AR64" i="6" s="1"/>
  <c r="AN241" i="7"/>
  <c r="AE29" i="5" s="1"/>
  <c r="AN116" i="7"/>
  <c r="AN102" i="7"/>
  <c r="AN279" i="7"/>
  <c r="AE18" i="6" s="1"/>
  <c r="AN118" i="7"/>
  <c r="AN100" i="7"/>
  <c r="AN150" i="7"/>
  <c r="AR57" i="6" s="1"/>
  <c r="AN73" i="7"/>
  <c r="AN173" i="7" s="1"/>
  <c r="AN216" i="7"/>
  <c r="AE13" i="5" s="1"/>
  <c r="AN92" i="7"/>
  <c r="AN185" i="7"/>
  <c r="AN112" i="7"/>
  <c r="AN139" i="7"/>
  <c r="AN141" i="7"/>
  <c r="AN167" i="7"/>
  <c r="AR70" i="6" s="1"/>
  <c r="AN244" i="7"/>
  <c r="AE46" i="5" s="1"/>
  <c r="AN103" i="7"/>
  <c r="AN198" i="7"/>
  <c r="AN162" i="7"/>
  <c r="AR66" i="6" s="1"/>
  <c r="AN159" i="7"/>
  <c r="AR63" i="6" s="1"/>
  <c r="AN219" i="7"/>
  <c r="AE16" i="5" s="1"/>
  <c r="AN161" i="7"/>
  <c r="AR65" i="6" s="1"/>
  <c r="AN155" i="7"/>
  <c r="AR60" i="6" s="1"/>
  <c r="AN76" i="7"/>
  <c r="AN191" i="7"/>
  <c r="AN95" i="7"/>
  <c r="AN157" i="7"/>
  <c r="AR62" i="6" s="1"/>
  <c r="AN82" i="7"/>
  <c r="AN182" i="7"/>
  <c r="AN220" i="7"/>
  <c r="AE17" i="5" s="1"/>
  <c r="AN148" i="7"/>
  <c r="AR55" i="6" s="1"/>
  <c r="AN183" i="7"/>
  <c r="AN168" i="7"/>
  <c r="AR71" i="6" s="1"/>
  <c r="AO1" i="7"/>
  <c r="AO354" i="7" s="1"/>
  <c r="AN176" i="7"/>
  <c r="AN106" i="7"/>
  <c r="AN277" i="7"/>
  <c r="AE16" i="6" s="1"/>
  <c r="AN140" i="7"/>
  <c r="AN117" i="7"/>
  <c r="AN177" i="7"/>
  <c r="AN156" i="7"/>
  <c r="AR61" i="6" s="1"/>
  <c r="AN192" i="7"/>
  <c r="AN169" i="7"/>
  <c r="AR72" i="6" s="1"/>
  <c r="AN201" i="7"/>
  <c r="AN197" i="7"/>
  <c r="AN217" i="7"/>
  <c r="AE14" i="5" s="1"/>
  <c r="AN200" i="7"/>
  <c r="AN255" i="7"/>
  <c r="AD40" i="5"/>
  <c r="AP79" i="6"/>
  <c r="AQ74" i="6"/>
  <c r="AD34" i="6" s="1"/>
  <c r="AD22" i="5"/>
  <c r="AN233" i="7"/>
  <c r="AI10" i="6"/>
  <c r="AS270" i="7"/>
  <c r="AI9" i="6"/>
  <c r="AS269" i="7"/>
  <c r="AD21" i="5"/>
  <c r="AD23" i="5"/>
  <c r="AS273" i="7"/>
  <c r="AI13" i="6"/>
  <c r="AV291" i="7"/>
  <c r="AL30" i="6"/>
  <c r="AK29" i="6"/>
  <c r="AU290" i="7"/>
  <c r="AV289" i="7"/>
  <c r="AL28" i="6"/>
  <c r="AU287" i="7"/>
  <c r="AK26" i="6"/>
  <c r="AK23" i="6"/>
  <c r="AU284" i="7"/>
  <c r="AT283" i="7"/>
  <c r="AJ22" i="6"/>
  <c r="AK21" i="6"/>
  <c r="AU282" i="7"/>
  <c r="AJ12" i="6"/>
  <c r="AT272" i="7"/>
  <c r="AT271" i="7"/>
  <c r="AJ11" i="6"/>
  <c r="AS275" i="7"/>
  <c r="AI37" i="6"/>
  <c r="AM47" i="7"/>
  <c r="AD16" i="4"/>
  <c r="AO10" i="7"/>
  <c r="AN138" i="7"/>
  <c r="AL3" i="3"/>
  <c r="AK3" i="6"/>
  <c r="AK3" i="5"/>
  <c r="AL7" i="4"/>
  <c r="AM2" i="4"/>
  <c r="AI17" i="4"/>
  <c r="AM4" i="6"/>
  <c r="AM4" i="5"/>
  <c r="AN4" i="3"/>
  <c r="AJ11" i="3"/>
  <c r="AJ7" i="3"/>
  <c r="AK95" i="1" s="1"/>
  <c r="AK2" i="3"/>
  <c r="AJ10" i="3"/>
  <c r="AJ8" i="3"/>
  <c r="AK96" i="1" s="1"/>
  <c r="AJ66" i="1"/>
  <c r="AI86" i="1"/>
  <c r="AM24" i="6"/>
  <c r="AW285" i="7"/>
  <c r="AP27" i="6"/>
  <c r="AZ288" i="7"/>
  <c r="AL20" i="6"/>
  <c r="AV281" i="7"/>
  <c r="AN189" i="7" l="1"/>
  <c r="AO62" i="7"/>
  <c r="AO64" i="7"/>
  <c r="AN245" i="7"/>
  <c r="AO128" i="7" s="1"/>
  <c r="AD9" i="4"/>
  <c r="AD18" i="4"/>
  <c r="AD19" i="4" s="1"/>
  <c r="AN181" i="7"/>
  <c r="AN180" i="7"/>
  <c r="AO63" i="7"/>
  <c r="AO61" i="7"/>
  <c r="AP414" i="2"/>
  <c r="AQ413" i="2"/>
  <c r="AE10" i="4"/>
  <c r="AR74" i="6"/>
  <c r="AE34" i="6" s="1"/>
  <c r="AO231" i="7"/>
  <c r="AF20" i="5" s="1"/>
  <c r="AO191" i="7"/>
  <c r="AO216" i="7"/>
  <c r="AF13" i="5" s="1"/>
  <c r="AO142" i="7"/>
  <c r="AO149" i="7"/>
  <c r="AS56" i="6" s="1"/>
  <c r="AO185" i="7"/>
  <c r="AO77" i="7"/>
  <c r="AO198" i="7"/>
  <c r="AO102" i="7"/>
  <c r="AO151" i="7"/>
  <c r="AS58" i="6" s="1"/>
  <c r="AO150" i="7"/>
  <c r="AS57" i="6" s="1"/>
  <c r="AO176" i="7"/>
  <c r="AO183" i="7"/>
  <c r="AO201" i="7"/>
  <c r="AO193" i="7"/>
  <c r="AO197" i="7"/>
  <c r="AO94" i="7"/>
  <c r="AO161" i="7"/>
  <c r="AS65" i="6" s="1"/>
  <c r="AO167" i="7"/>
  <c r="AS70" i="6" s="1"/>
  <c r="AO153" i="7"/>
  <c r="AO239" i="7"/>
  <c r="AF27" i="5" s="1"/>
  <c r="AO219" i="7"/>
  <c r="AF16" i="5" s="1"/>
  <c r="AO117" i="7"/>
  <c r="AO160" i="7"/>
  <c r="AS64" i="6" s="1"/>
  <c r="AO85" i="7"/>
  <c r="AO278" i="7"/>
  <c r="AF17" i="6" s="1"/>
  <c r="AO241" i="7"/>
  <c r="AF29" i="5" s="1"/>
  <c r="AO111" i="7"/>
  <c r="AO334" i="7"/>
  <c r="AO100" i="7"/>
  <c r="AO166" i="7"/>
  <c r="AS69" i="6" s="1"/>
  <c r="AO162" i="7"/>
  <c r="AS66" i="6" s="1"/>
  <c r="AO277" i="7"/>
  <c r="AF16" i="6" s="1"/>
  <c r="AO73" i="7"/>
  <c r="AO173" i="7" s="1"/>
  <c r="AO235" i="7"/>
  <c r="AF24" i="5" s="1"/>
  <c r="AO118" i="7"/>
  <c r="AO92" i="7"/>
  <c r="AO82" i="7"/>
  <c r="AO83" i="7"/>
  <c r="AO182" i="7"/>
  <c r="AO74" i="7"/>
  <c r="AO174" i="7" s="1"/>
  <c r="AO177" i="7"/>
  <c r="AO199" i="7"/>
  <c r="AO113" i="7"/>
  <c r="AO159" i="7"/>
  <c r="AS63" i="6" s="1"/>
  <c r="AO165" i="7"/>
  <c r="AS68" i="6" s="1"/>
  <c r="AO141" i="7"/>
  <c r="AO108" i="7"/>
  <c r="AO116" i="7"/>
  <c r="AO96" i="7"/>
  <c r="AO163" i="7"/>
  <c r="AS67" i="6" s="1"/>
  <c r="AO242" i="7"/>
  <c r="AF30" i="5" s="1"/>
  <c r="AO168" i="7"/>
  <c r="AS71" i="6" s="1"/>
  <c r="AO232" i="7"/>
  <c r="AO218" i="7"/>
  <c r="AF15" i="5" s="1"/>
  <c r="AO279" i="7"/>
  <c r="AF18" i="6" s="1"/>
  <c r="AO106" i="7"/>
  <c r="AO200" i="7"/>
  <c r="AO169" i="7"/>
  <c r="AS72" i="6" s="1"/>
  <c r="AO112" i="7"/>
  <c r="AO244" i="7"/>
  <c r="AF46" i="5" s="1"/>
  <c r="AO95" i="7"/>
  <c r="AO155" i="7"/>
  <c r="AS60" i="6" s="1"/>
  <c r="AO139" i="7"/>
  <c r="AO148" i="7"/>
  <c r="AS55" i="6" s="1"/>
  <c r="AO157" i="7"/>
  <c r="AS62" i="6" s="1"/>
  <c r="AO238" i="7"/>
  <c r="AO107" i="7"/>
  <c r="AP1" i="7"/>
  <c r="AP354" i="7" s="1"/>
  <c r="AO276" i="7"/>
  <c r="AO103" i="7"/>
  <c r="AO101" i="7"/>
  <c r="AO190" i="7"/>
  <c r="AO192" i="7"/>
  <c r="AO147" i="7"/>
  <c r="AS54" i="6" s="1"/>
  <c r="AO154" i="7"/>
  <c r="AS59" i="6" s="1"/>
  <c r="AO84" i="7"/>
  <c r="AO140" i="7"/>
  <c r="AO76" i="7"/>
  <c r="AO220" i="7"/>
  <c r="AF17" i="5" s="1"/>
  <c r="AO217" i="7"/>
  <c r="AF14" i="5" s="1"/>
  <c r="AO99" i="7"/>
  <c r="AO156" i="7"/>
  <c r="AS61" i="6" s="1"/>
  <c r="AO81" i="7"/>
  <c r="AO240" i="7"/>
  <c r="AF28" i="5" s="1"/>
  <c r="AO234" i="7"/>
  <c r="AE38" i="6"/>
  <c r="AR77" i="6"/>
  <c r="AO253" i="7"/>
  <c r="AE38" i="5"/>
  <c r="AE15" i="6"/>
  <c r="AE32" i="6" s="1"/>
  <c r="AF82" i="1" s="1"/>
  <c r="AF90" i="1" s="1"/>
  <c r="AN295" i="7"/>
  <c r="AE35" i="5"/>
  <c r="AO250" i="7"/>
  <c r="AQ79" i="6"/>
  <c r="AF85" i="1"/>
  <c r="AF87" i="1" s="1"/>
  <c r="AE54" i="5"/>
  <c r="AE33" i="5"/>
  <c r="AO248" i="7"/>
  <c r="AO249" i="7"/>
  <c r="AE34" i="5"/>
  <c r="AO127" i="7"/>
  <c r="AE40" i="5"/>
  <c r="AO255" i="7"/>
  <c r="AO254" i="7"/>
  <c r="AE39" i="5"/>
  <c r="AE22" i="5"/>
  <c r="AO233" i="7"/>
  <c r="AT270" i="7"/>
  <c r="AJ10" i="6"/>
  <c r="AT269" i="7"/>
  <c r="AJ9" i="6"/>
  <c r="AE21" i="5"/>
  <c r="AE23" i="5"/>
  <c r="AT273" i="7"/>
  <c r="AJ13" i="6"/>
  <c r="AW291" i="7"/>
  <c r="AM30" i="6"/>
  <c r="AL29" i="6"/>
  <c r="AV290" i="7"/>
  <c r="AW289" i="7"/>
  <c r="AM28" i="6"/>
  <c r="AV287" i="7"/>
  <c r="AL26" i="6"/>
  <c r="AL23" i="6"/>
  <c r="AV284" i="7"/>
  <c r="AK22" i="6"/>
  <c r="AU283" i="7"/>
  <c r="AV282" i="7"/>
  <c r="AL21" i="6"/>
  <c r="AU272" i="7"/>
  <c r="AK12" i="6"/>
  <c r="AU271" i="7"/>
  <c r="AK11" i="6"/>
  <c r="AT275" i="7"/>
  <c r="AJ37" i="6"/>
  <c r="AE16" i="4"/>
  <c r="AN47" i="7"/>
  <c r="AO138" i="7"/>
  <c r="AP10" i="7"/>
  <c r="AL3" i="5"/>
  <c r="AM3" i="3"/>
  <c r="AL3" i="6"/>
  <c r="AK11" i="3"/>
  <c r="AK10" i="3"/>
  <c r="AK8" i="3"/>
  <c r="AL96" i="1" s="1"/>
  <c r="AK7" i="3"/>
  <c r="AL95" i="1" s="1"/>
  <c r="AL2" i="3"/>
  <c r="AK66" i="1"/>
  <c r="AJ86" i="1"/>
  <c r="AN2" i="4"/>
  <c r="AM7" i="4"/>
  <c r="AJ17" i="4"/>
  <c r="AN4" i="6"/>
  <c r="AN4" i="5"/>
  <c r="AO4" i="3"/>
  <c r="AM20" i="6"/>
  <c r="AW281" i="7"/>
  <c r="AX285" i="7"/>
  <c r="AN24" i="6"/>
  <c r="BA288" i="7"/>
  <c r="AQ27" i="6"/>
  <c r="AO189" i="7" l="1"/>
  <c r="AO245" i="7"/>
  <c r="AP128" i="7" s="1"/>
  <c r="AE9" i="4"/>
  <c r="AP64" i="7"/>
  <c r="AP62" i="7"/>
  <c r="AO180" i="7"/>
  <c r="AO181" i="7"/>
  <c r="AP63" i="7"/>
  <c r="AP61" i="7"/>
  <c r="AQ414" i="2"/>
  <c r="AR413" i="2"/>
  <c r="AE18" i="4"/>
  <c r="AE19" i="4" s="1"/>
  <c r="AP127" i="7"/>
  <c r="AP250" i="7"/>
  <c r="AF35" i="5"/>
  <c r="AF15" i="6"/>
  <c r="AF32" i="6" s="1"/>
  <c r="AG82" i="1" s="1"/>
  <c r="AG90" i="1" s="1"/>
  <c r="AO295" i="7"/>
  <c r="AF38" i="6"/>
  <c r="AS77" i="6"/>
  <c r="AF54" i="5"/>
  <c r="AG85" i="1"/>
  <c r="AG87" i="1" s="1"/>
  <c r="AF38" i="5"/>
  <c r="AP253" i="7"/>
  <c r="AR79" i="6"/>
  <c r="AS74" i="6"/>
  <c r="AF34" i="6" s="1"/>
  <c r="AP249" i="7"/>
  <c r="AF34" i="5"/>
  <c r="AP248" i="7"/>
  <c r="AF33" i="5"/>
  <c r="AP334" i="7"/>
  <c r="AP107" i="7"/>
  <c r="AP220" i="7"/>
  <c r="AG17" i="5" s="1"/>
  <c r="AP165" i="7"/>
  <c r="AT68" i="6" s="1"/>
  <c r="AP161" i="7"/>
  <c r="AT65" i="6" s="1"/>
  <c r="AP279" i="7"/>
  <c r="AG18" i="6" s="1"/>
  <c r="AP238" i="7"/>
  <c r="AP190" i="7"/>
  <c r="AP77" i="7"/>
  <c r="AP235" i="7"/>
  <c r="AG24" i="5" s="1"/>
  <c r="AP96" i="7"/>
  <c r="AP111" i="7"/>
  <c r="AP116" i="7"/>
  <c r="AP149" i="7"/>
  <c r="AT56" i="6" s="1"/>
  <c r="AP154" i="7"/>
  <c r="AT59" i="6" s="1"/>
  <c r="AP153" i="7"/>
  <c r="AP240" i="7"/>
  <c r="AG28" i="5" s="1"/>
  <c r="AP231" i="7"/>
  <c r="AG20" i="5" s="1"/>
  <c r="AP192" i="7"/>
  <c r="AP198" i="7"/>
  <c r="AQ1" i="7"/>
  <c r="AQ354" i="7" s="1"/>
  <c r="AP177" i="7"/>
  <c r="AP276" i="7"/>
  <c r="AP242" i="7"/>
  <c r="AG30" i="5" s="1"/>
  <c r="AP99" i="7"/>
  <c r="AP200" i="7"/>
  <c r="AP103" i="7"/>
  <c r="AP166" i="7"/>
  <c r="AT69" i="6" s="1"/>
  <c r="AP101" i="7"/>
  <c r="AP150" i="7"/>
  <c r="AT57" i="6" s="1"/>
  <c r="AP140" i="7"/>
  <c r="AP163" i="7"/>
  <c r="AT67" i="6" s="1"/>
  <c r="AP108" i="7"/>
  <c r="AP148" i="7"/>
  <c r="AT55" i="6" s="1"/>
  <c r="AP92" i="7"/>
  <c r="AP82" i="7"/>
  <c r="AP234" i="7"/>
  <c r="AP218" i="7"/>
  <c r="AG15" i="5" s="1"/>
  <c r="AP102" i="7"/>
  <c r="AP100" i="7"/>
  <c r="AP156" i="7"/>
  <c r="AT61" i="6" s="1"/>
  <c r="AP185" i="7"/>
  <c r="AP278" i="7"/>
  <c r="AG17" i="6" s="1"/>
  <c r="AP239" i="7"/>
  <c r="AG27" i="5" s="1"/>
  <c r="AP232" i="7"/>
  <c r="AP199" i="7"/>
  <c r="AP155" i="7"/>
  <c r="AT60" i="6" s="1"/>
  <c r="AP277" i="7"/>
  <c r="AG16" i="6" s="1"/>
  <c r="AP118" i="7"/>
  <c r="AP117" i="7"/>
  <c r="AP95" i="7"/>
  <c r="AP157" i="7"/>
  <c r="AT62" i="6" s="1"/>
  <c r="AP182" i="7"/>
  <c r="AP201" i="7"/>
  <c r="AP142" i="7"/>
  <c r="AP85" i="7"/>
  <c r="AP73" i="7"/>
  <c r="AP173" i="7" s="1"/>
  <c r="AP74" i="7"/>
  <c r="AP174" i="7" s="1"/>
  <c r="AP167" i="7"/>
  <c r="AT70" i="6" s="1"/>
  <c r="AP151" i="7"/>
  <c r="AT58" i="6" s="1"/>
  <c r="AP83" i="7"/>
  <c r="AP183" i="7"/>
  <c r="AP160" i="7"/>
  <c r="AT64" i="6" s="1"/>
  <c r="AP241" i="7"/>
  <c r="AG29" i="5" s="1"/>
  <c r="AP219" i="7"/>
  <c r="AG16" i="5" s="1"/>
  <c r="AP244" i="7"/>
  <c r="AP106" i="7"/>
  <c r="AP169" i="7"/>
  <c r="AT72" i="6" s="1"/>
  <c r="AP141" i="7"/>
  <c r="AP147" i="7"/>
  <c r="AT54" i="6" s="1"/>
  <c r="AP113" i="7"/>
  <c r="AP193" i="7"/>
  <c r="AP162" i="7"/>
  <c r="AT66" i="6" s="1"/>
  <c r="AP94" i="7"/>
  <c r="AP168" i="7"/>
  <c r="AT71" i="6" s="1"/>
  <c r="AP139" i="7"/>
  <c r="AP84" i="7"/>
  <c r="AP112" i="7"/>
  <c r="AP197" i="7"/>
  <c r="AP217" i="7"/>
  <c r="AG14" i="5" s="1"/>
  <c r="AP216" i="7"/>
  <c r="AG13" i="5" s="1"/>
  <c r="AP76" i="7"/>
  <c r="AP176" i="7"/>
  <c r="AP191" i="7"/>
  <c r="AP81" i="7"/>
  <c r="AP159" i="7"/>
  <c r="AT63" i="6" s="1"/>
  <c r="AF39" i="5"/>
  <c r="AP254" i="7"/>
  <c r="AP255" i="7"/>
  <c r="AF40" i="5"/>
  <c r="AF10" i="4"/>
  <c r="AF22" i="5"/>
  <c r="AP233" i="7"/>
  <c r="AU270" i="7"/>
  <c r="AK10" i="6"/>
  <c r="AK9" i="6"/>
  <c r="AU269" i="7"/>
  <c r="AF21" i="5"/>
  <c r="AF23" i="5"/>
  <c r="AU273" i="7"/>
  <c r="AK13" i="6"/>
  <c r="AN30" i="6"/>
  <c r="AX291" i="7"/>
  <c r="AM29" i="6"/>
  <c r="AW290" i="7"/>
  <c r="AX289" i="7"/>
  <c r="AN28" i="6"/>
  <c r="AM26" i="6"/>
  <c r="AW287" i="7"/>
  <c r="AM23" i="6"/>
  <c r="AW284" i="7"/>
  <c r="AL22" i="6"/>
  <c r="AV283" i="7"/>
  <c r="AM21" i="6"/>
  <c r="AW282" i="7"/>
  <c r="AV272" i="7"/>
  <c r="AL12" i="6"/>
  <c r="AL11" i="6"/>
  <c r="AV271" i="7"/>
  <c r="AK37" i="6"/>
  <c r="AU275" i="7"/>
  <c r="AQ10" i="7"/>
  <c r="AP138" i="7"/>
  <c r="AF16" i="4"/>
  <c r="AO47" i="7"/>
  <c r="AN3" i="3"/>
  <c r="AM3" i="5"/>
  <c r="AM3" i="6"/>
  <c r="AO2" i="4"/>
  <c r="AN7" i="4"/>
  <c r="AL11" i="3"/>
  <c r="AL8" i="3"/>
  <c r="AM96" i="1" s="1"/>
  <c r="AL10" i="3"/>
  <c r="AL7" i="3"/>
  <c r="AM95" i="1" s="1"/>
  <c r="AM2" i="3"/>
  <c r="AO4" i="5"/>
  <c r="AP4" i="3"/>
  <c r="AO4" i="6"/>
  <c r="AK17" i="4"/>
  <c r="AL66" i="1"/>
  <c r="AK86" i="1"/>
  <c r="AX281" i="7"/>
  <c r="AN20" i="6"/>
  <c r="AR27" i="6"/>
  <c r="BB288" i="7"/>
  <c r="AO24" i="6"/>
  <c r="AY285" i="7"/>
  <c r="AP189" i="7" l="1"/>
  <c r="AP245" i="7"/>
  <c r="AQ128" i="7" s="1"/>
  <c r="AQ64" i="7"/>
  <c r="AQ62" i="7"/>
  <c r="AF9" i="4"/>
  <c r="AP180" i="7"/>
  <c r="AP181" i="7"/>
  <c r="AS79" i="6"/>
  <c r="AQ63" i="7"/>
  <c r="AQ61" i="7"/>
  <c r="AS413" i="2"/>
  <c r="AR414" i="2"/>
  <c r="AG38" i="6"/>
  <c r="AT77" i="6"/>
  <c r="AG10" i="4"/>
  <c r="AG38" i="5"/>
  <c r="AQ253" i="7"/>
  <c r="AT74" i="6"/>
  <c r="AG34" i="6" s="1"/>
  <c r="AG15" i="6"/>
  <c r="AG32" i="6" s="1"/>
  <c r="AH82" i="1" s="1"/>
  <c r="AH90" i="1" s="1"/>
  <c r="AP295" i="7"/>
  <c r="AQ248" i="7"/>
  <c r="AG33" i="5"/>
  <c r="AG40" i="5"/>
  <c r="AQ255" i="7"/>
  <c r="AQ234" i="7"/>
  <c r="AQ107" i="7"/>
  <c r="AQ197" i="7"/>
  <c r="AQ200" i="7"/>
  <c r="AQ92" i="7"/>
  <c r="AQ162" i="7"/>
  <c r="AU66" i="6" s="1"/>
  <c r="AQ85" i="7"/>
  <c r="AQ139" i="7"/>
  <c r="AQ111" i="7"/>
  <c r="AQ185" i="7"/>
  <c r="AQ168" i="7"/>
  <c r="AU71" i="6" s="1"/>
  <c r="AQ217" i="7"/>
  <c r="AH14" i="5" s="1"/>
  <c r="AQ142" i="7"/>
  <c r="AQ148" i="7"/>
  <c r="AU55" i="6" s="1"/>
  <c r="AQ183" i="7"/>
  <c r="AQ220" i="7"/>
  <c r="AH17" i="5" s="1"/>
  <c r="AQ118" i="7"/>
  <c r="AQ218" i="7"/>
  <c r="AH15" i="5" s="1"/>
  <c r="AQ159" i="7"/>
  <c r="AU63" i="6" s="1"/>
  <c r="AQ140" i="7"/>
  <c r="AQ190" i="7"/>
  <c r="AQ76" i="7"/>
  <c r="AQ77" i="7"/>
  <c r="AQ192" i="7"/>
  <c r="AQ101" i="7"/>
  <c r="AQ161" i="7"/>
  <c r="AU65" i="6" s="1"/>
  <c r="AQ163" i="7"/>
  <c r="AU67" i="6" s="1"/>
  <c r="AQ242" i="7"/>
  <c r="AH30" i="5" s="1"/>
  <c r="AQ108" i="7"/>
  <c r="AQ153" i="7"/>
  <c r="AQ198" i="7"/>
  <c r="AQ117" i="7"/>
  <c r="AQ103" i="7"/>
  <c r="AQ113" i="7"/>
  <c r="AQ201" i="7"/>
  <c r="AQ157" i="7"/>
  <c r="AU62" i="6" s="1"/>
  <c r="AQ156" i="7"/>
  <c r="AU61" i="6" s="1"/>
  <c r="AQ167" i="7"/>
  <c r="AU70" i="6" s="1"/>
  <c r="AQ141" i="7"/>
  <c r="AQ199" i="7"/>
  <c r="AQ169" i="7"/>
  <c r="AU72" i="6" s="1"/>
  <c r="AQ176" i="7"/>
  <c r="AQ216" i="7"/>
  <c r="AH13" i="5" s="1"/>
  <c r="AQ160" i="7"/>
  <c r="AU64" i="6" s="1"/>
  <c r="AQ102" i="7"/>
  <c r="AQ84" i="7"/>
  <c r="AQ106" i="7"/>
  <c r="AQ112" i="7"/>
  <c r="AQ219" i="7"/>
  <c r="AH16" i="5" s="1"/>
  <c r="AQ155" i="7"/>
  <c r="AU60" i="6" s="1"/>
  <c r="AQ147" i="7"/>
  <c r="AU54" i="6" s="1"/>
  <c r="AQ279" i="7"/>
  <c r="AH18" i="6" s="1"/>
  <c r="AQ239" i="7"/>
  <c r="AH27" i="5" s="1"/>
  <c r="AQ193" i="7"/>
  <c r="AQ191" i="7"/>
  <c r="AQ94" i="7"/>
  <c r="AQ154" i="7"/>
  <c r="AU59" i="6" s="1"/>
  <c r="AQ81" i="7"/>
  <c r="AQ277" i="7"/>
  <c r="AH16" i="6" s="1"/>
  <c r="AQ240" i="7"/>
  <c r="AH28" i="5" s="1"/>
  <c r="AQ99" i="7"/>
  <c r="AQ244" i="7"/>
  <c r="AQ334" i="7"/>
  <c r="AQ82" i="7"/>
  <c r="AQ177" i="7"/>
  <c r="AQ238" i="7"/>
  <c r="AQ278" i="7"/>
  <c r="AH17" i="6" s="1"/>
  <c r="AR1" i="7"/>
  <c r="AR354" i="7" s="1"/>
  <c r="AQ100" i="7"/>
  <c r="AQ165" i="7"/>
  <c r="AU68" i="6" s="1"/>
  <c r="AQ83" i="7"/>
  <c r="AQ241" i="7"/>
  <c r="AH29" i="5" s="1"/>
  <c r="AQ96" i="7"/>
  <c r="AQ95" i="7"/>
  <c r="AQ182" i="7"/>
  <c r="AQ74" i="7"/>
  <c r="AQ174" i="7" s="1"/>
  <c r="AQ235" i="7"/>
  <c r="AH24" i="5" s="1"/>
  <c r="AQ276" i="7"/>
  <c r="AQ149" i="7"/>
  <c r="AU56" i="6" s="1"/>
  <c r="AQ73" i="7"/>
  <c r="AQ173" i="7" s="1"/>
  <c r="AQ151" i="7"/>
  <c r="AU58" i="6" s="1"/>
  <c r="AQ231" i="7"/>
  <c r="AH20" i="5" s="1"/>
  <c r="AQ116" i="7"/>
  <c r="AQ150" i="7"/>
  <c r="AU57" i="6" s="1"/>
  <c r="AQ232" i="7"/>
  <c r="AQ166" i="7"/>
  <c r="AU69" i="6" s="1"/>
  <c r="AQ249" i="7"/>
  <c r="AG34" i="5"/>
  <c r="AF18" i="4"/>
  <c r="AF19" i="4" s="1"/>
  <c r="AQ254" i="7"/>
  <c r="AG39" i="5"/>
  <c r="AG46" i="5"/>
  <c r="AQ127" i="7"/>
  <c r="AG54" i="5"/>
  <c r="AH85" i="1"/>
  <c r="AH87" i="1" s="1"/>
  <c r="AQ250" i="7"/>
  <c r="AG35" i="5"/>
  <c r="AG22" i="5"/>
  <c r="AQ233" i="7"/>
  <c r="AL10" i="6"/>
  <c r="AV270" i="7"/>
  <c r="AV269" i="7"/>
  <c r="AL9" i="6"/>
  <c r="AG21" i="5"/>
  <c r="AG23" i="5"/>
  <c r="AV273" i="7"/>
  <c r="AL13" i="6"/>
  <c r="AO30" i="6"/>
  <c r="AY291" i="7"/>
  <c r="AN29" i="6"/>
  <c r="AX290" i="7"/>
  <c r="AY289" i="7"/>
  <c r="AO28" i="6"/>
  <c r="AX287" i="7"/>
  <c r="AN26" i="6"/>
  <c r="AX284" i="7"/>
  <c r="AN23" i="6"/>
  <c r="AW283" i="7"/>
  <c r="AM22" i="6"/>
  <c r="AN21" i="6"/>
  <c r="AX282" i="7"/>
  <c r="AW272" i="7"/>
  <c r="AM12" i="6"/>
  <c r="AW271" i="7"/>
  <c r="AM11" i="6"/>
  <c r="AV275" i="7"/>
  <c r="AL37" i="6"/>
  <c r="AP47" i="7"/>
  <c r="AG16" i="4"/>
  <c r="AR10" i="7"/>
  <c r="AQ138" i="7"/>
  <c r="AN3" i="5"/>
  <c r="AO3" i="3"/>
  <c r="AN3" i="6"/>
  <c r="AQ4" i="3"/>
  <c r="AP4" i="5"/>
  <c r="AP4" i="6"/>
  <c r="AO7" i="4"/>
  <c r="AP2" i="4"/>
  <c r="AL17" i="4"/>
  <c r="AM66" i="1"/>
  <c r="AL86" i="1"/>
  <c r="AM11" i="3"/>
  <c r="AM7" i="3"/>
  <c r="AN95" i="1" s="1"/>
  <c r="AN2" i="3"/>
  <c r="AM10" i="3"/>
  <c r="AM8" i="3"/>
  <c r="AN96" i="1" s="1"/>
  <c r="AP24" i="6"/>
  <c r="AZ285" i="7"/>
  <c r="AO20" i="6"/>
  <c r="AY281" i="7"/>
  <c r="BC288" i="7"/>
  <c r="AS27" i="6"/>
  <c r="AQ189" i="7" l="1"/>
  <c r="AQ245" i="7"/>
  <c r="AR128" i="7" s="1"/>
  <c r="AR62" i="7"/>
  <c r="AR64" i="7"/>
  <c r="AG9" i="4"/>
  <c r="AQ180" i="7"/>
  <c r="AQ181" i="7"/>
  <c r="AR61" i="7"/>
  <c r="AR63" i="7"/>
  <c r="AG18" i="4"/>
  <c r="AG19" i="4" s="1"/>
  <c r="AT413" i="2"/>
  <c r="AS414" i="2"/>
  <c r="AH10" i="4"/>
  <c r="AR234" i="7"/>
  <c r="AR106" i="7"/>
  <c r="AR99" i="7"/>
  <c r="AR101" i="7"/>
  <c r="AR160" i="7"/>
  <c r="AV64" i="6" s="1"/>
  <c r="AR161" i="7"/>
  <c r="AV65" i="6" s="1"/>
  <c r="AR81" i="7"/>
  <c r="AR140" i="7"/>
  <c r="AR177" i="7"/>
  <c r="AR190" i="7"/>
  <c r="AR108" i="7"/>
  <c r="AR148" i="7"/>
  <c r="AV55" i="6" s="1"/>
  <c r="AR166" i="7"/>
  <c r="AV69" i="6" s="1"/>
  <c r="AR278" i="7"/>
  <c r="AI17" i="6" s="1"/>
  <c r="AR240" i="7"/>
  <c r="AI28" i="5" s="1"/>
  <c r="AR100" i="7"/>
  <c r="AR242" i="7"/>
  <c r="AI30" i="5" s="1"/>
  <c r="AR238" i="7"/>
  <c r="AR142" i="7"/>
  <c r="AR73" i="7"/>
  <c r="AR173" i="7" s="1"/>
  <c r="AR220" i="7"/>
  <c r="AI17" i="5" s="1"/>
  <c r="AR151" i="7"/>
  <c r="AV58" i="6" s="1"/>
  <c r="AR154" i="7"/>
  <c r="AV59" i="6" s="1"/>
  <c r="AR183" i="7"/>
  <c r="AR191" i="7"/>
  <c r="AR193" i="7"/>
  <c r="AR218" i="7"/>
  <c r="AI15" i="5" s="1"/>
  <c r="AR102" i="7"/>
  <c r="AR82" i="7"/>
  <c r="AR156" i="7"/>
  <c r="AV61" i="6" s="1"/>
  <c r="AR176" i="7"/>
  <c r="AR141" i="7"/>
  <c r="AR197" i="7"/>
  <c r="AS1" i="7"/>
  <c r="AS354" i="7" s="1"/>
  <c r="AR219" i="7"/>
  <c r="AI16" i="5" s="1"/>
  <c r="AR159" i="7"/>
  <c r="AV63" i="6" s="1"/>
  <c r="AR169" i="7"/>
  <c r="AV72" i="6" s="1"/>
  <c r="AR107" i="7"/>
  <c r="AR96" i="7"/>
  <c r="AR103" i="7"/>
  <c r="AR334" i="7"/>
  <c r="AR150" i="7"/>
  <c r="AV57" i="6" s="1"/>
  <c r="AR241" i="7"/>
  <c r="AI29" i="5" s="1"/>
  <c r="AR216" i="7"/>
  <c r="AI13" i="5" s="1"/>
  <c r="AR185" i="7"/>
  <c r="AR276" i="7"/>
  <c r="AR217" i="7"/>
  <c r="AI14" i="5" s="1"/>
  <c r="AR157" i="7"/>
  <c r="AV62" i="6" s="1"/>
  <c r="AR76" i="7"/>
  <c r="AR116" i="7"/>
  <c r="AR113" i="7"/>
  <c r="AR163" i="7"/>
  <c r="AV67" i="6" s="1"/>
  <c r="AR83" i="7"/>
  <c r="AR192" i="7"/>
  <c r="AR84" i="7"/>
  <c r="AR239" i="7"/>
  <c r="AI27" i="5" s="1"/>
  <c r="AR279" i="7"/>
  <c r="AI18" i="6" s="1"/>
  <c r="AR94" i="7"/>
  <c r="AR85" i="7"/>
  <c r="AR118" i="7"/>
  <c r="AR155" i="7"/>
  <c r="AV60" i="6" s="1"/>
  <c r="AR277" i="7"/>
  <c r="AI16" i="6" s="1"/>
  <c r="AR149" i="7"/>
  <c r="AV56" i="6" s="1"/>
  <c r="AR235" i="7"/>
  <c r="AI24" i="5" s="1"/>
  <c r="AR232" i="7"/>
  <c r="AR198" i="7"/>
  <c r="AR92" i="7"/>
  <c r="AR168" i="7"/>
  <c r="AV71" i="6" s="1"/>
  <c r="AR167" i="7"/>
  <c r="AV70" i="6" s="1"/>
  <c r="AR139" i="7"/>
  <c r="AR199" i="7"/>
  <c r="AR111" i="7"/>
  <c r="AR147" i="7"/>
  <c r="AV54" i="6" s="1"/>
  <c r="AR153" i="7"/>
  <c r="AR231" i="7"/>
  <c r="AI20" i="5" s="1"/>
  <c r="AR77" i="7"/>
  <c r="AR165" i="7"/>
  <c r="AV68" i="6" s="1"/>
  <c r="AR201" i="7"/>
  <c r="AR112" i="7"/>
  <c r="AR95" i="7"/>
  <c r="AR182" i="7"/>
  <c r="AR74" i="7"/>
  <c r="AR174" i="7" s="1"/>
  <c r="AR117" i="7"/>
  <c r="AR244" i="7"/>
  <c r="AI46" i="5" s="1"/>
  <c r="AR162" i="7"/>
  <c r="AV66" i="6" s="1"/>
  <c r="AR200" i="7"/>
  <c r="AR248" i="7"/>
  <c r="AH33" i="5"/>
  <c r="AQ295" i="7"/>
  <c r="AH15" i="6"/>
  <c r="AH32" i="6" s="1"/>
  <c r="AI82" i="1" s="1"/>
  <c r="AI90" i="1" s="1"/>
  <c r="AI85" i="1"/>
  <c r="AI87" i="1" s="1"/>
  <c r="AH54" i="5"/>
  <c r="AH38" i="6"/>
  <c r="AU77" i="6"/>
  <c r="AH38" i="5"/>
  <c r="AR253" i="7"/>
  <c r="AH40" i="5"/>
  <c r="AR255" i="7"/>
  <c r="AR249" i="7"/>
  <c r="AH34" i="5"/>
  <c r="AU74" i="6"/>
  <c r="AH34" i="6" s="1"/>
  <c r="AH35" i="5"/>
  <c r="AR250" i="7"/>
  <c r="AH46" i="5"/>
  <c r="AR127" i="7"/>
  <c r="AT79" i="6"/>
  <c r="AR254" i="7"/>
  <c r="AH39" i="5"/>
  <c r="AH22" i="5"/>
  <c r="AR233" i="7"/>
  <c r="AM10" i="6"/>
  <c r="AW270" i="7"/>
  <c r="AW269" i="7"/>
  <c r="AM9" i="6"/>
  <c r="AH21" i="5"/>
  <c r="AH23" i="5"/>
  <c r="AW273" i="7"/>
  <c r="AM13" i="6"/>
  <c r="AP30" i="6"/>
  <c r="AZ291" i="7"/>
  <c r="AO29" i="6"/>
  <c r="AY290" i="7"/>
  <c r="AZ289" i="7"/>
  <c r="AP28" i="6"/>
  <c r="AY287" i="7"/>
  <c r="AO26" i="6"/>
  <c r="AO23" i="6"/>
  <c r="AY284" i="7"/>
  <c r="AX283" i="7"/>
  <c r="AN22" i="6"/>
  <c r="AO21" i="6"/>
  <c r="AY282" i="7"/>
  <c r="AN12" i="6"/>
  <c r="AX272" i="7"/>
  <c r="AX271" i="7"/>
  <c r="AN11" i="6"/>
  <c r="AW275" i="7"/>
  <c r="AM37" i="6"/>
  <c r="AH16" i="4"/>
  <c r="AQ47" i="7"/>
  <c r="AS10" i="7"/>
  <c r="AR138" i="7"/>
  <c r="AP3" i="3"/>
  <c r="AO3" i="6"/>
  <c r="AO3" i="5"/>
  <c r="AN7" i="3"/>
  <c r="AO95" i="1" s="1"/>
  <c r="AO2" i="3"/>
  <c r="AN8" i="3"/>
  <c r="AO96" i="1" s="1"/>
  <c r="AN11" i="3"/>
  <c r="AN10" i="3"/>
  <c r="AM17" i="4"/>
  <c r="AQ2" i="4"/>
  <c r="AP7" i="4"/>
  <c r="AQ4" i="6"/>
  <c r="AQ4" i="5"/>
  <c r="AR4" i="3"/>
  <c r="AN66" i="1"/>
  <c r="AM86" i="1"/>
  <c r="AQ24" i="6"/>
  <c r="BA285" i="7"/>
  <c r="AT27" i="6"/>
  <c r="BD288" i="7"/>
  <c r="AZ281" i="7"/>
  <c r="AP20" i="6"/>
  <c r="AR189" i="7" l="1"/>
  <c r="AR245" i="7"/>
  <c r="AS128" i="7" s="1"/>
  <c r="AS64" i="7"/>
  <c r="AS62" i="7"/>
  <c r="AH9" i="4"/>
  <c r="AS127" i="7"/>
  <c r="AR181" i="7"/>
  <c r="AR180" i="7"/>
  <c r="AS63" i="7"/>
  <c r="AS61" i="7"/>
  <c r="AI10" i="4"/>
  <c r="AU413" i="2"/>
  <c r="AT414" i="2"/>
  <c r="AH18" i="4"/>
  <c r="AH19" i="4" s="1"/>
  <c r="AU79" i="6"/>
  <c r="AS250" i="7"/>
  <c r="AI35" i="5"/>
  <c r="AS231" i="7"/>
  <c r="AJ20" i="5" s="1"/>
  <c r="AS101" i="7"/>
  <c r="AS116" i="7"/>
  <c r="AS95" i="7"/>
  <c r="AS159" i="7"/>
  <c r="AW63" i="6" s="1"/>
  <c r="AS85" i="7"/>
  <c r="AS279" i="7"/>
  <c r="AJ18" i="6" s="1"/>
  <c r="AS200" i="7"/>
  <c r="AS217" i="7"/>
  <c r="AJ14" i="5" s="1"/>
  <c r="AS154" i="7"/>
  <c r="AW59" i="6" s="1"/>
  <c r="AS83" i="7"/>
  <c r="AS99" i="7"/>
  <c r="AS155" i="7"/>
  <c r="AW60" i="6" s="1"/>
  <c r="AS191" i="7"/>
  <c r="AS185" i="7"/>
  <c r="AS234" i="7"/>
  <c r="AT1" i="7"/>
  <c r="AT354" i="7" s="1"/>
  <c r="AS232" i="7"/>
  <c r="AS84" i="7"/>
  <c r="AS235" i="7"/>
  <c r="AJ24" i="5" s="1"/>
  <c r="AS199" i="7"/>
  <c r="AS113" i="7"/>
  <c r="AS151" i="7"/>
  <c r="AW58" i="6" s="1"/>
  <c r="AS147" i="7"/>
  <c r="AW54" i="6" s="1"/>
  <c r="AS76" i="7"/>
  <c r="AS183" i="7"/>
  <c r="AS74" i="7"/>
  <c r="AS174" i="7" s="1"/>
  <c r="AS190" i="7"/>
  <c r="AS92" i="7"/>
  <c r="AS162" i="7"/>
  <c r="AW66" i="6" s="1"/>
  <c r="AS169" i="7"/>
  <c r="AW72" i="6" s="1"/>
  <c r="AS182" i="7"/>
  <c r="AS111" i="7"/>
  <c r="AS96" i="7"/>
  <c r="AS81" i="7"/>
  <c r="AS149" i="7"/>
  <c r="AW56" i="6" s="1"/>
  <c r="AS167" i="7"/>
  <c r="AW70" i="6" s="1"/>
  <c r="AS139" i="7"/>
  <c r="AS141" i="7"/>
  <c r="AS106" i="7"/>
  <c r="AS100" i="7"/>
  <c r="AS148" i="7"/>
  <c r="AW55" i="6" s="1"/>
  <c r="AS161" i="7"/>
  <c r="AW65" i="6" s="1"/>
  <c r="AS278" i="7"/>
  <c r="AJ17" i="6" s="1"/>
  <c r="AS239" i="7"/>
  <c r="AJ27" i="5" s="1"/>
  <c r="AS112" i="7"/>
  <c r="AS107" i="7"/>
  <c r="AS193" i="7"/>
  <c r="AS118" i="7"/>
  <c r="AS117" i="7"/>
  <c r="AS277" i="7"/>
  <c r="AJ16" i="6" s="1"/>
  <c r="AS242" i="7"/>
  <c r="AJ30" i="5" s="1"/>
  <c r="AS216" i="7"/>
  <c r="AJ13" i="5" s="1"/>
  <c r="AS102" i="7"/>
  <c r="AS94" i="7"/>
  <c r="AS334" i="7"/>
  <c r="AS163" i="7"/>
  <c r="AW67" i="6" s="1"/>
  <c r="AS166" i="7"/>
  <c r="AW69" i="6" s="1"/>
  <c r="AS77" i="7"/>
  <c r="AS140" i="7"/>
  <c r="AS220" i="7"/>
  <c r="AJ17" i="5" s="1"/>
  <c r="AS157" i="7"/>
  <c r="AW62" i="6" s="1"/>
  <c r="AS198" i="7"/>
  <c r="AS160" i="7"/>
  <c r="AW64" i="6" s="1"/>
  <c r="AS176" i="7"/>
  <c r="AS153" i="7"/>
  <c r="AS238" i="7"/>
  <c r="AS197" i="7"/>
  <c r="AS219" i="7"/>
  <c r="AJ16" i="5" s="1"/>
  <c r="AS108" i="7"/>
  <c r="AS241" i="7"/>
  <c r="AJ29" i="5" s="1"/>
  <c r="AS82" i="7"/>
  <c r="AS73" i="7"/>
  <c r="AS173" i="7" s="1"/>
  <c r="AS192" i="7"/>
  <c r="AS103" i="7"/>
  <c r="AS244" i="7"/>
  <c r="AJ46" i="5" s="1"/>
  <c r="AS150" i="7"/>
  <c r="AW57" i="6" s="1"/>
  <c r="AS156" i="7"/>
  <c r="AW61" i="6" s="1"/>
  <c r="AS142" i="7"/>
  <c r="AS240" i="7"/>
  <c r="AJ28" i="5" s="1"/>
  <c r="AS276" i="7"/>
  <c r="AS201" i="7"/>
  <c r="AS165" i="7"/>
  <c r="AW68" i="6" s="1"/>
  <c r="AS177" i="7"/>
  <c r="AS168" i="7"/>
  <c r="AW71" i="6" s="1"/>
  <c r="AS218" i="7"/>
  <c r="AJ15" i="5" s="1"/>
  <c r="AI15" i="6"/>
  <c r="AI32" i="6" s="1"/>
  <c r="AJ82" i="1" s="1"/>
  <c r="AJ90" i="1" s="1"/>
  <c r="AR295" i="7"/>
  <c r="AI54" i="5"/>
  <c r="AJ85" i="1"/>
  <c r="AJ87" i="1" s="1"/>
  <c r="AS248" i="7"/>
  <c r="AI33" i="5"/>
  <c r="AV77" i="6"/>
  <c r="AI38" i="6"/>
  <c r="AI39" i="5"/>
  <c r="AS254" i="7"/>
  <c r="AV74" i="6"/>
  <c r="AI34" i="6" s="1"/>
  <c r="AS255" i="7"/>
  <c r="AI40" i="5"/>
  <c r="AS253" i="7"/>
  <c r="AI38" i="5"/>
  <c r="AI34" i="5"/>
  <c r="AS249" i="7"/>
  <c r="AI22" i="5"/>
  <c r="AS233" i="7"/>
  <c r="AX270" i="7"/>
  <c r="AN10" i="6"/>
  <c r="AN9" i="6"/>
  <c r="AX269" i="7"/>
  <c r="AI21" i="5"/>
  <c r="AI23" i="5"/>
  <c r="AN13" i="6"/>
  <c r="AX273" i="7"/>
  <c r="BA291" i="7"/>
  <c r="AQ30" i="6"/>
  <c r="AZ290" i="7"/>
  <c r="AP29" i="6"/>
  <c r="BA289" i="7"/>
  <c r="AQ28" i="6"/>
  <c r="AP26" i="6"/>
  <c r="AZ287" i="7"/>
  <c r="AP23" i="6"/>
  <c r="AZ284" i="7"/>
  <c r="AO22" i="6"/>
  <c r="AY283" i="7"/>
  <c r="AZ282" i="7"/>
  <c r="AP21" i="6"/>
  <c r="AO12" i="6"/>
  <c r="AY272" i="7"/>
  <c r="AO11" i="6"/>
  <c r="AY271" i="7"/>
  <c r="AN37" i="6"/>
  <c r="AX275" i="7"/>
  <c r="AR47" i="7"/>
  <c r="AI16" i="4"/>
  <c r="AT10" i="7"/>
  <c r="AS138" i="7"/>
  <c r="AP3" i="6"/>
  <c r="AP3" i="5"/>
  <c r="AQ3" i="3"/>
  <c r="AN17" i="4"/>
  <c r="AO8" i="3"/>
  <c r="AP96" i="1" s="1"/>
  <c r="AP2" i="3"/>
  <c r="AO11" i="3"/>
  <c r="AO10" i="3"/>
  <c r="AO7" i="3"/>
  <c r="AP95" i="1" s="1"/>
  <c r="AO66" i="1"/>
  <c r="AN86" i="1"/>
  <c r="AR2" i="4"/>
  <c r="AQ7" i="4"/>
  <c r="AS4" i="3"/>
  <c r="AR4" i="5"/>
  <c r="AR4" i="6"/>
  <c r="BA281" i="7"/>
  <c r="AQ20" i="6"/>
  <c r="BE288" i="7"/>
  <c r="AU27" i="6"/>
  <c r="BB285" i="7"/>
  <c r="AR24" i="6"/>
  <c r="AS189" i="7" l="1"/>
  <c r="AT62" i="7"/>
  <c r="AT64" i="7"/>
  <c r="AI9" i="4"/>
  <c r="AS180" i="7"/>
  <c r="AS181" i="7"/>
  <c r="AJ54" i="5"/>
  <c r="AK85" i="1"/>
  <c r="AK87" i="1" s="1"/>
  <c r="AT127" i="7"/>
  <c r="AT61" i="7"/>
  <c r="AT63" i="7"/>
  <c r="AU414" i="2"/>
  <c r="AV413" i="2"/>
  <c r="AI18" i="4"/>
  <c r="AI19" i="4" s="1"/>
  <c r="AJ34" i="5"/>
  <c r="AT249" i="7"/>
  <c r="AW77" i="6"/>
  <c r="AJ38" i="6"/>
  <c r="AJ38" i="5"/>
  <c r="AT253" i="7"/>
  <c r="AT231" i="7"/>
  <c r="AK20" i="5" s="1"/>
  <c r="AT117" i="7"/>
  <c r="AT190" i="7"/>
  <c r="AT108" i="7"/>
  <c r="AT166" i="7"/>
  <c r="AX69" i="6" s="1"/>
  <c r="AT177" i="7"/>
  <c r="AT276" i="7"/>
  <c r="AT240" i="7"/>
  <c r="AK28" i="5" s="1"/>
  <c r="AT81" i="7"/>
  <c r="AT242" i="7"/>
  <c r="AK30" i="5" s="1"/>
  <c r="AT149" i="7"/>
  <c r="AX56" i="6" s="1"/>
  <c r="AT277" i="7"/>
  <c r="AK16" i="6" s="1"/>
  <c r="AT99" i="7"/>
  <c r="AT95" i="7"/>
  <c r="AT154" i="7"/>
  <c r="AX59" i="6" s="1"/>
  <c r="AT159" i="7"/>
  <c r="AX63" i="6" s="1"/>
  <c r="AT94" i="7"/>
  <c r="AT157" i="7"/>
  <c r="AX62" i="6" s="1"/>
  <c r="AT176" i="7"/>
  <c r="AT140" i="7"/>
  <c r="AT102" i="7"/>
  <c r="AT235" i="7"/>
  <c r="AK24" i="5" s="1"/>
  <c r="AT193" i="7"/>
  <c r="AT113" i="7"/>
  <c r="AT100" i="7"/>
  <c r="AT147" i="7"/>
  <c r="AX54" i="6" s="1"/>
  <c r="AT279" i="7"/>
  <c r="AK18" i="6" s="1"/>
  <c r="AT234" i="7"/>
  <c r="AT76" i="7"/>
  <c r="AT84" i="7"/>
  <c r="AT165" i="7"/>
  <c r="AX68" i="6" s="1"/>
  <c r="AT85" i="7"/>
  <c r="AT191" i="7"/>
  <c r="AT148" i="7"/>
  <c r="AX55" i="6" s="1"/>
  <c r="AT232" i="7"/>
  <c r="AT219" i="7"/>
  <c r="AK16" i="5" s="1"/>
  <c r="AT192" i="7"/>
  <c r="AT142" i="7"/>
  <c r="AT155" i="7"/>
  <c r="AX60" i="6" s="1"/>
  <c r="AT73" i="7"/>
  <c r="AT220" i="7"/>
  <c r="AK17" i="5" s="1"/>
  <c r="AT183" i="7"/>
  <c r="AT116" i="7"/>
  <c r="AT151" i="7"/>
  <c r="AX58" i="6" s="1"/>
  <c r="AT161" i="7"/>
  <c r="AX65" i="6" s="1"/>
  <c r="AT185" i="7"/>
  <c r="AT139" i="7"/>
  <c r="AT106" i="7"/>
  <c r="AT218" i="7"/>
  <c r="AK15" i="5" s="1"/>
  <c r="AT112" i="7"/>
  <c r="AT82" i="7"/>
  <c r="AT160" i="7"/>
  <c r="AX64" i="6" s="1"/>
  <c r="AT141" i="7"/>
  <c r="AT83" i="7"/>
  <c r="AT197" i="7"/>
  <c r="AT244" i="7"/>
  <c r="AK46" i="5" s="1"/>
  <c r="AT278" i="7"/>
  <c r="AK17" i="6" s="1"/>
  <c r="AT103" i="7"/>
  <c r="AT201" i="7"/>
  <c r="AT153" i="7"/>
  <c r="AT74" i="7"/>
  <c r="AT174" i="7" s="1"/>
  <c r="AT217" i="7"/>
  <c r="AK14" i="5" s="1"/>
  <c r="AU1" i="7"/>
  <c r="AU354" i="7" s="1"/>
  <c r="AT92" i="7"/>
  <c r="AT168" i="7"/>
  <c r="AX71" i="6" s="1"/>
  <c r="AT167" i="7"/>
  <c r="AX70" i="6" s="1"/>
  <c r="AT182" i="7"/>
  <c r="AT101" i="7"/>
  <c r="AT96" i="7"/>
  <c r="AT200" i="7"/>
  <c r="AT198" i="7"/>
  <c r="AT163" i="7"/>
  <c r="AX67" i="6" s="1"/>
  <c r="AT107" i="7"/>
  <c r="AT169" i="7"/>
  <c r="AX72" i="6" s="1"/>
  <c r="AT216" i="7"/>
  <c r="AK13" i="5" s="1"/>
  <c r="AT118" i="7"/>
  <c r="AT150" i="7"/>
  <c r="AX57" i="6" s="1"/>
  <c r="AT241" i="7"/>
  <c r="AK29" i="5" s="1"/>
  <c r="AT111" i="7"/>
  <c r="AT199" i="7"/>
  <c r="AT334" i="7"/>
  <c r="AT162" i="7"/>
  <c r="AX66" i="6" s="1"/>
  <c r="AT156" i="7"/>
  <c r="AX61" i="6" s="1"/>
  <c r="AT77" i="7"/>
  <c r="AT239" i="7"/>
  <c r="AK27" i="5" s="1"/>
  <c r="AT238" i="7"/>
  <c r="AT255" i="7"/>
  <c r="AJ40" i="5"/>
  <c r="AS245" i="7"/>
  <c r="AT128" i="7" s="1"/>
  <c r="AJ15" i="6"/>
  <c r="AJ32" i="6" s="1"/>
  <c r="AK82" i="1" s="1"/>
  <c r="AK90" i="1" s="1"/>
  <c r="AS295" i="7"/>
  <c r="AJ10" i="4"/>
  <c r="AW74" i="6"/>
  <c r="AJ34" i="6" s="1"/>
  <c r="AT248" i="7"/>
  <c r="AJ33" i="5"/>
  <c r="AJ39" i="5"/>
  <c r="AT254" i="7"/>
  <c r="AV79" i="6"/>
  <c r="AT250" i="7"/>
  <c r="AJ35" i="5"/>
  <c r="AJ22" i="5"/>
  <c r="AT233" i="7"/>
  <c r="AO10" i="6"/>
  <c r="AY270" i="7"/>
  <c r="AO9" i="6"/>
  <c r="AY269" i="7"/>
  <c r="AJ21" i="5"/>
  <c r="AJ23" i="5"/>
  <c r="AO13" i="6"/>
  <c r="AY273" i="7"/>
  <c r="BB291" i="7"/>
  <c r="AR30" i="6"/>
  <c r="BA290" i="7"/>
  <c r="AQ29" i="6"/>
  <c r="BB289" i="7"/>
  <c r="AR28" i="6"/>
  <c r="BA287" i="7"/>
  <c r="AQ26" i="6"/>
  <c r="BA284" i="7"/>
  <c r="AQ23" i="6"/>
  <c r="AZ283" i="7"/>
  <c r="AP22" i="6"/>
  <c r="AQ21" i="6"/>
  <c r="BA282" i="7"/>
  <c r="AZ272" i="7"/>
  <c r="AP12" i="6"/>
  <c r="AZ271" i="7"/>
  <c r="AP11" i="6"/>
  <c r="AO37" i="6"/>
  <c r="AY275" i="7"/>
  <c r="AJ16" i="4"/>
  <c r="AS47" i="7"/>
  <c r="AT138" i="7"/>
  <c r="AU10" i="7"/>
  <c r="AQ3" i="6"/>
  <c r="AQ3" i="5"/>
  <c r="AR3" i="3"/>
  <c r="AP66" i="1"/>
  <c r="AO86" i="1"/>
  <c r="AR7" i="4"/>
  <c r="AS2" i="4"/>
  <c r="AO17" i="4"/>
  <c r="AP7" i="3"/>
  <c r="AQ95" i="1" s="1"/>
  <c r="AP8" i="3"/>
  <c r="AQ96" i="1" s="1"/>
  <c r="AP11" i="3"/>
  <c r="AP10" i="3"/>
  <c r="AQ2" i="3"/>
  <c r="AS4" i="6"/>
  <c r="AS4" i="5"/>
  <c r="AT4" i="3"/>
  <c r="BB281" i="7"/>
  <c r="AR20" i="6"/>
  <c r="BC285" i="7"/>
  <c r="AS24" i="6"/>
  <c r="AV27" i="6"/>
  <c r="BF288" i="7"/>
  <c r="AT189" i="7" l="1"/>
  <c r="AU62" i="7"/>
  <c r="AU64" i="7"/>
  <c r="AJ9" i="4"/>
  <c r="AT180" i="7"/>
  <c r="AT173" i="7"/>
  <c r="AJ18" i="4"/>
  <c r="AJ19" i="4" s="1"/>
  <c r="AT181" i="7"/>
  <c r="AT245" i="7"/>
  <c r="AU128" i="7" s="1"/>
  <c r="AK54" i="5"/>
  <c r="AL85" i="1"/>
  <c r="AL87" i="1" s="1"/>
  <c r="AU127" i="7"/>
  <c r="AU61" i="7"/>
  <c r="AU63" i="7"/>
  <c r="AW413" i="2"/>
  <c r="AV414" i="2"/>
  <c r="AK35" i="5"/>
  <c r="AU250" i="7"/>
  <c r="AX74" i="6"/>
  <c r="AK34" i="6" s="1"/>
  <c r="AK38" i="6"/>
  <c r="AX77" i="6"/>
  <c r="AK38" i="5"/>
  <c r="AU253" i="7"/>
  <c r="AK33" i="5"/>
  <c r="AU248" i="7"/>
  <c r="AK40" i="5"/>
  <c r="AU255" i="7"/>
  <c r="AW79" i="6"/>
  <c r="AU218" i="7"/>
  <c r="AL15" i="5" s="1"/>
  <c r="AU219" i="7"/>
  <c r="AL16" i="5" s="1"/>
  <c r="AU220" i="7"/>
  <c r="AL17" i="5" s="1"/>
  <c r="AU84" i="7"/>
  <c r="AU157" i="7"/>
  <c r="AY62" i="6" s="1"/>
  <c r="AU276" i="7"/>
  <c r="AU200" i="7"/>
  <c r="AU111" i="7"/>
  <c r="AU94" i="7"/>
  <c r="AU160" i="7"/>
  <c r="AY64" i="6" s="1"/>
  <c r="AU155" i="7"/>
  <c r="AY60" i="6" s="1"/>
  <c r="AU177" i="7"/>
  <c r="AU242" i="7"/>
  <c r="AL30" i="5" s="1"/>
  <c r="AU99" i="7"/>
  <c r="AU185" i="7"/>
  <c r="AU197" i="7"/>
  <c r="AU141" i="7"/>
  <c r="AU103" i="7"/>
  <c r="AU240" i="7"/>
  <c r="AL28" i="5" s="1"/>
  <c r="AU244" i="7"/>
  <c r="AL46" i="5" s="1"/>
  <c r="AU154" i="7"/>
  <c r="AY59" i="6" s="1"/>
  <c r="AU151" i="7"/>
  <c r="AY58" i="6" s="1"/>
  <c r="AU198" i="7"/>
  <c r="AU85" i="7"/>
  <c r="AU334" i="7"/>
  <c r="AU147" i="7"/>
  <c r="AY54" i="6" s="1"/>
  <c r="AU81" i="7"/>
  <c r="AU76" i="7"/>
  <c r="AU96" i="7"/>
  <c r="AU107" i="7"/>
  <c r="AU159" i="7"/>
  <c r="AY63" i="6" s="1"/>
  <c r="AU169" i="7"/>
  <c r="AY72" i="6" s="1"/>
  <c r="AU238" i="7"/>
  <c r="AU118" i="7"/>
  <c r="AU153" i="7"/>
  <c r="AU191" i="7"/>
  <c r="AU82" i="7"/>
  <c r="AU239" i="7"/>
  <c r="AL27" i="5" s="1"/>
  <c r="AU167" i="7"/>
  <c r="AY70" i="6" s="1"/>
  <c r="AU192" i="7"/>
  <c r="AU216" i="7"/>
  <c r="AL13" i="5" s="1"/>
  <c r="AU163" i="7"/>
  <c r="AY67" i="6" s="1"/>
  <c r="AU279" i="7"/>
  <c r="AL18" i="6" s="1"/>
  <c r="AU193" i="7"/>
  <c r="AU106" i="7"/>
  <c r="AU83" i="7"/>
  <c r="AU139" i="7"/>
  <c r="AU74" i="7"/>
  <c r="AU174" i="7" s="1"/>
  <c r="AU161" i="7"/>
  <c r="AY65" i="6" s="1"/>
  <c r="AU113" i="7"/>
  <c r="AU77" i="7"/>
  <c r="AU217" i="7"/>
  <c r="AL14" i="5" s="1"/>
  <c r="AU201" i="7"/>
  <c r="AU100" i="7"/>
  <c r="AU149" i="7"/>
  <c r="AY56" i="6" s="1"/>
  <c r="AU168" i="7"/>
  <c r="AY71" i="6" s="1"/>
  <c r="AU278" i="7"/>
  <c r="AL17" i="6" s="1"/>
  <c r="AU241" i="7"/>
  <c r="AL29" i="5" s="1"/>
  <c r="AU231" i="7"/>
  <c r="AL20" i="5" s="1"/>
  <c r="AU190" i="7"/>
  <c r="AU199" i="7"/>
  <c r="AU142" i="7"/>
  <c r="AU165" i="7"/>
  <c r="AY68" i="6" s="1"/>
  <c r="AU162" i="7"/>
  <c r="AY66" i="6" s="1"/>
  <c r="AU277" i="7"/>
  <c r="AL16" i="6" s="1"/>
  <c r="AU73" i="7"/>
  <c r="AU173" i="7" s="1"/>
  <c r="AU116" i="7"/>
  <c r="AU95" i="7"/>
  <c r="AU156" i="7"/>
  <c r="AY61" i="6" s="1"/>
  <c r="AU183" i="7"/>
  <c r="AU234" i="7"/>
  <c r="AU117" i="7"/>
  <c r="AU182" i="7"/>
  <c r="AU232" i="7"/>
  <c r="AV1" i="7"/>
  <c r="AV354" i="7" s="1"/>
  <c r="AU140" i="7"/>
  <c r="AU112" i="7"/>
  <c r="AU235" i="7"/>
  <c r="AL24" i="5" s="1"/>
  <c r="AU102" i="7"/>
  <c r="AU92" i="7"/>
  <c r="AU148" i="7"/>
  <c r="AY55" i="6" s="1"/>
  <c r="AU108" i="7"/>
  <c r="AU176" i="7"/>
  <c r="AU101" i="7"/>
  <c r="AU166" i="7"/>
  <c r="AY69" i="6" s="1"/>
  <c r="AU150" i="7"/>
  <c r="AY57" i="6" s="1"/>
  <c r="AU249" i="7"/>
  <c r="AK34" i="5"/>
  <c r="AU254" i="7"/>
  <c r="AK39" i="5"/>
  <c r="AK10" i="4"/>
  <c r="AT295" i="7"/>
  <c r="AK15" i="6"/>
  <c r="AK32" i="6" s="1"/>
  <c r="AL82" i="1" s="1"/>
  <c r="AL90" i="1" s="1"/>
  <c r="AK22" i="5"/>
  <c r="AU233" i="7"/>
  <c r="AZ270" i="7"/>
  <c r="AP10" i="6"/>
  <c r="AZ269" i="7"/>
  <c r="AP9" i="6"/>
  <c r="AK21" i="5"/>
  <c r="AK23" i="5"/>
  <c r="AZ273" i="7"/>
  <c r="AP13" i="6"/>
  <c r="BC291" i="7"/>
  <c r="AS30" i="6"/>
  <c r="BB290" i="7"/>
  <c r="AR29" i="6"/>
  <c r="AS28" i="6"/>
  <c r="BC289" i="7"/>
  <c r="BB287" i="7"/>
  <c r="AR26" i="6"/>
  <c r="BB284" i="7"/>
  <c r="AR23" i="6"/>
  <c r="BA283" i="7"/>
  <c r="AQ22" i="6"/>
  <c r="BB282" i="7"/>
  <c r="AR21" i="6"/>
  <c r="BA272" i="7"/>
  <c r="AQ12" i="6"/>
  <c r="BA271" i="7"/>
  <c r="AQ11" i="6"/>
  <c r="AP37" i="6"/>
  <c r="AZ275" i="7"/>
  <c r="AV10" i="7"/>
  <c r="AU138" i="7"/>
  <c r="AT47" i="7"/>
  <c r="AK16" i="4"/>
  <c r="AS3" i="3"/>
  <c r="AR3" i="6"/>
  <c r="AR3" i="5"/>
  <c r="AT4" i="6"/>
  <c r="AT4" i="5"/>
  <c r="AU4" i="3"/>
  <c r="AT2" i="4"/>
  <c r="AS7" i="4"/>
  <c r="AP17" i="4"/>
  <c r="AQ11" i="3"/>
  <c r="AQ8" i="3"/>
  <c r="AR96" i="1" s="1"/>
  <c r="AR2" i="3"/>
  <c r="AQ10" i="3"/>
  <c r="AQ7" i="3"/>
  <c r="AR95" i="1" s="1"/>
  <c r="AQ66" i="1"/>
  <c r="AP86" i="1"/>
  <c r="AS20" i="6"/>
  <c r="BC281" i="7"/>
  <c r="AT24" i="6"/>
  <c r="BD285" i="7"/>
  <c r="BG288" i="7"/>
  <c r="AW27" i="6"/>
  <c r="AU189" i="7" l="1"/>
  <c r="AV64" i="7"/>
  <c r="AV62" i="7"/>
  <c r="AK9" i="4"/>
  <c r="AU181" i="7"/>
  <c r="AU245" i="7"/>
  <c r="AV128" i="7" s="1"/>
  <c r="AU180" i="7"/>
  <c r="AV127" i="7"/>
  <c r="AL54" i="5"/>
  <c r="AM85" i="1"/>
  <c r="AM87" i="1" s="1"/>
  <c r="AL10" i="4"/>
  <c r="AV61" i="7"/>
  <c r="AV63" i="7"/>
  <c r="AW414" i="2"/>
  <c r="AX413" i="2"/>
  <c r="AV248" i="7"/>
  <c r="AL33" i="5"/>
  <c r="AV254" i="7"/>
  <c r="AL39" i="5"/>
  <c r="AU295" i="7"/>
  <c r="AL15" i="6"/>
  <c r="AL32" i="6" s="1"/>
  <c r="AM82" i="1" s="1"/>
  <c r="AM90" i="1" s="1"/>
  <c r="AV253" i="7"/>
  <c r="AL38" i="5"/>
  <c r="AL34" i="5"/>
  <c r="AV249" i="7"/>
  <c r="AV193" i="7"/>
  <c r="AV111" i="7"/>
  <c r="AV216" i="7"/>
  <c r="AM13" i="5" s="1"/>
  <c r="AV85" i="7"/>
  <c r="AV161" i="7"/>
  <c r="AZ65" i="6" s="1"/>
  <c r="AV153" i="7"/>
  <c r="AV113" i="7"/>
  <c r="AV160" i="7"/>
  <c r="AZ64" i="6" s="1"/>
  <c r="AV176" i="7"/>
  <c r="AV108" i="7"/>
  <c r="AV244" i="7"/>
  <c r="AM46" i="5" s="1"/>
  <c r="AV220" i="7"/>
  <c r="AM17" i="5" s="1"/>
  <c r="AV169" i="7"/>
  <c r="AZ72" i="6" s="1"/>
  <c r="AV238" i="7"/>
  <c r="AV166" i="7"/>
  <c r="AZ69" i="6" s="1"/>
  <c r="AV197" i="7"/>
  <c r="AV92" i="7"/>
  <c r="AV165" i="7"/>
  <c r="AZ68" i="6" s="1"/>
  <c r="AV81" i="7"/>
  <c r="AV183" i="7"/>
  <c r="AV192" i="7"/>
  <c r="AV100" i="7"/>
  <c r="AV334" i="7"/>
  <c r="AV84" i="7"/>
  <c r="AV155" i="7"/>
  <c r="AZ60" i="6" s="1"/>
  <c r="AV278" i="7"/>
  <c r="AM17" i="6" s="1"/>
  <c r="AV239" i="7"/>
  <c r="AM27" i="5" s="1"/>
  <c r="AV74" i="7"/>
  <c r="AV174" i="7" s="1"/>
  <c r="AV76" i="7"/>
  <c r="AV116" i="7"/>
  <c r="AV83" i="7"/>
  <c r="AV199" i="7"/>
  <c r="AV198" i="7"/>
  <c r="AW1" i="7"/>
  <c r="AW354" i="7" s="1"/>
  <c r="AV156" i="7"/>
  <c r="AZ61" i="6" s="1"/>
  <c r="AV149" i="7"/>
  <c r="AZ56" i="6" s="1"/>
  <c r="AV277" i="7"/>
  <c r="AM16" i="6" s="1"/>
  <c r="AV240" i="7"/>
  <c r="AM28" i="5" s="1"/>
  <c r="AV117" i="7"/>
  <c r="AV99" i="7"/>
  <c r="AV77" i="7"/>
  <c r="AV242" i="7"/>
  <c r="AM30" i="5" s="1"/>
  <c r="AV148" i="7"/>
  <c r="AZ55" i="6" s="1"/>
  <c r="AV201" i="7"/>
  <c r="AV200" i="7"/>
  <c r="AV96" i="7"/>
  <c r="AV163" i="7"/>
  <c r="AZ67" i="6" s="1"/>
  <c r="AV150" i="7"/>
  <c r="AZ57" i="6" s="1"/>
  <c r="AV279" i="7"/>
  <c r="AM18" i="6" s="1"/>
  <c r="AV241" i="7"/>
  <c r="AM29" i="5" s="1"/>
  <c r="AV73" i="7"/>
  <c r="AV173" i="7" s="1"/>
  <c r="AV103" i="7"/>
  <c r="AV234" i="7"/>
  <c r="AV217" i="7"/>
  <c r="AM14" i="5" s="1"/>
  <c r="AV219" i="7"/>
  <c r="AM16" i="5" s="1"/>
  <c r="AV142" i="7"/>
  <c r="AV185" i="7"/>
  <c r="AV157" i="7"/>
  <c r="AZ62" i="6" s="1"/>
  <c r="AV159" i="7"/>
  <c r="AZ63" i="6" s="1"/>
  <c r="AV276" i="7"/>
  <c r="AV235" i="7"/>
  <c r="AM24" i="5" s="1"/>
  <c r="AV218" i="7"/>
  <c r="AM15" i="5" s="1"/>
  <c r="AV147" i="7"/>
  <c r="AZ54" i="6" s="1"/>
  <c r="AV112" i="7"/>
  <c r="AV107" i="7"/>
  <c r="AV95" i="7"/>
  <c r="AV182" i="7"/>
  <c r="AV231" i="7"/>
  <c r="AM20" i="5" s="1"/>
  <c r="AV101" i="7"/>
  <c r="AV191" i="7"/>
  <c r="AV151" i="7"/>
  <c r="AZ58" i="6" s="1"/>
  <c r="AV162" i="7"/>
  <c r="AZ66" i="6" s="1"/>
  <c r="AV139" i="7"/>
  <c r="AV154" i="7"/>
  <c r="AZ59" i="6" s="1"/>
  <c r="AV232" i="7"/>
  <c r="AV94" i="7"/>
  <c r="AV168" i="7"/>
  <c r="AZ71" i="6" s="1"/>
  <c r="AV190" i="7"/>
  <c r="AV102" i="7"/>
  <c r="AV106" i="7"/>
  <c r="AV118" i="7"/>
  <c r="AV167" i="7"/>
  <c r="AZ70" i="6" s="1"/>
  <c r="AV82" i="7"/>
  <c r="AV177" i="7"/>
  <c r="AV140" i="7"/>
  <c r="AV141" i="7"/>
  <c r="AY74" i="6"/>
  <c r="AL34" i="6" s="1"/>
  <c r="AX79" i="6"/>
  <c r="AK18" i="4"/>
  <c r="AK19" i="4" s="1"/>
  <c r="AL38" i="6"/>
  <c r="AY77" i="6"/>
  <c r="AL35" i="5"/>
  <c r="AV250" i="7"/>
  <c r="AL40" i="5"/>
  <c r="AV255" i="7"/>
  <c r="AL22" i="5"/>
  <c r="AV233" i="7"/>
  <c r="BA270" i="7"/>
  <c r="AQ10" i="6"/>
  <c r="AQ9" i="6"/>
  <c r="BA269" i="7"/>
  <c r="AL21" i="5"/>
  <c r="AL23" i="5"/>
  <c r="BA273" i="7"/>
  <c r="AQ13" i="6"/>
  <c r="BD291" i="7"/>
  <c r="AT30" i="6"/>
  <c r="BC290" i="7"/>
  <c r="AS29" i="6"/>
  <c r="BD289" i="7"/>
  <c r="AT28" i="6"/>
  <c r="BC287" i="7"/>
  <c r="AS26" i="6"/>
  <c r="BC284" i="7"/>
  <c r="AS23" i="6"/>
  <c r="BB283" i="7"/>
  <c r="AR22" i="6"/>
  <c r="BC282" i="7"/>
  <c r="AS21" i="6"/>
  <c r="AR12" i="6"/>
  <c r="BB272" i="7"/>
  <c r="BB271" i="7"/>
  <c r="AR11" i="6"/>
  <c r="AQ37" i="6"/>
  <c r="BA275" i="7"/>
  <c r="AU47" i="7"/>
  <c r="AL16" i="4"/>
  <c r="AW10" i="7"/>
  <c r="AV138" i="7"/>
  <c r="AT3" i="3"/>
  <c r="AS3" i="6"/>
  <c r="AS3" i="5"/>
  <c r="AR7" i="3"/>
  <c r="AS95" i="1" s="1"/>
  <c r="AR10" i="3"/>
  <c r="AR8" i="3"/>
  <c r="AS96" i="1" s="1"/>
  <c r="AS2" i="3"/>
  <c r="AR11" i="3"/>
  <c r="AU2" i="4"/>
  <c r="AT7" i="4"/>
  <c r="AQ17" i="4"/>
  <c r="AU4" i="5"/>
  <c r="AU4" i="6"/>
  <c r="AV4" i="3"/>
  <c r="AR66" i="1"/>
  <c r="AQ86" i="1"/>
  <c r="BH288" i="7"/>
  <c r="AX27" i="6"/>
  <c r="AU24" i="6"/>
  <c r="BE285" i="7"/>
  <c r="BD281" i="7"/>
  <c r="AT20" i="6"/>
  <c r="AV189" i="7" l="1"/>
  <c r="AW62" i="7"/>
  <c r="AW64" i="7"/>
  <c r="AL9" i="4"/>
  <c r="AV245" i="7"/>
  <c r="AW128" i="7" s="1"/>
  <c r="AV181" i="7"/>
  <c r="AV180" i="7"/>
  <c r="AW127" i="7"/>
  <c r="AM54" i="5"/>
  <c r="AN85" i="1"/>
  <c r="AN87" i="1" s="1"/>
  <c r="AW61" i="7"/>
  <c r="AW63" i="7"/>
  <c r="AY79" i="6"/>
  <c r="AX414" i="2"/>
  <c r="AY413" i="2"/>
  <c r="AM15" i="6"/>
  <c r="AM32" i="6" s="1"/>
  <c r="AN82" i="1" s="1"/>
  <c r="AN90" i="1" s="1"/>
  <c r="AV295" i="7"/>
  <c r="AW249" i="7"/>
  <c r="AM34" i="5"/>
  <c r="AW234" i="7"/>
  <c r="AX1" i="7"/>
  <c r="AX354" i="7" s="1"/>
  <c r="AW112" i="7"/>
  <c r="AW191" i="7"/>
  <c r="AW92" i="7"/>
  <c r="AW147" i="7"/>
  <c r="BA54" i="6" s="1"/>
  <c r="AW169" i="7"/>
  <c r="BA72" i="6" s="1"/>
  <c r="AW139" i="7"/>
  <c r="AW177" i="7"/>
  <c r="AW193" i="7"/>
  <c r="AW150" i="7"/>
  <c r="BA57" i="6" s="1"/>
  <c r="AW153" i="7"/>
  <c r="AW99" i="7"/>
  <c r="AW217" i="7"/>
  <c r="AN14" i="5" s="1"/>
  <c r="AW101" i="7"/>
  <c r="AW165" i="7"/>
  <c r="BA68" i="6" s="1"/>
  <c r="AW81" i="7"/>
  <c r="AW76" i="7"/>
  <c r="AW239" i="7"/>
  <c r="AN27" i="5" s="1"/>
  <c r="AW334" i="7"/>
  <c r="AW84" i="7"/>
  <c r="AW242" i="7"/>
  <c r="AN30" i="5" s="1"/>
  <c r="AW142" i="7"/>
  <c r="AW111" i="7"/>
  <c r="AW167" i="7"/>
  <c r="BA70" i="6" s="1"/>
  <c r="AW235" i="7"/>
  <c r="AN24" i="5" s="1"/>
  <c r="AW232" i="7"/>
  <c r="AW113" i="7"/>
  <c r="AW103" i="7"/>
  <c r="AW118" i="7"/>
  <c r="AW154" i="7"/>
  <c r="BA59" i="6" s="1"/>
  <c r="AW166" i="7"/>
  <c r="BA69" i="6" s="1"/>
  <c r="AW140" i="7"/>
  <c r="AW190" i="7"/>
  <c r="AW218" i="7"/>
  <c r="AN15" i="5" s="1"/>
  <c r="AW96" i="7"/>
  <c r="AW168" i="7"/>
  <c r="BA71" i="6" s="1"/>
  <c r="AW162" i="7"/>
  <c r="BA66" i="6" s="1"/>
  <c r="AW77" i="7"/>
  <c r="AW141" i="7"/>
  <c r="AW117" i="7"/>
  <c r="AW148" i="7"/>
  <c r="BA55" i="6" s="1"/>
  <c r="AW176" i="7"/>
  <c r="AW198" i="7"/>
  <c r="AW216" i="7"/>
  <c r="AN13" i="5" s="1"/>
  <c r="AW219" i="7"/>
  <c r="AN16" i="5" s="1"/>
  <c r="AW156" i="7"/>
  <c r="BA61" i="6" s="1"/>
  <c r="AW85" i="7"/>
  <c r="AW241" i="7"/>
  <c r="AN29" i="5" s="1"/>
  <c r="AW199" i="7"/>
  <c r="AW161" i="7"/>
  <c r="BA65" i="6" s="1"/>
  <c r="AW278" i="7"/>
  <c r="AN17" i="6" s="1"/>
  <c r="AW94" i="7"/>
  <c r="AW95" i="7"/>
  <c r="AW182" i="7"/>
  <c r="AW151" i="7"/>
  <c r="BA58" i="6" s="1"/>
  <c r="AW200" i="7"/>
  <c r="AW116" i="7"/>
  <c r="AW157" i="7"/>
  <c r="BA62" i="6" s="1"/>
  <c r="AW277" i="7"/>
  <c r="AN16" i="6" s="1"/>
  <c r="AW73" i="7"/>
  <c r="AW173" i="7" s="1"/>
  <c r="AW149" i="7"/>
  <c r="BA56" i="6" s="1"/>
  <c r="AW244" i="7"/>
  <c r="AN46" i="5" s="1"/>
  <c r="AW201" i="7"/>
  <c r="AW106" i="7"/>
  <c r="AW83" i="7"/>
  <c r="AW82" i="7"/>
  <c r="AW279" i="7"/>
  <c r="AN18" i="6" s="1"/>
  <c r="AW238" i="7"/>
  <c r="AW160" i="7"/>
  <c r="BA64" i="6" s="1"/>
  <c r="AW107" i="7"/>
  <c r="AW102" i="7"/>
  <c r="AW74" i="7"/>
  <c r="AW174" i="7" s="1"/>
  <c r="AW220" i="7"/>
  <c r="AN17" i="5" s="1"/>
  <c r="AW108" i="7"/>
  <c r="AW192" i="7"/>
  <c r="AW155" i="7"/>
  <c r="BA60" i="6" s="1"/>
  <c r="AW185" i="7"/>
  <c r="AW276" i="7"/>
  <c r="AW240" i="7"/>
  <c r="AN28" i="5" s="1"/>
  <c r="AW197" i="7"/>
  <c r="AW163" i="7"/>
  <c r="BA67" i="6" s="1"/>
  <c r="AW100" i="7"/>
  <c r="AW183" i="7"/>
  <c r="AW231" i="7"/>
  <c r="AN20" i="5" s="1"/>
  <c r="AW159" i="7"/>
  <c r="BA63" i="6" s="1"/>
  <c r="AM38" i="5"/>
  <c r="AW253" i="7"/>
  <c r="AM10" i="4"/>
  <c r="AZ77" i="6"/>
  <c r="AM38" i="6"/>
  <c r="AM35" i="5"/>
  <c r="AW250" i="7"/>
  <c r="AL18" i="4"/>
  <c r="AL19" i="4" s="1"/>
  <c r="AZ74" i="6"/>
  <c r="AM34" i="6" s="1"/>
  <c r="AW254" i="7"/>
  <c r="AM39" i="5"/>
  <c r="AW255" i="7"/>
  <c r="AM40" i="5"/>
  <c r="AW248" i="7"/>
  <c r="AM33" i="5"/>
  <c r="AM22" i="5"/>
  <c r="AW233" i="7"/>
  <c r="BB270" i="7"/>
  <c r="AR10" i="6"/>
  <c r="BB269" i="7"/>
  <c r="AR9" i="6"/>
  <c r="AM21" i="5"/>
  <c r="AM23" i="5"/>
  <c r="BB273" i="7"/>
  <c r="AR13" i="6"/>
  <c r="AU30" i="6"/>
  <c r="BE291" i="7"/>
  <c r="BD290" i="7"/>
  <c r="AT29" i="6"/>
  <c r="BE289" i="7"/>
  <c r="AU28" i="6"/>
  <c r="BD287" i="7"/>
  <c r="AT26" i="6"/>
  <c r="BD284" i="7"/>
  <c r="AT23" i="6"/>
  <c r="AS22" i="6"/>
  <c r="BC283" i="7"/>
  <c r="AT21" i="6"/>
  <c r="BD282" i="7"/>
  <c r="AS12" i="6"/>
  <c r="BC272" i="7"/>
  <c r="BC271" i="7"/>
  <c r="AS11" i="6"/>
  <c r="BB275" i="7"/>
  <c r="AR37" i="6"/>
  <c r="AM16" i="4"/>
  <c r="AV47" i="7"/>
  <c r="AX10" i="7"/>
  <c r="AW138" i="7"/>
  <c r="AU3" i="3"/>
  <c r="AT3" i="5"/>
  <c r="AT3" i="6"/>
  <c r="AS66" i="1"/>
  <c r="AR86" i="1"/>
  <c r="AV4" i="6"/>
  <c r="AW4" i="3"/>
  <c r="AV4" i="5"/>
  <c r="AV2" i="4"/>
  <c r="AU7" i="4"/>
  <c r="AR17" i="4"/>
  <c r="AT2" i="3"/>
  <c r="AS8" i="3"/>
  <c r="AT96" i="1" s="1"/>
  <c r="AS7" i="3"/>
  <c r="AT95" i="1" s="1"/>
  <c r="AS11" i="3"/>
  <c r="AS10" i="3"/>
  <c r="AY27" i="6"/>
  <c r="BI288" i="7"/>
  <c r="AU20" i="6"/>
  <c r="BE281" i="7"/>
  <c r="BF285" i="7"/>
  <c r="AV24" i="6"/>
  <c r="AW189" i="7" l="1"/>
  <c r="AX64" i="7"/>
  <c r="AX62" i="7"/>
  <c r="AW245" i="7"/>
  <c r="AX128" i="7" s="1"/>
  <c r="AM9" i="4"/>
  <c r="AW180" i="7"/>
  <c r="AW181" i="7"/>
  <c r="AN54" i="5"/>
  <c r="AO85" i="1"/>
  <c r="AO87" i="1" s="1"/>
  <c r="AX127" i="7"/>
  <c r="AX63" i="7"/>
  <c r="AX61" i="7"/>
  <c r="AM18" i="4"/>
  <c r="AM19" i="4" s="1"/>
  <c r="AY414" i="2"/>
  <c r="AZ413" i="2"/>
  <c r="AZ79" i="6"/>
  <c r="AN40" i="5"/>
  <c r="AX255" i="7"/>
  <c r="AN38" i="5"/>
  <c r="AX253" i="7"/>
  <c r="BA74" i="6"/>
  <c r="AN34" i="6" s="1"/>
  <c r="AX248" i="7"/>
  <c r="AN33" i="5"/>
  <c r="AX116" i="7"/>
  <c r="AX100" i="7"/>
  <c r="AX117" i="7"/>
  <c r="AX155" i="7"/>
  <c r="BB60" i="6" s="1"/>
  <c r="AX163" i="7"/>
  <c r="BB67" i="6" s="1"/>
  <c r="AX76" i="7"/>
  <c r="AX168" i="7"/>
  <c r="BB71" i="6" s="1"/>
  <c r="AX278" i="7"/>
  <c r="AO17" i="6" s="1"/>
  <c r="AX238" i="7"/>
  <c r="AX118" i="7"/>
  <c r="AX219" i="7"/>
  <c r="AO16" i="5" s="1"/>
  <c r="AX150" i="7"/>
  <c r="BB57" i="6" s="1"/>
  <c r="AX279" i="7"/>
  <c r="AO18" i="6" s="1"/>
  <c r="AX240" i="7"/>
  <c r="AO28" i="5" s="1"/>
  <c r="AX199" i="7"/>
  <c r="AX92" i="7"/>
  <c r="AX191" i="7"/>
  <c r="AX231" i="7"/>
  <c r="AO20" i="5" s="1"/>
  <c r="AX101" i="7"/>
  <c r="AX192" i="7"/>
  <c r="AX112" i="7"/>
  <c r="AX197" i="7"/>
  <c r="AX166" i="7"/>
  <c r="BB69" i="6" s="1"/>
  <c r="AX113" i="7"/>
  <c r="AX81" i="7"/>
  <c r="AX154" i="7"/>
  <c r="BB59" i="6" s="1"/>
  <c r="AX140" i="7"/>
  <c r="AX159" i="7"/>
  <c r="BB63" i="6" s="1"/>
  <c r="AX216" i="7"/>
  <c r="AO13" i="5" s="1"/>
  <c r="AX217" i="7"/>
  <c r="AO14" i="5" s="1"/>
  <c r="AX148" i="7"/>
  <c r="BB55" i="6" s="1"/>
  <c r="AX147" i="7"/>
  <c r="BB54" i="6" s="1"/>
  <c r="AX153" i="7"/>
  <c r="AX241" i="7"/>
  <c r="AO29" i="5" s="1"/>
  <c r="AX106" i="7"/>
  <c r="AX94" i="7"/>
  <c r="AX139" i="7"/>
  <c r="AX235" i="7"/>
  <c r="AO24" i="5" s="1"/>
  <c r="AY1" i="7"/>
  <c r="AY354" i="7" s="1"/>
  <c r="AX200" i="7"/>
  <c r="AX157" i="7"/>
  <c r="BB62" i="6" s="1"/>
  <c r="AX82" i="7"/>
  <c r="AX141" i="7"/>
  <c r="AX103" i="7"/>
  <c r="AX201" i="7"/>
  <c r="AX85" i="7"/>
  <c r="AX74" i="7"/>
  <c r="AX174" i="7" s="1"/>
  <c r="AX244" i="7"/>
  <c r="AX142" i="7"/>
  <c r="AX160" i="7"/>
  <c r="BB64" i="6" s="1"/>
  <c r="AX77" i="7"/>
  <c r="AX277" i="7"/>
  <c r="AO16" i="6" s="1"/>
  <c r="AX239" i="7"/>
  <c r="AO27" i="5" s="1"/>
  <c r="AX232" i="7"/>
  <c r="AX99" i="7"/>
  <c r="AX165" i="7"/>
  <c r="BB68" i="6" s="1"/>
  <c r="AX190" i="7"/>
  <c r="AX111" i="7"/>
  <c r="AX108" i="7"/>
  <c r="AX84" i="7"/>
  <c r="AX83" i="7"/>
  <c r="AX276" i="7"/>
  <c r="AX242" i="7"/>
  <c r="AO30" i="5" s="1"/>
  <c r="AX218" i="7"/>
  <c r="AO15" i="5" s="1"/>
  <c r="AX334" i="7"/>
  <c r="AX220" i="7"/>
  <c r="AO17" i="5" s="1"/>
  <c r="AX151" i="7"/>
  <c r="BB58" i="6" s="1"/>
  <c r="AX169" i="7"/>
  <c r="BB72" i="6" s="1"/>
  <c r="AX167" i="7"/>
  <c r="BB70" i="6" s="1"/>
  <c r="AX182" i="7"/>
  <c r="AX73" i="7"/>
  <c r="AX173" i="7" s="1"/>
  <c r="AX102" i="7"/>
  <c r="AX193" i="7"/>
  <c r="AX95" i="7"/>
  <c r="AX149" i="7"/>
  <c r="BB56" i="6" s="1"/>
  <c r="AX162" i="7"/>
  <c r="BB66" i="6" s="1"/>
  <c r="AX183" i="7"/>
  <c r="AX185" i="7"/>
  <c r="AX96" i="7"/>
  <c r="AX107" i="7"/>
  <c r="AX176" i="7"/>
  <c r="AX198" i="7"/>
  <c r="AX177" i="7"/>
  <c r="AX156" i="7"/>
  <c r="BB61" i="6" s="1"/>
  <c r="AX161" i="7"/>
  <c r="BB65" i="6" s="1"/>
  <c r="AX234" i="7"/>
  <c r="AW295" i="7"/>
  <c r="AN15" i="6"/>
  <c r="AN32" i="6" s="1"/>
  <c r="AO82" i="1" s="1"/>
  <c r="AO90" i="1" s="1"/>
  <c r="BA77" i="6"/>
  <c r="AN38" i="6"/>
  <c r="AX250" i="7"/>
  <c r="AN35" i="5"/>
  <c r="AN10" i="4"/>
  <c r="AN34" i="5"/>
  <c r="AX249" i="7"/>
  <c r="AN39" i="5"/>
  <c r="AX254" i="7"/>
  <c r="AN22" i="5"/>
  <c r="AX233" i="7"/>
  <c r="BC270" i="7"/>
  <c r="AS10" i="6"/>
  <c r="BC269" i="7"/>
  <c r="AS9" i="6"/>
  <c r="AN21" i="5"/>
  <c r="AN23" i="5"/>
  <c r="BC273" i="7"/>
  <c r="AS13" i="6"/>
  <c r="BF291" i="7"/>
  <c r="AV30" i="6"/>
  <c r="BE290" i="7"/>
  <c r="AU29" i="6"/>
  <c r="AV28" i="6"/>
  <c r="BF289" i="7"/>
  <c r="AU26" i="6"/>
  <c r="BE287" i="7"/>
  <c r="BE284" i="7"/>
  <c r="AU23" i="6"/>
  <c r="AT22" i="6"/>
  <c r="BD283" i="7"/>
  <c r="AU21" i="6"/>
  <c r="BE282" i="7"/>
  <c r="AT12" i="6"/>
  <c r="BD272" i="7"/>
  <c r="BD271" i="7"/>
  <c r="AT11" i="6"/>
  <c r="AS37" i="6"/>
  <c r="BC275" i="7"/>
  <c r="AN16" i="4"/>
  <c r="AW47" i="7"/>
  <c r="AX138" i="7"/>
  <c r="AY10" i="7"/>
  <c r="AV3" i="3"/>
  <c r="AU3" i="5"/>
  <c r="AU3" i="6"/>
  <c r="AW2" i="4"/>
  <c r="AV7" i="4"/>
  <c r="AS17" i="4"/>
  <c r="AT7" i="3"/>
  <c r="AU95" i="1" s="1"/>
  <c r="AT11" i="3"/>
  <c r="AU2" i="3"/>
  <c r="AT10" i="3"/>
  <c r="AT8" i="3"/>
  <c r="AU96" i="1" s="1"/>
  <c r="AX4" i="3"/>
  <c r="AW4" i="5"/>
  <c r="AW4" i="6"/>
  <c r="AT66" i="1"/>
  <c r="AS86" i="1"/>
  <c r="AZ27" i="6"/>
  <c r="BJ288" i="7"/>
  <c r="BG285" i="7"/>
  <c r="AW24" i="6"/>
  <c r="AV20" i="6"/>
  <c r="BF281" i="7"/>
  <c r="AX189" i="7" l="1"/>
  <c r="AY62" i="7"/>
  <c r="AY64" i="7"/>
  <c r="AX245" i="7"/>
  <c r="AY128" i="7" s="1"/>
  <c r="AN9" i="4"/>
  <c r="AX180" i="7"/>
  <c r="AX181" i="7"/>
  <c r="AO46" i="5"/>
  <c r="AY127" i="7"/>
  <c r="AO54" i="5"/>
  <c r="AP85" i="1"/>
  <c r="AP87" i="1" s="1"/>
  <c r="AY63" i="7"/>
  <c r="AY61" i="7"/>
  <c r="AO10" i="4"/>
  <c r="AZ414" i="2"/>
  <c r="BA413" i="2"/>
  <c r="BA79" i="6"/>
  <c r="AY254" i="7"/>
  <c r="AO39" i="5"/>
  <c r="AY220" i="7"/>
  <c r="AP17" i="5" s="1"/>
  <c r="AY191" i="7"/>
  <c r="AY142" i="7"/>
  <c r="AY155" i="7"/>
  <c r="BC60" i="6" s="1"/>
  <c r="AY76" i="7"/>
  <c r="AY153" i="7"/>
  <c r="AY73" i="7"/>
  <c r="AY173" i="7" s="1"/>
  <c r="AY99" i="7"/>
  <c r="AY201" i="7"/>
  <c r="AY108" i="7"/>
  <c r="AY216" i="7"/>
  <c r="AP13" i="5" s="1"/>
  <c r="AY151" i="7"/>
  <c r="BC58" i="6" s="1"/>
  <c r="AY157" i="7"/>
  <c r="BC62" i="6" s="1"/>
  <c r="AY81" i="7"/>
  <c r="AY139" i="7"/>
  <c r="AY165" i="7"/>
  <c r="BC68" i="6" s="1"/>
  <c r="AY163" i="7"/>
  <c r="BC67" i="6" s="1"/>
  <c r="AY193" i="7"/>
  <c r="AY103" i="7"/>
  <c r="AY106" i="7"/>
  <c r="AY92" i="7"/>
  <c r="AY85" i="7"/>
  <c r="AY82" i="7"/>
  <c r="AY183" i="7"/>
  <c r="AY218" i="7"/>
  <c r="AP15" i="5" s="1"/>
  <c r="AY101" i="7"/>
  <c r="AY244" i="7"/>
  <c r="AY95" i="7"/>
  <c r="AY160" i="7"/>
  <c r="BC64" i="6" s="1"/>
  <c r="AY166" i="7"/>
  <c r="BC69" i="6" s="1"/>
  <c r="AY182" i="7"/>
  <c r="AY276" i="7"/>
  <c r="AY84" i="7"/>
  <c r="AY176" i="7"/>
  <c r="AZ1" i="7"/>
  <c r="AZ354" i="7" s="1"/>
  <c r="AY242" i="7"/>
  <c r="AP30" i="5" s="1"/>
  <c r="AY168" i="7"/>
  <c r="BC71" i="6" s="1"/>
  <c r="AY116" i="7"/>
  <c r="AY198" i="7"/>
  <c r="AY240" i="7"/>
  <c r="AP28" i="5" s="1"/>
  <c r="AY199" i="7"/>
  <c r="AY112" i="7"/>
  <c r="AY111" i="7"/>
  <c r="AY117" i="7"/>
  <c r="AY159" i="7"/>
  <c r="BC63" i="6" s="1"/>
  <c r="AY156" i="7"/>
  <c r="BC61" i="6" s="1"/>
  <c r="AY77" i="7"/>
  <c r="AY141" i="7"/>
  <c r="AY140" i="7"/>
  <c r="AY200" i="7"/>
  <c r="AY192" i="7"/>
  <c r="AY147" i="7"/>
  <c r="BC54" i="6" s="1"/>
  <c r="AY74" i="7"/>
  <c r="AY174" i="7" s="1"/>
  <c r="AY149" i="7"/>
  <c r="BC56" i="6" s="1"/>
  <c r="AY334" i="7"/>
  <c r="AY118" i="7"/>
  <c r="AY219" i="7"/>
  <c r="AP16" i="5" s="1"/>
  <c r="AY154" i="7"/>
  <c r="BC59" i="6" s="1"/>
  <c r="AY148" i="7"/>
  <c r="BC55" i="6" s="1"/>
  <c r="AY167" i="7"/>
  <c r="BC70" i="6" s="1"/>
  <c r="AY107" i="7"/>
  <c r="AY161" i="7"/>
  <c r="BC65" i="6" s="1"/>
  <c r="AY231" i="7"/>
  <c r="AP20" i="5" s="1"/>
  <c r="AY102" i="7"/>
  <c r="AY217" i="7"/>
  <c r="AP14" i="5" s="1"/>
  <c r="AY190" i="7"/>
  <c r="AY169" i="7"/>
  <c r="BC72" i="6" s="1"/>
  <c r="AY162" i="7"/>
  <c r="BC66" i="6" s="1"/>
  <c r="AY177" i="7"/>
  <c r="AY241" i="7"/>
  <c r="AP29" i="5" s="1"/>
  <c r="AY96" i="7"/>
  <c r="AY232" i="7"/>
  <c r="AY150" i="7"/>
  <c r="BC57" i="6" s="1"/>
  <c r="AY235" i="7"/>
  <c r="AP24" i="5" s="1"/>
  <c r="AY94" i="7"/>
  <c r="AY239" i="7"/>
  <c r="AP27" i="5" s="1"/>
  <c r="AY279" i="7"/>
  <c r="AP18" i="6" s="1"/>
  <c r="AY277" i="7"/>
  <c r="AP16" i="6" s="1"/>
  <c r="AY234" i="7"/>
  <c r="AY197" i="7"/>
  <c r="AY113" i="7"/>
  <c r="AY100" i="7"/>
  <c r="AY185" i="7"/>
  <c r="AY83" i="7"/>
  <c r="AY278" i="7"/>
  <c r="AP17" i="6" s="1"/>
  <c r="AY238" i="7"/>
  <c r="AX295" i="7"/>
  <c r="AO15" i="6"/>
  <c r="AO32" i="6" s="1"/>
  <c r="AP82" i="1" s="1"/>
  <c r="AP90" i="1" s="1"/>
  <c r="AY249" i="7"/>
  <c r="AO34" i="5"/>
  <c r="AY248" i="7"/>
  <c r="AO33" i="5"/>
  <c r="AO38" i="6"/>
  <c r="BB77" i="6"/>
  <c r="AN18" i="4"/>
  <c r="AN19" i="4" s="1"/>
  <c r="AY250" i="7"/>
  <c r="AO35" i="5"/>
  <c r="BB74" i="6"/>
  <c r="AO34" i="6" s="1"/>
  <c r="AO38" i="5"/>
  <c r="AY253" i="7"/>
  <c r="AO40" i="5"/>
  <c r="AY255" i="7"/>
  <c r="AO22" i="5"/>
  <c r="AY233" i="7"/>
  <c r="AT10" i="6"/>
  <c r="BD270" i="7"/>
  <c r="AT9" i="6"/>
  <c r="BD269" i="7"/>
  <c r="AO21" i="5"/>
  <c r="AO23" i="5"/>
  <c r="BD273" i="7"/>
  <c r="AT13" i="6"/>
  <c r="BG291" i="7"/>
  <c r="AW30" i="6"/>
  <c r="BF290" i="7"/>
  <c r="AV29" i="6"/>
  <c r="BG289" i="7"/>
  <c r="AW28" i="6"/>
  <c r="BF287" i="7"/>
  <c r="AV26" i="6"/>
  <c r="AV23" i="6"/>
  <c r="BF284" i="7"/>
  <c r="AU22" i="6"/>
  <c r="BE283" i="7"/>
  <c r="AV21" i="6"/>
  <c r="BF282" i="7"/>
  <c r="BE272" i="7"/>
  <c r="AU12" i="6"/>
  <c r="AU11" i="6"/>
  <c r="BE271" i="7"/>
  <c r="BD275" i="7"/>
  <c r="AT37" i="6"/>
  <c r="AZ10" i="7"/>
  <c r="AY138" i="7"/>
  <c r="AO16" i="4"/>
  <c r="AX47" i="7"/>
  <c r="AW3" i="3"/>
  <c r="AV3" i="6"/>
  <c r="AV3" i="5"/>
  <c r="AW7" i="4"/>
  <c r="AX2" i="4"/>
  <c r="AY4" i="3"/>
  <c r="AX4" i="5"/>
  <c r="AX4" i="6"/>
  <c r="AV2" i="3"/>
  <c r="AU10" i="3"/>
  <c r="AU11" i="3"/>
  <c r="AU7" i="3"/>
  <c r="AV95" i="1" s="1"/>
  <c r="AU8" i="3"/>
  <c r="AV96" i="1" s="1"/>
  <c r="AT17" i="4"/>
  <c r="AU66" i="1"/>
  <c r="AT86" i="1"/>
  <c r="BA27" i="6"/>
  <c r="BK288" i="7"/>
  <c r="BH285" i="7"/>
  <c r="AX24" i="6"/>
  <c r="AW20" i="6"/>
  <c r="BG281" i="7"/>
  <c r="AY189" i="7" l="1"/>
  <c r="AY245" i="7"/>
  <c r="AZ128" i="7" s="1"/>
  <c r="AZ62" i="7"/>
  <c r="AZ64" i="7"/>
  <c r="AO9" i="4"/>
  <c r="AY180" i="7"/>
  <c r="AY181" i="7"/>
  <c r="AP46" i="5"/>
  <c r="AZ127" i="7"/>
  <c r="AP54" i="5"/>
  <c r="AQ85" i="1"/>
  <c r="AQ87" i="1" s="1"/>
  <c r="AO18" i="4"/>
  <c r="AO19" i="4" s="1"/>
  <c r="AZ63" i="7"/>
  <c r="AZ61" i="7"/>
  <c r="BA414" i="2"/>
  <c r="BB413" i="2"/>
  <c r="AZ255" i="7"/>
  <c r="AP40" i="5"/>
  <c r="AZ248" i="7"/>
  <c r="AP33" i="5"/>
  <c r="AP15" i="6"/>
  <c r="AP32" i="6" s="1"/>
  <c r="AQ82" i="1" s="1"/>
  <c r="AQ90" i="1" s="1"/>
  <c r="AY295" i="7"/>
  <c r="AZ249" i="7"/>
  <c r="AP34" i="5"/>
  <c r="AP38" i="6"/>
  <c r="BC77" i="6"/>
  <c r="AZ253" i="7"/>
  <c r="AP38" i="5"/>
  <c r="BC74" i="6"/>
  <c r="AP34" i="6" s="1"/>
  <c r="AP10" i="4"/>
  <c r="AP35" i="5"/>
  <c r="AZ250" i="7"/>
  <c r="BB79" i="6"/>
  <c r="AZ74" i="7"/>
  <c r="AZ174" i="7" s="1"/>
  <c r="AZ219" i="7"/>
  <c r="AQ16" i="5" s="1"/>
  <c r="BA1" i="7"/>
  <c r="BA354" i="7" s="1"/>
  <c r="AZ99" i="7"/>
  <c r="AZ149" i="7"/>
  <c r="BD56" i="6" s="1"/>
  <c r="AZ161" i="7"/>
  <c r="BD65" i="6" s="1"/>
  <c r="AZ84" i="7"/>
  <c r="AZ140" i="7"/>
  <c r="AZ116" i="7"/>
  <c r="AZ191" i="7"/>
  <c r="AZ162" i="7"/>
  <c r="BD66" i="6" s="1"/>
  <c r="AZ160" i="7"/>
  <c r="BD64" i="6" s="1"/>
  <c r="AZ77" i="7"/>
  <c r="AZ141" i="7"/>
  <c r="AZ118" i="7"/>
  <c r="AZ217" i="7"/>
  <c r="AQ14" i="5" s="1"/>
  <c r="AZ201" i="7"/>
  <c r="AZ190" i="7"/>
  <c r="AZ185" i="7"/>
  <c r="AZ163" i="7"/>
  <c r="BD67" i="6" s="1"/>
  <c r="AZ147" i="7"/>
  <c r="BD54" i="6" s="1"/>
  <c r="AZ107" i="7"/>
  <c r="AZ103" i="7"/>
  <c r="AZ244" i="7"/>
  <c r="AZ159" i="7"/>
  <c r="BD63" i="6" s="1"/>
  <c r="AZ167" i="7"/>
  <c r="BD70" i="6" s="1"/>
  <c r="AZ154" i="7"/>
  <c r="BD59" i="6" s="1"/>
  <c r="AZ238" i="7"/>
  <c r="AZ193" i="7"/>
  <c r="AZ200" i="7"/>
  <c r="AZ166" i="7"/>
  <c r="BD69" i="6" s="1"/>
  <c r="AZ177" i="7"/>
  <c r="AZ276" i="7"/>
  <c r="AZ242" i="7"/>
  <c r="AQ30" i="5" s="1"/>
  <c r="AZ96" i="7"/>
  <c r="AZ216" i="7"/>
  <c r="AQ13" i="5" s="1"/>
  <c r="AZ165" i="7"/>
  <c r="BD68" i="6" s="1"/>
  <c r="AZ148" i="7"/>
  <c r="BD55" i="6" s="1"/>
  <c r="AZ277" i="7"/>
  <c r="AQ16" i="6" s="1"/>
  <c r="AZ108" i="7"/>
  <c r="AZ94" i="7"/>
  <c r="AZ192" i="7"/>
  <c r="AZ168" i="7"/>
  <c r="BD71" i="6" s="1"/>
  <c r="AZ279" i="7"/>
  <c r="AQ18" i="6" s="1"/>
  <c r="AZ240" i="7"/>
  <c r="AQ28" i="5" s="1"/>
  <c r="AZ113" i="7"/>
  <c r="AZ241" i="7"/>
  <c r="AQ29" i="5" s="1"/>
  <c r="AZ235" i="7"/>
  <c r="AQ24" i="5" s="1"/>
  <c r="AZ199" i="7"/>
  <c r="AZ92" i="7"/>
  <c r="AZ76" i="7"/>
  <c r="AZ139" i="7"/>
  <c r="AZ231" i="7"/>
  <c r="AQ20" i="5" s="1"/>
  <c r="AZ334" i="7"/>
  <c r="AZ169" i="7"/>
  <c r="BD72" i="6" s="1"/>
  <c r="AZ232" i="7"/>
  <c r="AZ198" i="7"/>
  <c r="AZ112" i="7"/>
  <c r="AZ100" i="7"/>
  <c r="AZ81" i="7"/>
  <c r="AZ85" i="7"/>
  <c r="AZ278" i="7"/>
  <c r="AQ17" i="6" s="1"/>
  <c r="AZ239" i="7"/>
  <c r="AQ27" i="5" s="1"/>
  <c r="AZ234" i="7"/>
  <c r="AZ218" i="7"/>
  <c r="AQ15" i="5" s="1"/>
  <c r="AZ106" i="7"/>
  <c r="AZ142" i="7"/>
  <c r="AZ82" i="7"/>
  <c r="AZ83" i="7"/>
  <c r="AZ153" i="7"/>
  <c r="AZ73" i="7"/>
  <c r="AZ173" i="7" s="1"/>
  <c r="AZ197" i="7"/>
  <c r="AZ220" i="7"/>
  <c r="AQ17" i="5" s="1"/>
  <c r="AZ117" i="7"/>
  <c r="AZ95" i="7"/>
  <c r="AZ156" i="7"/>
  <c r="BD61" i="6" s="1"/>
  <c r="AZ176" i="7"/>
  <c r="AZ183" i="7"/>
  <c r="AZ102" i="7"/>
  <c r="AZ157" i="7"/>
  <c r="BD62" i="6" s="1"/>
  <c r="AZ101" i="7"/>
  <c r="AZ151" i="7"/>
  <c r="BD58" i="6" s="1"/>
  <c r="AZ155" i="7"/>
  <c r="BD60" i="6" s="1"/>
  <c r="AZ150" i="7"/>
  <c r="BD57" i="6" s="1"/>
  <c r="AZ182" i="7"/>
  <c r="AZ111" i="7"/>
  <c r="AP39" i="5"/>
  <c r="AZ254" i="7"/>
  <c r="AP22" i="5"/>
  <c r="AZ233" i="7"/>
  <c r="AU10" i="6"/>
  <c r="BE270" i="7"/>
  <c r="AU9" i="6"/>
  <c r="BE269" i="7"/>
  <c r="AP21" i="5"/>
  <c r="AP23" i="5"/>
  <c r="AU13" i="6"/>
  <c r="BE273" i="7"/>
  <c r="AX30" i="6"/>
  <c r="BH291" i="7"/>
  <c r="AW29" i="6"/>
  <c r="BG290" i="7"/>
  <c r="BH289" i="7"/>
  <c r="AX28" i="6"/>
  <c r="BG287" i="7"/>
  <c r="AW26" i="6"/>
  <c r="AW23" i="6"/>
  <c r="BG284" i="7"/>
  <c r="BF283" i="7"/>
  <c r="AV22" i="6"/>
  <c r="BG282" i="7"/>
  <c r="AW21" i="6"/>
  <c r="BF272" i="7"/>
  <c r="AV12" i="6"/>
  <c r="AV11" i="6"/>
  <c r="BF271" i="7"/>
  <c r="BE275" i="7"/>
  <c r="AU37" i="6"/>
  <c r="AP16" i="4"/>
  <c r="AY47" i="7"/>
  <c r="BA10" i="7"/>
  <c r="AZ138" i="7"/>
  <c r="AW3" i="5"/>
  <c r="AX3" i="3"/>
  <c r="AW3" i="6"/>
  <c r="AV7" i="3"/>
  <c r="AW95" i="1" s="1"/>
  <c r="AW2" i="3"/>
  <c r="AV10" i="3"/>
  <c r="AV11" i="3"/>
  <c r="AV8" i="3"/>
  <c r="AW96" i="1" s="1"/>
  <c r="AV66" i="1"/>
  <c r="AU86" i="1"/>
  <c r="AY2" i="4"/>
  <c r="AX7" i="4"/>
  <c r="AZ4" i="3"/>
  <c r="AY4" i="6"/>
  <c r="AY4" i="5"/>
  <c r="AU17" i="4"/>
  <c r="BL288" i="7"/>
  <c r="BB27" i="6"/>
  <c r="BH281" i="7"/>
  <c r="AX20" i="6"/>
  <c r="BI285" i="7"/>
  <c r="AY24" i="6"/>
  <c r="AZ189" i="7" l="1"/>
  <c r="AZ245" i="7"/>
  <c r="BA128" i="7" s="1"/>
  <c r="BA64" i="7"/>
  <c r="BA62" i="7"/>
  <c r="AP9" i="4"/>
  <c r="AZ181" i="7"/>
  <c r="AZ180" i="7"/>
  <c r="AQ46" i="5"/>
  <c r="BA127" i="7"/>
  <c r="AQ54" i="5"/>
  <c r="AR85" i="1"/>
  <c r="AR87" i="1" s="1"/>
  <c r="BA63" i="7"/>
  <c r="BA61" i="7"/>
  <c r="BC79" i="6"/>
  <c r="BC413" i="2"/>
  <c r="BB414" i="2"/>
  <c r="BA253" i="7"/>
  <c r="AQ38" i="5"/>
  <c r="AQ39" i="5"/>
  <c r="BA254" i="7"/>
  <c r="BA218" i="7"/>
  <c r="AR15" i="5" s="1"/>
  <c r="BA116" i="7"/>
  <c r="BA103" i="7"/>
  <c r="BA156" i="7"/>
  <c r="BE61" i="6" s="1"/>
  <c r="BA83" i="7"/>
  <c r="BA177" i="7"/>
  <c r="BA141" i="7"/>
  <c r="BA108" i="7"/>
  <c r="BA193" i="7"/>
  <c r="BA149" i="7"/>
  <c r="BE56" i="6" s="1"/>
  <c r="BA84" i="7"/>
  <c r="BA276" i="7"/>
  <c r="BA245" i="7"/>
  <c r="BB128" i="7" s="1"/>
  <c r="BA74" i="7"/>
  <c r="BA174" i="7" s="1"/>
  <c r="BA197" i="7"/>
  <c r="BA190" i="7"/>
  <c r="BA244" i="7"/>
  <c r="AR46" i="5" s="1"/>
  <c r="BA162" i="7"/>
  <c r="BE66" i="6" s="1"/>
  <c r="BA155" i="7"/>
  <c r="BE60" i="6" s="1"/>
  <c r="BA153" i="7"/>
  <c r="BA240" i="7"/>
  <c r="AR28" i="5" s="1"/>
  <c r="BA216" i="7"/>
  <c r="AR13" i="5" s="1"/>
  <c r="BA217" i="7"/>
  <c r="AR14" i="5" s="1"/>
  <c r="BA198" i="7"/>
  <c r="BA163" i="7"/>
  <c r="BE67" i="6" s="1"/>
  <c r="BA147" i="7"/>
  <c r="BE54" i="6" s="1"/>
  <c r="BA76" i="7"/>
  <c r="BA241" i="7"/>
  <c r="AR29" i="5" s="1"/>
  <c r="BA111" i="7"/>
  <c r="BA113" i="7"/>
  <c r="BA166" i="7"/>
  <c r="BE69" i="6" s="1"/>
  <c r="BA159" i="7"/>
  <c r="BE63" i="6" s="1"/>
  <c r="BA277" i="7"/>
  <c r="AR16" i="6" s="1"/>
  <c r="BA238" i="7"/>
  <c r="BA232" i="7"/>
  <c r="BA182" i="7"/>
  <c r="BA99" i="7"/>
  <c r="BA199" i="7"/>
  <c r="BA92" i="7"/>
  <c r="BA150" i="7"/>
  <c r="BE57" i="6" s="1"/>
  <c r="BA169" i="7"/>
  <c r="BE72" i="6" s="1"/>
  <c r="BA231" i="7"/>
  <c r="AR20" i="5" s="1"/>
  <c r="BA96" i="7"/>
  <c r="BA102" i="7"/>
  <c r="BA201" i="7"/>
  <c r="BA165" i="7"/>
  <c r="BE68" i="6" s="1"/>
  <c r="BA168" i="7"/>
  <c r="BE71" i="6" s="1"/>
  <c r="BA77" i="7"/>
  <c r="BA242" i="7"/>
  <c r="AR30" i="5" s="1"/>
  <c r="BA191" i="7"/>
  <c r="BA192" i="7"/>
  <c r="BA161" i="7"/>
  <c r="BE65" i="6" s="1"/>
  <c r="BA167" i="7"/>
  <c r="BE70" i="6" s="1"/>
  <c r="BA279" i="7"/>
  <c r="AR18" i="6" s="1"/>
  <c r="BA239" i="7"/>
  <c r="AR27" i="5" s="1"/>
  <c r="BA117" i="7"/>
  <c r="BA235" i="7"/>
  <c r="AR24" i="5" s="1"/>
  <c r="BA334" i="7"/>
  <c r="BA234" i="7"/>
  <c r="BB1" i="7"/>
  <c r="BB354" i="7" s="1"/>
  <c r="BA142" i="7"/>
  <c r="BA148" i="7"/>
  <c r="BE55" i="6" s="1"/>
  <c r="BA185" i="7"/>
  <c r="BA278" i="7"/>
  <c r="AR17" i="6" s="1"/>
  <c r="BA118" i="7"/>
  <c r="BA220" i="7"/>
  <c r="AR17" i="5" s="1"/>
  <c r="BA73" i="7"/>
  <c r="BA173" i="7" s="1"/>
  <c r="BA101" i="7"/>
  <c r="BA107" i="7"/>
  <c r="BA151" i="7"/>
  <c r="BE58" i="6" s="1"/>
  <c r="BA160" i="7"/>
  <c r="BE64" i="6" s="1"/>
  <c r="BA81" i="7"/>
  <c r="BA183" i="7"/>
  <c r="BA112" i="7"/>
  <c r="BA100" i="7"/>
  <c r="BA219" i="7"/>
  <c r="AR16" i="5" s="1"/>
  <c r="BA157" i="7"/>
  <c r="BE62" i="6" s="1"/>
  <c r="BA85" i="7"/>
  <c r="BA82" i="7"/>
  <c r="BA140" i="7"/>
  <c r="BA200" i="7"/>
  <c r="BA106" i="7"/>
  <c r="BA94" i="7"/>
  <c r="BA95" i="7"/>
  <c r="BA154" i="7"/>
  <c r="BE59" i="6" s="1"/>
  <c r="BA176" i="7"/>
  <c r="BA139" i="7"/>
  <c r="AQ34" i="5"/>
  <c r="BA249" i="7"/>
  <c r="BD77" i="6"/>
  <c r="AQ38" i="6"/>
  <c r="BA250" i="7"/>
  <c r="AQ35" i="5"/>
  <c r="AQ15" i="6"/>
  <c r="AQ32" i="6" s="1"/>
  <c r="AR82" i="1" s="1"/>
  <c r="AR90" i="1" s="1"/>
  <c r="AZ295" i="7"/>
  <c r="BA248" i="7"/>
  <c r="AQ33" i="5"/>
  <c r="BD74" i="6"/>
  <c r="AQ34" i="6" s="1"/>
  <c r="AQ10" i="4"/>
  <c r="AP18" i="4"/>
  <c r="AP19" i="4" s="1"/>
  <c r="AQ40" i="5"/>
  <c r="BA255" i="7"/>
  <c r="AQ22" i="5"/>
  <c r="BA233" i="7"/>
  <c r="BF270" i="7"/>
  <c r="AV10" i="6"/>
  <c r="AV9" i="6"/>
  <c r="BF269" i="7"/>
  <c r="AQ21" i="5"/>
  <c r="AQ23" i="5"/>
  <c r="AV13" i="6"/>
  <c r="BF273" i="7"/>
  <c r="AY30" i="6"/>
  <c r="BI291" i="7"/>
  <c r="AX29" i="6"/>
  <c r="BH290" i="7"/>
  <c r="AY28" i="6"/>
  <c r="BI289" i="7"/>
  <c r="AX26" i="6"/>
  <c r="BH287" i="7"/>
  <c r="AX23" i="6"/>
  <c r="BH284" i="7"/>
  <c r="AW22" i="6"/>
  <c r="BG283" i="7"/>
  <c r="BH282" i="7"/>
  <c r="AX21" i="6"/>
  <c r="AW12" i="6"/>
  <c r="BG272" i="7"/>
  <c r="AW11" i="6"/>
  <c r="BG271" i="7"/>
  <c r="BF275" i="7"/>
  <c r="AV37" i="6"/>
  <c r="AZ47" i="7"/>
  <c r="AQ16" i="4"/>
  <c r="BB10" i="7"/>
  <c r="BA138" i="7"/>
  <c r="AY3" i="3"/>
  <c r="AX3" i="5"/>
  <c r="AX3" i="6"/>
  <c r="AV17" i="4"/>
  <c r="AW66" i="1"/>
  <c r="AV86" i="1"/>
  <c r="AW8" i="3"/>
  <c r="AX96" i="1" s="1"/>
  <c r="AX2" i="3"/>
  <c r="AW10" i="3"/>
  <c r="AW7" i="3"/>
  <c r="AX95" i="1" s="1"/>
  <c r="AW11" i="3"/>
  <c r="AZ4" i="5"/>
  <c r="BA4" i="3"/>
  <c r="AZ4" i="6"/>
  <c r="AZ2" i="4"/>
  <c r="AY7" i="4"/>
  <c r="BI281" i="7"/>
  <c r="AY20" i="6"/>
  <c r="BJ285" i="7"/>
  <c r="AZ24" i="6"/>
  <c r="BM288" i="7"/>
  <c r="BC27" i="6"/>
  <c r="BA189" i="7" l="1"/>
  <c r="BB62" i="7"/>
  <c r="BB64" i="7"/>
  <c r="AQ9" i="4"/>
  <c r="BA180" i="7"/>
  <c r="BB127" i="7"/>
  <c r="BA181" i="7"/>
  <c r="AR54" i="5"/>
  <c r="AS85" i="1"/>
  <c r="AS87" i="1" s="1"/>
  <c r="BB63" i="7"/>
  <c r="BB61" i="7"/>
  <c r="BD79" i="6"/>
  <c r="BC414" i="2"/>
  <c r="BD413" i="2"/>
  <c r="AR40" i="5"/>
  <c r="BB255" i="7"/>
  <c r="BB250" i="7"/>
  <c r="AR35" i="5"/>
  <c r="BE77" i="6"/>
  <c r="AR38" i="6"/>
  <c r="BB249" i="7"/>
  <c r="AR34" i="5"/>
  <c r="AQ18" i="4"/>
  <c r="AQ19" i="4" s="1"/>
  <c r="BE74" i="6"/>
  <c r="AR34" i="6" s="1"/>
  <c r="AR10" i="4"/>
  <c r="BB248" i="7"/>
  <c r="AR33" i="5"/>
  <c r="BB118" i="7"/>
  <c r="BB96" i="7"/>
  <c r="BB100" i="7"/>
  <c r="BB168" i="7"/>
  <c r="BF71" i="6" s="1"/>
  <c r="BB185" i="7"/>
  <c r="BB76" i="7"/>
  <c r="BB240" i="7"/>
  <c r="AS28" i="5" s="1"/>
  <c r="BB139" i="7"/>
  <c r="BB217" i="7"/>
  <c r="AS14" i="5" s="1"/>
  <c r="BB157" i="7"/>
  <c r="BF62" i="6" s="1"/>
  <c r="BB82" i="7"/>
  <c r="BB141" i="7"/>
  <c r="BB112" i="7"/>
  <c r="BB163" i="7"/>
  <c r="BF67" i="6" s="1"/>
  <c r="BB220" i="7"/>
  <c r="AS17" i="5" s="1"/>
  <c r="BB216" i="7"/>
  <c r="AS13" i="5" s="1"/>
  <c r="BB103" i="7"/>
  <c r="BB142" i="7"/>
  <c r="BB169" i="7"/>
  <c r="BF72" i="6" s="1"/>
  <c r="BB177" i="7"/>
  <c r="BB153" i="7"/>
  <c r="BB238" i="7"/>
  <c r="BB182" i="7"/>
  <c r="BB161" i="7"/>
  <c r="BF65" i="6" s="1"/>
  <c r="BB197" i="7"/>
  <c r="BB116" i="7"/>
  <c r="BB92" i="7"/>
  <c r="BB167" i="7"/>
  <c r="BF70" i="6" s="1"/>
  <c r="BB74" i="7"/>
  <c r="BB174" i="7" s="1"/>
  <c r="BB234" i="7"/>
  <c r="BB176" i="7"/>
  <c r="BB232" i="7"/>
  <c r="BB200" i="7"/>
  <c r="BB277" i="7"/>
  <c r="AS16" i="6" s="1"/>
  <c r="BB334" i="7"/>
  <c r="BB101" i="7"/>
  <c r="BB151" i="7"/>
  <c r="BF58" i="6" s="1"/>
  <c r="BB165" i="7"/>
  <c r="BF68" i="6" s="1"/>
  <c r="BB156" i="7"/>
  <c r="BF61" i="6" s="1"/>
  <c r="BB73" i="7"/>
  <c r="BB173" i="7" s="1"/>
  <c r="BB201" i="7"/>
  <c r="BB108" i="7"/>
  <c r="BB95" i="7"/>
  <c r="BB150" i="7"/>
  <c r="BF57" i="6" s="1"/>
  <c r="BB183" i="7"/>
  <c r="BB192" i="7"/>
  <c r="BB160" i="7"/>
  <c r="BF64" i="6" s="1"/>
  <c r="BB147" i="7"/>
  <c r="BF54" i="6" s="1"/>
  <c r="BB190" i="7"/>
  <c r="BB198" i="7"/>
  <c r="BB235" i="7"/>
  <c r="AS24" i="5" s="1"/>
  <c r="BB111" i="7"/>
  <c r="BB199" i="7"/>
  <c r="BB244" i="7"/>
  <c r="BB166" i="7"/>
  <c r="BF69" i="6" s="1"/>
  <c r="BB155" i="7"/>
  <c r="BF60" i="6" s="1"/>
  <c r="BB84" i="7"/>
  <c r="BB140" i="7"/>
  <c r="BB231" i="7"/>
  <c r="AS20" i="5" s="1"/>
  <c r="BB245" i="7"/>
  <c r="BC128" i="7" s="1"/>
  <c r="BB113" i="7"/>
  <c r="BB154" i="7"/>
  <c r="BF59" i="6" s="1"/>
  <c r="BC1" i="7"/>
  <c r="BC354" i="7" s="1"/>
  <c r="BB117" i="7"/>
  <c r="BB106" i="7"/>
  <c r="BB162" i="7"/>
  <c r="BF66" i="6" s="1"/>
  <c r="BB81" i="7"/>
  <c r="BB276" i="7"/>
  <c r="BB241" i="7"/>
  <c r="AS29" i="5" s="1"/>
  <c r="BB191" i="7"/>
  <c r="BB219" i="7"/>
  <c r="AS16" i="5" s="1"/>
  <c r="BB107" i="7"/>
  <c r="BB149" i="7"/>
  <c r="BF56" i="6" s="1"/>
  <c r="BB85" i="7"/>
  <c r="BB278" i="7"/>
  <c r="AS17" i="6" s="1"/>
  <c r="BB239" i="7"/>
  <c r="AS27" i="5" s="1"/>
  <c r="BB94" i="7"/>
  <c r="BB102" i="7"/>
  <c r="BB218" i="7"/>
  <c r="AS15" i="5" s="1"/>
  <c r="BB99" i="7"/>
  <c r="BB148" i="7"/>
  <c r="BF55" i="6" s="1"/>
  <c r="BB83" i="7"/>
  <c r="BB279" i="7"/>
  <c r="AS18" i="6" s="1"/>
  <c r="BB242" i="7"/>
  <c r="AS30" i="5" s="1"/>
  <c r="BB193" i="7"/>
  <c r="BB77" i="7"/>
  <c r="BB159" i="7"/>
  <c r="BF63" i="6" s="1"/>
  <c r="AR15" i="6"/>
  <c r="AR32" i="6" s="1"/>
  <c r="AS82" i="1" s="1"/>
  <c r="AS90" i="1" s="1"/>
  <c r="BA295" i="7"/>
  <c r="BB254" i="7"/>
  <c r="AR39" i="5"/>
  <c r="BB253" i="7"/>
  <c r="AR38" i="5"/>
  <c r="AR22" i="5"/>
  <c r="BB233" i="7"/>
  <c r="AW10" i="6"/>
  <c r="BG270" i="7"/>
  <c r="AW9" i="6"/>
  <c r="BG269" i="7"/>
  <c r="AR21" i="5"/>
  <c r="AR23" i="5"/>
  <c r="AW13" i="6"/>
  <c r="BG273" i="7"/>
  <c r="AZ30" i="6"/>
  <c r="BJ291" i="7"/>
  <c r="AY29" i="6"/>
  <c r="BI290" i="7"/>
  <c r="BJ289" i="7"/>
  <c r="AZ28" i="6"/>
  <c r="BI287" i="7"/>
  <c r="AY26" i="6"/>
  <c r="BI284" i="7"/>
  <c r="AY23" i="6"/>
  <c r="AX22" i="6"/>
  <c r="BH283" i="7"/>
  <c r="AY21" i="6"/>
  <c r="BI282" i="7"/>
  <c r="BH272" i="7"/>
  <c r="AX12" i="6"/>
  <c r="BH271" i="7"/>
  <c r="AX11" i="6"/>
  <c r="BG275" i="7"/>
  <c r="AW37" i="6"/>
  <c r="BA47" i="7"/>
  <c r="AR16" i="4"/>
  <c r="BC10" i="7"/>
  <c r="BB138" i="7"/>
  <c r="AY3" i="6"/>
  <c r="AY3" i="5"/>
  <c r="AZ3" i="3"/>
  <c r="AX11" i="3"/>
  <c r="AX7" i="3"/>
  <c r="AY95" i="1" s="1"/>
  <c r="AY2" i="3"/>
  <c r="AX10" i="3"/>
  <c r="AX8" i="3"/>
  <c r="AY96" i="1" s="1"/>
  <c r="BA4" i="6"/>
  <c r="BA4" i="5"/>
  <c r="BB4" i="3"/>
  <c r="AX66" i="1"/>
  <c r="AW86" i="1"/>
  <c r="AZ7" i="4"/>
  <c r="BA2" i="4"/>
  <c r="AW17" i="4"/>
  <c r="BD27" i="6"/>
  <c r="BN288" i="7"/>
  <c r="AZ20" i="6"/>
  <c r="BJ281" i="7"/>
  <c r="BK285" i="7"/>
  <c r="BA24" i="6"/>
  <c r="BB189" i="7" l="1"/>
  <c r="BC62" i="7"/>
  <c r="BC64" i="7"/>
  <c r="AR9" i="4"/>
  <c r="BB180" i="7"/>
  <c r="BB181" i="7"/>
  <c r="AS54" i="5"/>
  <c r="AT85" i="1"/>
  <c r="AT87" i="1" s="1"/>
  <c r="AS46" i="5"/>
  <c r="BC127" i="7"/>
  <c r="BC61" i="7"/>
  <c r="BC63" i="7"/>
  <c r="AR18" i="4"/>
  <c r="AR19" i="4" s="1"/>
  <c r="BE413" i="2"/>
  <c r="BD414" i="2"/>
  <c r="BC253" i="7"/>
  <c r="AS38" i="5"/>
  <c r="AS38" i="6"/>
  <c r="BF77" i="6"/>
  <c r="BB295" i="7"/>
  <c r="AS15" i="6"/>
  <c r="AS32" i="6" s="1"/>
  <c r="AT82" i="1" s="1"/>
  <c r="AT90" i="1" s="1"/>
  <c r="BC254" i="7"/>
  <c r="AS39" i="5"/>
  <c r="AS34" i="5"/>
  <c r="BC249" i="7"/>
  <c r="BE79" i="6"/>
  <c r="AS10" i="4"/>
  <c r="BC250" i="7"/>
  <c r="AS35" i="5"/>
  <c r="BC198" i="7"/>
  <c r="BC112" i="7"/>
  <c r="BC113" i="7"/>
  <c r="BC166" i="7"/>
  <c r="BG69" i="6" s="1"/>
  <c r="BC84" i="7"/>
  <c r="BC153" i="7"/>
  <c r="BC240" i="7"/>
  <c r="AT28" i="5" s="1"/>
  <c r="BC118" i="7"/>
  <c r="BC101" i="7"/>
  <c r="BC100" i="7"/>
  <c r="BC156" i="7"/>
  <c r="BG61" i="6" s="1"/>
  <c r="BC82" i="7"/>
  <c r="BC277" i="7"/>
  <c r="AT16" i="6" s="1"/>
  <c r="BC242" i="7"/>
  <c r="AT30" i="5" s="1"/>
  <c r="BC197" i="7"/>
  <c r="BC142" i="7"/>
  <c r="BC157" i="7"/>
  <c r="BG62" i="6" s="1"/>
  <c r="BC81" i="7"/>
  <c r="BC276" i="7"/>
  <c r="BC73" i="7"/>
  <c r="BC173" i="7" s="1"/>
  <c r="BC244" i="7"/>
  <c r="AT46" i="5" s="1"/>
  <c r="BC201" i="7"/>
  <c r="BC220" i="7"/>
  <c r="AT17" i="5" s="1"/>
  <c r="BC111" i="7"/>
  <c r="BC95" i="7"/>
  <c r="BC150" i="7"/>
  <c r="BG57" i="6" s="1"/>
  <c r="BC148" i="7"/>
  <c r="BG55" i="6" s="1"/>
  <c r="BC182" i="7"/>
  <c r="BC85" i="7"/>
  <c r="BC103" i="7"/>
  <c r="BC102" i="7"/>
  <c r="BC217" i="7"/>
  <c r="AT14" i="5" s="1"/>
  <c r="BC151" i="7"/>
  <c r="BG58" i="6" s="1"/>
  <c r="BC147" i="7"/>
  <c r="BG54" i="6" s="1"/>
  <c r="BC83" i="7"/>
  <c r="BC139" i="7"/>
  <c r="BC74" i="7"/>
  <c r="BC174" i="7" s="1"/>
  <c r="BC190" i="7"/>
  <c r="BC106" i="7"/>
  <c r="BC193" i="7"/>
  <c r="BC165" i="7"/>
  <c r="BG68" i="6" s="1"/>
  <c r="BC160" i="7"/>
  <c r="BG64" i="6" s="1"/>
  <c r="BC177" i="7"/>
  <c r="BC140" i="7"/>
  <c r="BC235" i="7"/>
  <c r="AT24" i="5" s="1"/>
  <c r="BC234" i="7"/>
  <c r="BC191" i="7"/>
  <c r="BC192" i="7"/>
  <c r="BC200" i="7"/>
  <c r="BC161" i="7"/>
  <c r="BG65" i="6" s="1"/>
  <c r="BC167" i="7"/>
  <c r="BG70" i="6" s="1"/>
  <c r="BC162" i="7"/>
  <c r="BG66" i="6" s="1"/>
  <c r="BC141" i="7"/>
  <c r="BC99" i="7"/>
  <c r="BC168" i="7"/>
  <c r="BG71" i="6" s="1"/>
  <c r="BC176" i="7"/>
  <c r="BC76" i="7"/>
  <c r="BC241" i="7"/>
  <c r="AT29" i="5" s="1"/>
  <c r="BC231" i="7"/>
  <c r="AT20" i="5" s="1"/>
  <c r="BC107" i="7"/>
  <c r="BC216" i="7"/>
  <c r="AT13" i="5" s="1"/>
  <c r="BC117" i="7"/>
  <c r="BC77" i="7"/>
  <c r="BC185" i="7"/>
  <c r="BC154" i="7"/>
  <c r="BG59" i="6" s="1"/>
  <c r="BC245" i="7"/>
  <c r="BD128" i="7" s="1"/>
  <c r="BC218" i="7"/>
  <c r="AT15" i="5" s="1"/>
  <c r="BD1" i="7"/>
  <c r="BD354" i="7" s="1"/>
  <c r="BC92" i="7"/>
  <c r="BC163" i="7"/>
  <c r="BG67" i="6" s="1"/>
  <c r="BC183" i="7"/>
  <c r="BC232" i="7"/>
  <c r="BC116" i="7"/>
  <c r="BC94" i="7"/>
  <c r="BC219" i="7"/>
  <c r="AT16" i="5" s="1"/>
  <c r="BC159" i="7"/>
  <c r="BG63" i="6" s="1"/>
  <c r="BC149" i="7"/>
  <c r="BG56" i="6" s="1"/>
  <c r="BC278" i="7"/>
  <c r="AT17" i="6" s="1"/>
  <c r="BC239" i="7"/>
  <c r="AT27" i="5" s="1"/>
  <c r="BC334" i="7"/>
  <c r="BC108" i="7"/>
  <c r="BC199" i="7"/>
  <c r="BC96" i="7"/>
  <c r="BC155" i="7"/>
  <c r="BG60" i="6" s="1"/>
  <c r="BC169" i="7"/>
  <c r="BG72" i="6" s="1"/>
  <c r="BC279" i="7"/>
  <c r="AT18" i="6" s="1"/>
  <c r="BC238" i="7"/>
  <c r="BF74" i="6"/>
  <c r="AS34" i="6" s="1"/>
  <c r="AS40" i="5"/>
  <c r="BC255" i="7"/>
  <c r="AS33" i="5"/>
  <c r="BC248" i="7"/>
  <c r="AS22" i="5"/>
  <c r="BC233" i="7"/>
  <c r="AX10" i="6"/>
  <c r="BH270" i="7"/>
  <c r="BH269" i="7"/>
  <c r="AX9" i="6"/>
  <c r="AS21" i="5"/>
  <c r="AS23" i="5"/>
  <c r="AX13" i="6"/>
  <c r="BH273" i="7"/>
  <c r="BA30" i="6"/>
  <c r="BK291" i="7"/>
  <c r="AZ29" i="6"/>
  <c r="BJ290" i="7"/>
  <c r="BK289" i="7"/>
  <c r="BA28" i="6"/>
  <c r="AZ26" i="6"/>
  <c r="BJ287" i="7"/>
  <c r="BJ284" i="7"/>
  <c r="AZ23" i="6"/>
  <c r="BI283" i="7"/>
  <c r="AY22" i="6"/>
  <c r="BJ282" i="7"/>
  <c r="AZ21" i="6"/>
  <c r="BI272" i="7"/>
  <c r="AY12" i="6"/>
  <c r="AY11" i="6"/>
  <c r="BI271" i="7"/>
  <c r="BH275" i="7"/>
  <c r="AX37" i="6"/>
  <c r="BB47" i="7"/>
  <c r="AS16" i="4"/>
  <c r="BD10" i="7"/>
  <c r="BC138" i="7"/>
  <c r="BA3" i="3"/>
  <c r="AZ3" i="5"/>
  <c r="AZ3" i="6"/>
  <c r="AY66" i="1"/>
  <c r="AX86" i="1"/>
  <c r="AY7" i="3"/>
  <c r="AZ95" i="1" s="1"/>
  <c r="AY10" i="3"/>
  <c r="AY8" i="3"/>
  <c r="AZ96" i="1" s="1"/>
  <c r="AZ2" i="3"/>
  <c r="AY11" i="3"/>
  <c r="BA7" i="4"/>
  <c r="BB2" i="4"/>
  <c r="BC4" i="3"/>
  <c r="BB4" i="5"/>
  <c r="BB4" i="6"/>
  <c r="AX17" i="4"/>
  <c r="BL285" i="7"/>
  <c r="BB24" i="6"/>
  <c r="BK281" i="7"/>
  <c r="BA20" i="6"/>
  <c r="BE27" i="6"/>
  <c r="BO288" i="7"/>
  <c r="BC189" i="7" l="1"/>
  <c r="BD62" i="7"/>
  <c r="BD64" i="7"/>
  <c r="AS9" i="4"/>
  <c r="AS18" i="4"/>
  <c r="AS19" i="4" s="1"/>
  <c r="BC181" i="7"/>
  <c r="BD127" i="7"/>
  <c r="BC180" i="7"/>
  <c r="AT54" i="5"/>
  <c r="AU85" i="1"/>
  <c r="AU87" i="1" s="1"/>
  <c r="BD61" i="7"/>
  <c r="BD63" i="7"/>
  <c r="BF413" i="2"/>
  <c r="BE414" i="2"/>
  <c r="BD220" i="7"/>
  <c r="AU17" i="5" s="1"/>
  <c r="BE1" i="7"/>
  <c r="BE354" i="7" s="1"/>
  <c r="BD193" i="7"/>
  <c r="BD166" i="7"/>
  <c r="BH69" i="6" s="1"/>
  <c r="BD149" i="7"/>
  <c r="BH56" i="6" s="1"/>
  <c r="BD76" i="7"/>
  <c r="BD238" i="7"/>
  <c r="BD112" i="7"/>
  <c r="BD92" i="7"/>
  <c r="BD161" i="7"/>
  <c r="BH65" i="6" s="1"/>
  <c r="BD185" i="7"/>
  <c r="BD182" i="7"/>
  <c r="BD73" i="7"/>
  <c r="BD173" i="7" s="1"/>
  <c r="BD99" i="7"/>
  <c r="BD100" i="7"/>
  <c r="BD150" i="7"/>
  <c r="BH57" i="6" s="1"/>
  <c r="BD83" i="7"/>
  <c r="BD278" i="7"/>
  <c r="AU17" i="6" s="1"/>
  <c r="BD241" i="7"/>
  <c r="AU29" i="5" s="1"/>
  <c r="BD118" i="7"/>
  <c r="BD183" i="7"/>
  <c r="BD74" i="7"/>
  <c r="BD174" i="7" s="1"/>
  <c r="BD94" i="7"/>
  <c r="BD244" i="7"/>
  <c r="AU46" i="5" s="1"/>
  <c r="BD142" i="7"/>
  <c r="BD159" i="7"/>
  <c r="BH63" i="6" s="1"/>
  <c r="BD163" i="7"/>
  <c r="BH67" i="6" s="1"/>
  <c r="BD276" i="7"/>
  <c r="BD240" i="7"/>
  <c r="AU28" i="5" s="1"/>
  <c r="BD216" i="7"/>
  <c r="AU13" i="5" s="1"/>
  <c r="BD96" i="7"/>
  <c r="BD117" i="7"/>
  <c r="BD191" i="7"/>
  <c r="BD95" i="7"/>
  <c r="BD148" i="7"/>
  <c r="BH55" i="6" s="1"/>
  <c r="BD85" i="7"/>
  <c r="BD139" i="7"/>
  <c r="BD334" i="7"/>
  <c r="BD153" i="7"/>
  <c r="BD242" i="7"/>
  <c r="AU30" i="5" s="1"/>
  <c r="BD231" i="7"/>
  <c r="AU20" i="5" s="1"/>
  <c r="BD219" i="7"/>
  <c r="AU16" i="5" s="1"/>
  <c r="BD107" i="7"/>
  <c r="BD217" i="7"/>
  <c r="AU14" i="5" s="1"/>
  <c r="BD155" i="7"/>
  <c r="BH60" i="6" s="1"/>
  <c r="BD81" i="7"/>
  <c r="BD177" i="7"/>
  <c r="BD141" i="7"/>
  <c r="BD102" i="7"/>
  <c r="BD190" i="7"/>
  <c r="BD277" i="7"/>
  <c r="AU16" i="6" s="1"/>
  <c r="BD197" i="7"/>
  <c r="BD235" i="7"/>
  <c r="AU24" i="5" s="1"/>
  <c r="BD111" i="7"/>
  <c r="BD201" i="7"/>
  <c r="BD154" i="7"/>
  <c r="BH59" i="6" s="1"/>
  <c r="BD84" i="7"/>
  <c r="BD279" i="7"/>
  <c r="AU18" i="6" s="1"/>
  <c r="BD140" i="7"/>
  <c r="BD116" i="7"/>
  <c r="BD218" i="7"/>
  <c r="AU15" i="5" s="1"/>
  <c r="BD160" i="7"/>
  <c r="BH64" i="6" s="1"/>
  <c r="BD167" i="7"/>
  <c r="BH70" i="6" s="1"/>
  <c r="BD245" i="7"/>
  <c r="BE128" i="7" s="1"/>
  <c r="BD103" i="7"/>
  <c r="BD151" i="7"/>
  <c r="BH58" i="6" s="1"/>
  <c r="BD232" i="7"/>
  <c r="BD168" i="7"/>
  <c r="BH71" i="6" s="1"/>
  <c r="BD101" i="7"/>
  <c r="BD106" i="7"/>
  <c r="BD162" i="7"/>
  <c r="BH66" i="6" s="1"/>
  <c r="BD82" i="7"/>
  <c r="BD234" i="7"/>
  <c r="BD113" i="7"/>
  <c r="BD200" i="7"/>
  <c r="BD192" i="7"/>
  <c r="BD165" i="7"/>
  <c r="BH68" i="6" s="1"/>
  <c r="BD169" i="7"/>
  <c r="BH72" i="6" s="1"/>
  <c r="BD176" i="7"/>
  <c r="BD198" i="7"/>
  <c r="BD199" i="7"/>
  <c r="BD108" i="7"/>
  <c r="BD157" i="7"/>
  <c r="BH62" i="6" s="1"/>
  <c r="BD156" i="7"/>
  <c r="BH61" i="6" s="1"/>
  <c r="BD77" i="7"/>
  <c r="BD239" i="7"/>
  <c r="AU27" i="5" s="1"/>
  <c r="BD147" i="7"/>
  <c r="BH54" i="6" s="1"/>
  <c r="BD249" i="7"/>
  <c r="AT34" i="5"/>
  <c r="AT15" i="6"/>
  <c r="AT32" i="6" s="1"/>
  <c r="AU82" i="1" s="1"/>
  <c r="AU90" i="1" s="1"/>
  <c r="BC295" i="7"/>
  <c r="AT38" i="6"/>
  <c r="BG77" i="6"/>
  <c r="BD254" i="7"/>
  <c r="AT39" i="5"/>
  <c r="AT10" i="4"/>
  <c r="BF79" i="6"/>
  <c r="BD250" i="7"/>
  <c r="AT35" i="5"/>
  <c r="AT40" i="5"/>
  <c r="BD255" i="7"/>
  <c r="AT33" i="5"/>
  <c r="BD248" i="7"/>
  <c r="BG74" i="6"/>
  <c r="AT34" i="6" s="1"/>
  <c r="BD253" i="7"/>
  <c r="AT38" i="5"/>
  <c r="AT22" i="5"/>
  <c r="BD233" i="7"/>
  <c r="AY10" i="6"/>
  <c r="BI270" i="7"/>
  <c r="BI269" i="7"/>
  <c r="AY9" i="6"/>
  <c r="AT21" i="5"/>
  <c r="AT23" i="5"/>
  <c r="BI273" i="7"/>
  <c r="AY13" i="6"/>
  <c r="BB30" i="6"/>
  <c r="BL291" i="7"/>
  <c r="BA29" i="6"/>
  <c r="BK290" i="7"/>
  <c r="BB28" i="6"/>
  <c r="BL289" i="7"/>
  <c r="BA26" i="6"/>
  <c r="BK287" i="7"/>
  <c r="BA23" i="6"/>
  <c r="BK284" i="7"/>
  <c r="BJ283" i="7"/>
  <c r="AZ22" i="6"/>
  <c r="BA21" i="6"/>
  <c r="BK282" i="7"/>
  <c r="BJ272" i="7"/>
  <c r="AZ12" i="6"/>
  <c r="AZ11" i="6"/>
  <c r="BJ271" i="7"/>
  <c r="AY37" i="6"/>
  <c r="BI275" i="7"/>
  <c r="AT16" i="4"/>
  <c r="BC47" i="7"/>
  <c r="BD138" i="7"/>
  <c r="BE10" i="7"/>
  <c r="BB3" i="3"/>
  <c r="BA3" i="6"/>
  <c r="BA3" i="5"/>
  <c r="AY17" i="4"/>
  <c r="AZ7" i="3"/>
  <c r="BA95" i="1" s="1"/>
  <c r="AZ10" i="3"/>
  <c r="AZ11" i="3"/>
  <c r="AZ8" i="3"/>
  <c r="BA96" i="1" s="1"/>
  <c r="BA2" i="3"/>
  <c r="AZ66" i="1"/>
  <c r="AY86" i="1"/>
  <c r="BD4" i="3"/>
  <c r="BC4" i="5"/>
  <c r="BC4" i="6"/>
  <c r="BB7" i="4"/>
  <c r="BC2" i="4"/>
  <c r="BP288" i="7"/>
  <c r="BF27" i="6"/>
  <c r="BC24" i="6"/>
  <c r="BM285" i="7"/>
  <c r="BB20" i="6"/>
  <c r="BL281" i="7"/>
  <c r="BD189" i="7" l="1"/>
  <c r="BE62" i="7"/>
  <c r="BE64" i="7"/>
  <c r="BD180" i="7"/>
  <c r="AT9" i="4"/>
  <c r="BE127" i="7"/>
  <c r="BD181" i="7"/>
  <c r="AU54" i="5"/>
  <c r="AV85" i="1"/>
  <c r="AV87" i="1" s="1"/>
  <c r="BE61" i="7"/>
  <c r="BE63" i="7"/>
  <c r="BF414" i="2"/>
  <c r="BG413" i="2"/>
  <c r="AU10" i="4"/>
  <c r="BE253" i="7"/>
  <c r="AU38" i="5"/>
  <c r="BE254" i="7"/>
  <c r="AU39" i="5"/>
  <c r="AT18" i="4"/>
  <c r="AT19" i="4" s="1"/>
  <c r="BG79" i="6"/>
  <c r="BE248" i="7"/>
  <c r="AU33" i="5"/>
  <c r="AU40" i="5"/>
  <c r="BE255" i="7"/>
  <c r="AU34" i="5"/>
  <c r="BE249" i="7"/>
  <c r="AU15" i="6"/>
  <c r="AU32" i="6" s="1"/>
  <c r="AV82" i="1" s="1"/>
  <c r="AV90" i="1" s="1"/>
  <c r="BD295" i="7"/>
  <c r="AU35" i="5"/>
  <c r="BE250" i="7"/>
  <c r="BH74" i="6"/>
  <c r="AU34" i="6" s="1"/>
  <c r="AU38" i="6"/>
  <c r="BH77" i="6"/>
  <c r="BE219" i="7"/>
  <c r="AV16" i="5" s="1"/>
  <c r="BE192" i="7"/>
  <c r="BF1" i="7"/>
  <c r="BF354" i="7" s="1"/>
  <c r="BE157" i="7"/>
  <c r="BI62" i="6" s="1"/>
  <c r="BE85" i="7"/>
  <c r="BE278" i="7"/>
  <c r="AV17" i="6" s="1"/>
  <c r="BE240" i="7"/>
  <c r="AV28" i="5" s="1"/>
  <c r="BE108" i="7"/>
  <c r="BE149" i="7"/>
  <c r="BI56" i="6" s="1"/>
  <c r="BE73" i="7"/>
  <c r="BE173" i="7" s="1"/>
  <c r="BE100" i="7"/>
  <c r="BE95" i="7"/>
  <c r="BE148" i="7"/>
  <c r="BI55" i="6" s="1"/>
  <c r="BE147" i="7"/>
  <c r="BI54" i="6" s="1"/>
  <c r="BE182" i="7"/>
  <c r="BE103" i="7"/>
  <c r="BE161" i="7"/>
  <c r="BI65" i="6" s="1"/>
  <c r="BE334" i="7"/>
  <c r="BE142" i="7"/>
  <c r="BE162" i="7"/>
  <c r="BI66" i="6" s="1"/>
  <c r="BE153" i="7"/>
  <c r="BE244" i="7"/>
  <c r="BE238" i="7"/>
  <c r="BE197" i="7"/>
  <c r="BE200" i="7"/>
  <c r="BE102" i="7"/>
  <c r="BE216" i="7"/>
  <c r="AV13" i="5" s="1"/>
  <c r="BE92" i="7"/>
  <c r="BE159" i="7"/>
  <c r="BI63" i="6" s="1"/>
  <c r="BE163" i="7"/>
  <c r="BI67" i="6" s="1"/>
  <c r="BE183" i="7"/>
  <c r="BE220" i="7"/>
  <c r="AV17" i="5" s="1"/>
  <c r="BE201" i="7"/>
  <c r="BE99" i="7"/>
  <c r="BE151" i="7"/>
  <c r="BI58" i="6" s="1"/>
  <c r="BE154" i="7"/>
  <c r="BI59" i="6" s="1"/>
  <c r="BE150" i="7"/>
  <c r="BI57" i="6" s="1"/>
  <c r="BE139" i="7"/>
  <c r="BE74" i="7"/>
  <c r="BE174" i="7" s="1"/>
  <c r="BE231" i="7"/>
  <c r="AV20" i="5" s="1"/>
  <c r="BE218" i="7"/>
  <c r="AV15" i="5" s="1"/>
  <c r="BE106" i="7"/>
  <c r="BE242" i="7"/>
  <c r="AV30" i="5" s="1"/>
  <c r="BE101" i="7"/>
  <c r="BE193" i="7"/>
  <c r="BE167" i="7"/>
  <c r="BI70" i="6" s="1"/>
  <c r="BE177" i="7"/>
  <c r="BE118" i="7"/>
  <c r="BE107" i="7"/>
  <c r="BE82" i="7"/>
  <c r="BE84" i="7"/>
  <c r="BE276" i="7"/>
  <c r="BE111" i="7"/>
  <c r="BE155" i="7"/>
  <c r="BI60" i="6" s="1"/>
  <c r="BE140" i="7"/>
  <c r="BE160" i="7"/>
  <c r="BI64" i="6" s="1"/>
  <c r="BE198" i="7"/>
  <c r="BE190" i="7"/>
  <c r="BE217" i="7"/>
  <c r="AV14" i="5" s="1"/>
  <c r="BE169" i="7"/>
  <c r="BI72" i="6" s="1"/>
  <c r="BE76" i="7"/>
  <c r="BE81" i="7"/>
  <c r="BE141" i="7"/>
  <c r="BE185" i="7"/>
  <c r="BE96" i="7"/>
  <c r="BE113" i="7"/>
  <c r="BE166" i="7"/>
  <c r="BI69" i="6" s="1"/>
  <c r="BE83" i="7"/>
  <c r="BE279" i="7"/>
  <c r="AV18" i="6" s="1"/>
  <c r="BE241" i="7"/>
  <c r="AV29" i="5" s="1"/>
  <c r="BE277" i="7"/>
  <c r="AV16" i="6" s="1"/>
  <c r="BE156" i="7"/>
  <c r="BI61" i="6" s="1"/>
  <c r="BE235" i="7"/>
  <c r="AV24" i="5" s="1"/>
  <c r="BE234" i="7"/>
  <c r="BE232" i="7"/>
  <c r="BE94" i="7"/>
  <c r="BE199" i="7"/>
  <c r="BE191" i="7"/>
  <c r="BE165" i="7"/>
  <c r="BI68" i="6" s="1"/>
  <c r="BE168" i="7"/>
  <c r="BI71" i="6" s="1"/>
  <c r="BE77" i="7"/>
  <c r="BE239" i="7"/>
  <c r="AV27" i="5" s="1"/>
  <c r="BE116" i="7"/>
  <c r="BE176" i="7"/>
  <c r="BE245" i="7"/>
  <c r="BF128" i="7" s="1"/>
  <c r="BE117" i="7"/>
  <c r="BE112" i="7"/>
  <c r="AU22" i="5"/>
  <c r="BE233" i="7"/>
  <c r="BJ270" i="7"/>
  <c r="AZ10" i="6"/>
  <c r="BJ269" i="7"/>
  <c r="AZ9" i="6"/>
  <c r="AU21" i="5"/>
  <c r="AU23" i="5"/>
  <c r="BJ273" i="7"/>
  <c r="AZ13" i="6"/>
  <c r="BM291" i="7"/>
  <c r="BC30" i="6"/>
  <c r="BB29" i="6"/>
  <c r="BL290" i="7"/>
  <c r="BC28" i="6"/>
  <c r="BM289" i="7"/>
  <c r="BB26" i="6"/>
  <c r="BL287" i="7"/>
  <c r="BB23" i="6"/>
  <c r="BL284" i="7"/>
  <c r="BA22" i="6"/>
  <c r="BK283" i="7"/>
  <c r="BB21" i="6"/>
  <c r="BL282" i="7"/>
  <c r="BA12" i="6"/>
  <c r="BK272" i="7"/>
  <c r="BK271" i="7"/>
  <c r="BA11" i="6"/>
  <c r="AZ37" i="6"/>
  <c r="BJ275" i="7"/>
  <c r="BF10" i="7"/>
  <c r="BE138" i="7"/>
  <c r="AU16" i="4"/>
  <c r="BD47" i="7"/>
  <c r="BC3" i="3"/>
  <c r="BB3" i="5"/>
  <c r="BB3" i="6"/>
  <c r="BC7" i="4"/>
  <c r="BD2" i="4"/>
  <c r="BD4" i="5"/>
  <c r="BE4" i="3"/>
  <c r="BD4" i="6"/>
  <c r="BA66" i="1"/>
  <c r="AZ86" i="1"/>
  <c r="BA8" i="3"/>
  <c r="BB96" i="1" s="1"/>
  <c r="BA7" i="3"/>
  <c r="BB95" i="1" s="1"/>
  <c r="BA10" i="3"/>
  <c r="BA11" i="3"/>
  <c r="BB2" i="3"/>
  <c r="AZ17" i="4"/>
  <c r="BM281" i="7"/>
  <c r="BC20" i="6"/>
  <c r="BD24" i="6"/>
  <c r="BN285" i="7"/>
  <c r="BG27" i="6"/>
  <c r="BQ288" i="7"/>
  <c r="BE189" i="7" l="1"/>
  <c r="BF62" i="7"/>
  <c r="BF64" i="7"/>
  <c r="AU9" i="4"/>
  <c r="BE181" i="7"/>
  <c r="BE180" i="7"/>
  <c r="AV54" i="5"/>
  <c r="AW85" i="1"/>
  <c r="AW87" i="1" s="1"/>
  <c r="AV46" i="5"/>
  <c r="BF127" i="7"/>
  <c r="BF61" i="7"/>
  <c r="BF63" i="7"/>
  <c r="BG414" i="2"/>
  <c r="BH413" i="2"/>
  <c r="BH79" i="6"/>
  <c r="BF249" i="7"/>
  <c r="AV34" i="5"/>
  <c r="BF74" i="7"/>
  <c r="BF174" i="7" s="1"/>
  <c r="BF220" i="7"/>
  <c r="AW17" i="5" s="1"/>
  <c r="BF192" i="7"/>
  <c r="BF142" i="7"/>
  <c r="BF166" i="7"/>
  <c r="BJ69" i="6" s="1"/>
  <c r="BF167" i="7"/>
  <c r="BJ70" i="6" s="1"/>
  <c r="BF153" i="7"/>
  <c r="BF238" i="7"/>
  <c r="BF151" i="7"/>
  <c r="BJ58" i="6" s="1"/>
  <c r="BF183" i="7"/>
  <c r="BF77" i="7"/>
  <c r="BF107" i="7"/>
  <c r="BF198" i="7"/>
  <c r="BF160" i="7"/>
  <c r="BJ64" i="6" s="1"/>
  <c r="BF147" i="7"/>
  <c r="BJ54" i="6" s="1"/>
  <c r="BF182" i="7"/>
  <c r="BF73" i="7"/>
  <c r="BF173" i="7" s="1"/>
  <c r="BF117" i="7"/>
  <c r="BF95" i="7"/>
  <c r="BF157" i="7"/>
  <c r="BJ62" i="6" s="1"/>
  <c r="BF150" i="7"/>
  <c r="BJ57" i="6" s="1"/>
  <c r="BF244" i="7"/>
  <c r="BF216" i="7"/>
  <c r="AW13" i="5" s="1"/>
  <c r="BF200" i="7"/>
  <c r="BF92" i="7"/>
  <c r="BF154" i="7"/>
  <c r="BJ59" i="6" s="1"/>
  <c r="BF81" i="7"/>
  <c r="BF139" i="7"/>
  <c r="BF162" i="7"/>
  <c r="BJ66" i="6" s="1"/>
  <c r="BF161" i="7"/>
  <c r="BJ65" i="6" s="1"/>
  <c r="BF108" i="7"/>
  <c r="BF103" i="7"/>
  <c r="BF116" i="7"/>
  <c r="BF83" i="7"/>
  <c r="BF197" i="7"/>
  <c r="BF140" i="7"/>
  <c r="BF218" i="7"/>
  <c r="AW15" i="5" s="1"/>
  <c r="BF102" i="7"/>
  <c r="BF148" i="7"/>
  <c r="BJ55" i="6" s="1"/>
  <c r="BF141" i="7"/>
  <c r="BF219" i="7"/>
  <c r="AW16" i="5" s="1"/>
  <c r="BF176" i="7"/>
  <c r="BF231" i="7"/>
  <c r="AW20" i="5" s="1"/>
  <c r="BF191" i="7"/>
  <c r="BF235" i="7"/>
  <c r="AW24" i="5" s="1"/>
  <c r="BF199" i="7"/>
  <c r="BF106" i="7"/>
  <c r="BF112" i="7"/>
  <c r="BF165" i="7"/>
  <c r="BJ68" i="6" s="1"/>
  <c r="BF168" i="7"/>
  <c r="BJ71" i="6" s="1"/>
  <c r="BF177" i="7"/>
  <c r="BF245" i="7"/>
  <c r="BG128" i="7" s="1"/>
  <c r="BF232" i="7"/>
  <c r="BF99" i="7"/>
  <c r="BF193" i="7"/>
  <c r="BF113" i="7"/>
  <c r="BF156" i="7"/>
  <c r="BJ61" i="6" s="1"/>
  <c r="BF169" i="7"/>
  <c r="BJ72" i="6" s="1"/>
  <c r="BF276" i="7"/>
  <c r="BF240" i="7"/>
  <c r="AW28" i="5" s="1"/>
  <c r="BF201" i="7"/>
  <c r="BF155" i="7"/>
  <c r="BJ60" i="6" s="1"/>
  <c r="BF84" i="7"/>
  <c r="BF242" i="7"/>
  <c r="AW30" i="5" s="1"/>
  <c r="BF76" i="7"/>
  <c r="BF217" i="7"/>
  <c r="AW14" i="5" s="1"/>
  <c r="BF101" i="7"/>
  <c r="BG1" i="7"/>
  <c r="BG354" i="7" s="1"/>
  <c r="BF159" i="7"/>
  <c r="BJ63" i="6" s="1"/>
  <c r="BF82" i="7"/>
  <c r="BF85" i="7"/>
  <c r="BF190" i="7"/>
  <c r="BF279" i="7"/>
  <c r="AW18" i="6" s="1"/>
  <c r="BF234" i="7"/>
  <c r="BF94" i="7"/>
  <c r="BF96" i="7"/>
  <c r="BF118" i="7"/>
  <c r="BF163" i="7"/>
  <c r="BJ67" i="6" s="1"/>
  <c r="BF185" i="7"/>
  <c r="BF277" i="7"/>
  <c r="AW16" i="6" s="1"/>
  <c r="BF239" i="7"/>
  <c r="AW27" i="5" s="1"/>
  <c r="BF278" i="7"/>
  <c r="AW17" i="6" s="1"/>
  <c r="BF149" i="7"/>
  <c r="BJ56" i="6" s="1"/>
  <c r="BF111" i="7"/>
  <c r="BF334" i="7"/>
  <c r="BF100" i="7"/>
  <c r="BF241" i="7"/>
  <c r="AW29" i="5" s="1"/>
  <c r="AV15" i="6"/>
  <c r="AV32" i="6" s="1"/>
  <c r="AW82" i="1" s="1"/>
  <c r="AW90" i="1" s="1"/>
  <c r="BE295" i="7"/>
  <c r="BI74" i="6"/>
  <c r="AV34" i="6" s="1"/>
  <c r="AV40" i="5"/>
  <c r="BF255" i="7"/>
  <c r="BF248" i="7"/>
  <c r="AV33" i="5"/>
  <c r="AV10" i="4"/>
  <c r="AU18" i="4"/>
  <c r="AU19" i="4" s="1"/>
  <c r="AV35" i="5"/>
  <c r="BF250" i="7"/>
  <c r="AV38" i="6"/>
  <c r="BI77" i="6"/>
  <c r="BF254" i="7"/>
  <c r="AV39" i="5"/>
  <c r="BF253" i="7"/>
  <c r="AV38" i="5"/>
  <c r="AV22" i="5"/>
  <c r="BF233" i="7"/>
  <c r="BA10" i="6"/>
  <c r="BK270" i="7"/>
  <c r="BK269" i="7"/>
  <c r="BA9" i="6"/>
  <c r="AV21" i="5"/>
  <c r="AV23" i="5"/>
  <c r="BK273" i="7"/>
  <c r="BA13" i="6"/>
  <c r="BD30" i="6"/>
  <c r="BN291" i="7"/>
  <c r="BC29" i="6"/>
  <c r="BM290" i="7"/>
  <c r="BN289" i="7"/>
  <c r="BD28" i="6"/>
  <c r="BM287" i="7"/>
  <c r="BC26" i="6"/>
  <c r="BC23" i="6"/>
  <c r="BM284" i="7"/>
  <c r="BB22" i="6"/>
  <c r="BL283" i="7"/>
  <c r="BC21" i="6"/>
  <c r="BM282" i="7"/>
  <c r="BL272" i="7"/>
  <c r="BB12" i="6"/>
  <c r="BB11" i="6"/>
  <c r="BL271" i="7"/>
  <c r="BK275" i="7"/>
  <c r="BA37" i="6"/>
  <c r="AV16" i="4"/>
  <c r="BE47" i="7"/>
  <c r="BG10" i="7"/>
  <c r="BF138" i="7"/>
  <c r="BC3" i="6"/>
  <c r="BC3" i="5"/>
  <c r="BD3" i="3"/>
  <c r="BC2" i="3"/>
  <c r="BB11" i="3"/>
  <c r="BB8" i="3"/>
  <c r="BC96" i="1" s="1"/>
  <c r="BB7" i="3"/>
  <c r="BC95" i="1" s="1"/>
  <c r="BB10" i="3"/>
  <c r="BF4" i="3"/>
  <c r="BE4" i="6"/>
  <c r="BE4" i="5"/>
  <c r="BA17" i="4"/>
  <c r="BD7" i="4"/>
  <c r="BE2" i="4"/>
  <c r="BB66" i="1"/>
  <c r="BA86" i="1"/>
  <c r="BD20" i="6"/>
  <c r="BN281" i="7"/>
  <c r="BE24" i="6"/>
  <c r="BO285" i="7"/>
  <c r="BH27" i="6"/>
  <c r="BR288" i="7"/>
  <c r="BF189" i="7" l="1"/>
  <c r="BG62" i="7"/>
  <c r="BG64" i="7"/>
  <c r="AV9" i="4"/>
  <c r="BF181" i="7"/>
  <c r="BF180" i="7"/>
  <c r="AW54" i="5"/>
  <c r="AX85" i="1"/>
  <c r="AX87" i="1" s="1"/>
  <c r="AV18" i="4"/>
  <c r="AV19" i="4" s="1"/>
  <c r="AW46" i="5"/>
  <c r="BG127" i="7"/>
  <c r="BG61" i="7"/>
  <c r="BG63" i="7"/>
  <c r="BI413" i="2"/>
  <c r="BH414" i="2"/>
  <c r="BI79" i="6"/>
  <c r="AW10" i="4"/>
  <c r="BG255" i="7"/>
  <c r="AW40" i="5"/>
  <c r="BG101" i="7"/>
  <c r="BG217" i="7"/>
  <c r="AX14" i="5" s="1"/>
  <c r="BG151" i="7"/>
  <c r="BK58" i="6" s="1"/>
  <c r="BG149" i="7"/>
  <c r="BK56" i="6" s="1"/>
  <c r="BG85" i="7"/>
  <c r="BG182" i="7"/>
  <c r="BG106" i="7"/>
  <c r="BG193" i="7"/>
  <c r="BG234" i="7"/>
  <c r="BG96" i="7"/>
  <c r="BG94" i="7"/>
  <c r="BG112" i="7"/>
  <c r="BG161" i="7"/>
  <c r="BK65" i="6" s="1"/>
  <c r="BG176" i="7"/>
  <c r="BG277" i="7"/>
  <c r="AX16" i="6" s="1"/>
  <c r="BG238" i="7"/>
  <c r="BG74" i="7"/>
  <c r="BG174" i="7" s="1"/>
  <c r="BG244" i="7"/>
  <c r="AX46" i="5" s="1"/>
  <c r="BG199" i="7"/>
  <c r="BG92" i="7"/>
  <c r="BG162" i="7"/>
  <c r="BK66" i="6" s="1"/>
  <c r="BG84" i="7"/>
  <c r="BG183" i="7"/>
  <c r="BG201" i="7"/>
  <c r="BG100" i="7"/>
  <c r="BG102" i="7"/>
  <c r="BG95" i="7"/>
  <c r="BG165" i="7"/>
  <c r="BK68" i="6" s="1"/>
  <c r="BG159" i="7"/>
  <c r="BK63" i="6" s="1"/>
  <c r="BG139" i="7"/>
  <c r="BG334" i="7"/>
  <c r="BG220" i="7"/>
  <c r="AX17" i="5" s="1"/>
  <c r="BG218" i="7"/>
  <c r="AX15" i="5" s="1"/>
  <c r="BG200" i="7"/>
  <c r="BG163" i="7"/>
  <c r="BK67" i="6" s="1"/>
  <c r="BG168" i="7"/>
  <c r="BK71" i="6" s="1"/>
  <c r="BG177" i="7"/>
  <c r="BG140" i="7"/>
  <c r="BG111" i="7"/>
  <c r="BG219" i="7"/>
  <c r="AX16" i="5" s="1"/>
  <c r="BG147" i="7"/>
  <c r="BK54" i="6" s="1"/>
  <c r="BG76" i="7"/>
  <c r="BG82" i="7"/>
  <c r="BG141" i="7"/>
  <c r="BG81" i="7"/>
  <c r="BG231" i="7"/>
  <c r="AX20" i="5" s="1"/>
  <c r="BG197" i="7"/>
  <c r="BH1" i="7"/>
  <c r="BH354" i="7" s="1"/>
  <c r="BG157" i="7"/>
  <c r="BK62" i="6" s="1"/>
  <c r="BG239" i="7"/>
  <c r="AX27" i="5" s="1"/>
  <c r="BG156" i="7"/>
  <c r="BK61" i="6" s="1"/>
  <c r="BG242" i="7"/>
  <c r="AX30" i="5" s="1"/>
  <c r="BG169" i="7"/>
  <c r="BK72" i="6" s="1"/>
  <c r="BG167" i="7"/>
  <c r="BK70" i="6" s="1"/>
  <c r="BG245" i="7"/>
  <c r="BH128" i="7" s="1"/>
  <c r="BG198" i="7"/>
  <c r="BG235" i="7"/>
  <c r="AX24" i="5" s="1"/>
  <c r="BG216" i="7"/>
  <c r="AX13" i="5" s="1"/>
  <c r="BG103" i="7"/>
  <c r="BG154" i="7"/>
  <c r="BK59" i="6" s="1"/>
  <c r="BG232" i="7"/>
  <c r="BG116" i="7"/>
  <c r="BG107" i="7"/>
  <c r="BG192" i="7"/>
  <c r="BG83" i="7"/>
  <c r="BG150" i="7"/>
  <c r="BK57" i="6" s="1"/>
  <c r="BG279" i="7"/>
  <c r="AX18" i="6" s="1"/>
  <c r="BG240" i="7"/>
  <c r="AX28" i="5" s="1"/>
  <c r="BG191" i="7"/>
  <c r="BG108" i="7"/>
  <c r="BG148" i="7"/>
  <c r="BK55" i="6" s="1"/>
  <c r="BG185" i="7"/>
  <c r="BG276" i="7"/>
  <c r="BG241" i="7"/>
  <c r="AX29" i="5" s="1"/>
  <c r="BG113" i="7"/>
  <c r="BG117" i="7"/>
  <c r="BG142" i="7"/>
  <c r="BG160" i="7"/>
  <c r="BK64" i="6" s="1"/>
  <c r="BG166" i="7"/>
  <c r="BK69" i="6" s="1"/>
  <c r="BG77" i="7"/>
  <c r="BG73" i="7"/>
  <c r="BG173" i="7" s="1"/>
  <c r="BG99" i="7"/>
  <c r="BG190" i="7"/>
  <c r="BG155" i="7"/>
  <c r="BK60" i="6" s="1"/>
  <c r="BG278" i="7"/>
  <c r="AX17" i="6" s="1"/>
  <c r="BG118" i="7"/>
  <c r="BG153" i="7"/>
  <c r="BG253" i="7"/>
  <c r="AW38" i="5"/>
  <c r="BG254" i="7"/>
  <c r="AW39" i="5"/>
  <c r="BJ77" i="6"/>
  <c r="AW38" i="6"/>
  <c r="AW33" i="5"/>
  <c r="BG248" i="7"/>
  <c r="BJ74" i="6"/>
  <c r="AW34" i="6" s="1"/>
  <c r="BG250" i="7"/>
  <c r="AW35" i="5"/>
  <c r="AW15" i="6"/>
  <c r="AW32" i="6" s="1"/>
  <c r="AX82" i="1" s="1"/>
  <c r="AX90" i="1" s="1"/>
  <c r="BF295" i="7"/>
  <c r="AW34" i="5"/>
  <c r="BG249" i="7"/>
  <c r="AW22" i="5"/>
  <c r="BG233" i="7"/>
  <c r="BB10" i="6"/>
  <c r="BL270" i="7"/>
  <c r="BB9" i="6"/>
  <c r="BL269" i="7"/>
  <c r="AW21" i="5"/>
  <c r="AW23" i="5"/>
  <c r="BB13" i="6"/>
  <c r="BL273" i="7"/>
  <c r="BE30" i="6"/>
  <c r="BO291" i="7"/>
  <c r="BD29" i="6"/>
  <c r="BN290" i="7"/>
  <c r="BE28" i="6"/>
  <c r="BO289" i="7"/>
  <c r="BD26" i="6"/>
  <c r="BN287" i="7"/>
  <c r="BN284" i="7"/>
  <c r="BD23" i="6"/>
  <c r="BM283" i="7"/>
  <c r="BC22" i="6"/>
  <c r="BD21" i="6"/>
  <c r="BN282" i="7"/>
  <c r="BC12" i="6"/>
  <c r="BM272" i="7"/>
  <c r="BC11" i="6"/>
  <c r="BM271" i="7"/>
  <c r="BB37" i="6"/>
  <c r="BL275" i="7"/>
  <c r="AW16" i="4"/>
  <c r="BF47" i="7"/>
  <c r="BH10" i="7"/>
  <c r="BG138" i="7"/>
  <c r="BD3" i="6"/>
  <c r="BE3" i="3"/>
  <c r="BD3" i="5"/>
  <c r="BB17" i="4"/>
  <c r="BC8" i="3"/>
  <c r="BD96" i="1" s="1"/>
  <c r="BC7" i="3"/>
  <c r="BD95" i="1" s="1"/>
  <c r="BD2" i="3"/>
  <c r="BC10" i="3"/>
  <c r="BC11" i="3"/>
  <c r="BE7" i="4"/>
  <c r="BF2" i="4"/>
  <c r="BF4" i="6"/>
  <c r="BF4" i="5"/>
  <c r="BG4" i="3"/>
  <c r="BC66" i="1"/>
  <c r="BB86" i="1"/>
  <c r="BO281" i="7"/>
  <c r="BE20" i="6"/>
  <c r="BS288" i="7"/>
  <c r="BI27" i="6"/>
  <c r="BP285" i="7"/>
  <c r="BF24" i="6"/>
  <c r="BG189" i="7" l="1"/>
  <c r="BH62" i="7"/>
  <c r="BH64" i="7"/>
  <c r="AW9" i="4"/>
  <c r="BG181" i="7"/>
  <c r="BG180" i="7"/>
  <c r="AX54" i="5"/>
  <c r="AY85" i="1"/>
  <c r="AY87" i="1" s="1"/>
  <c r="BH127" i="7"/>
  <c r="BH61" i="7"/>
  <c r="BH63" i="7"/>
  <c r="BJ413" i="2"/>
  <c r="BI414" i="2"/>
  <c r="AX10" i="4"/>
  <c r="BJ79" i="6"/>
  <c r="AX34" i="5"/>
  <c r="BH249" i="7"/>
  <c r="BH254" i="7"/>
  <c r="AX39" i="5"/>
  <c r="BK74" i="6"/>
  <c r="AX34" i="6" s="1"/>
  <c r="BH253" i="7"/>
  <c r="AX38" i="5"/>
  <c r="AX38" i="6"/>
  <c r="BK77" i="6"/>
  <c r="BH250" i="7"/>
  <c r="AX35" i="5"/>
  <c r="AX15" i="6"/>
  <c r="AX32" i="6" s="1"/>
  <c r="AY82" i="1" s="1"/>
  <c r="AY90" i="1" s="1"/>
  <c r="BG295" i="7"/>
  <c r="AW18" i="4"/>
  <c r="AW19" i="4" s="1"/>
  <c r="BH103" i="7"/>
  <c r="BH113" i="7"/>
  <c r="BH198" i="7"/>
  <c r="BH81" i="7"/>
  <c r="BH150" i="7"/>
  <c r="BH176" i="7"/>
  <c r="BH245" i="7"/>
  <c r="BI128" i="7" s="1"/>
  <c r="BH244" i="7"/>
  <c r="BH177" i="7"/>
  <c r="BH77" i="7"/>
  <c r="BH240" i="7"/>
  <c r="AY28" i="5" s="1"/>
  <c r="BH102" i="7"/>
  <c r="BH107" i="7"/>
  <c r="BH157" i="7"/>
  <c r="BH276" i="7"/>
  <c r="BH192" i="7"/>
  <c r="BH216" i="7"/>
  <c r="AY13" i="5" s="1"/>
  <c r="BH169" i="7"/>
  <c r="BH217" i="7"/>
  <c r="AY14" i="5" s="1"/>
  <c r="BH197" i="7"/>
  <c r="BH200" i="7"/>
  <c r="BH165" i="7"/>
  <c r="BH76" i="7"/>
  <c r="BH278" i="7"/>
  <c r="AY17" i="6" s="1"/>
  <c r="BH241" i="7"/>
  <c r="AY29" i="5" s="1"/>
  <c r="BH111" i="7"/>
  <c r="BH242" i="7"/>
  <c r="AY30" i="5" s="1"/>
  <c r="BH232" i="7"/>
  <c r="BH167" i="7"/>
  <c r="BH156" i="7"/>
  <c r="BI1" i="7"/>
  <c r="BI354" i="7" s="1"/>
  <c r="BH106" i="7"/>
  <c r="BH117" i="7"/>
  <c r="BH155" i="7"/>
  <c r="BH163" i="7"/>
  <c r="BH279" i="7"/>
  <c r="AY18" i="6" s="1"/>
  <c r="BH239" i="7"/>
  <c r="AY27" i="5" s="1"/>
  <c r="BH116" i="7"/>
  <c r="BH334" i="7"/>
  <c r="BH100" i="7"/>
  <c r="BH162" i="7"/>
  <c r="BH168" i="7"/>
  <c r="BH153" i="7"/>
  <c r="AY38" i="6" s="1"/>
  <c r="AY18" i="4" s="1"/>
  <c r="BH238" i="7"/>
  <c r="BH142" i="7"/>
  <c r="BH231" i="7"/>
  <c r="AY20" i="5" s="1"/>
  <c r="BH118" i="7"/>
  <c r="BH99" i="7"/>
  <c r="BH151" i="7"/>
  <c r="BH161" i="7"/>
  <c r="BH85" i="7"/>
  <c r="BH183" i="7"/>
  <c r="BH112" i="7"/>
  <c r="BH94" i="7"/>
  <c r="BH92" i="7"/>
  <c r="BH147" i="7"/>
  <c r="BH83" i="7"/>
  <c r="BH182" i="7"/>
  <c r="BH199" i="7"/>
  <c r="BH108" i="7"/>
  <c r="BH95" i="7"/>
  <c r="BH154" i="7"/>
  <c r="BH82" i="7"/>
  <c r="BH139" i="7"/>
  <c r="BH101" i="7"/>
  <c r="BH190" i="7"/>
  <c r="BH148" i="7"/>
  <c r="BH166" i="7"/>
  <c r="BH185" i="7"/>
  <c r="BH140" i="7"/>
  <c r="BH235" i="7"/>
  <c r="AY24" i="5" s="1"/>
  <c r="BH234" i="7"/>
  <c r="BH74" i="7"/>
  <c r="BH174" i="7" s="1"/>
  <c r="BH96" i="7"/>
  <c r="BH218" i="7"/>
  <c r="AY15" i="5" s="1"/>
  <c r="BH201" i="7"/>
  <c r="BH219" i="7"/>
  <c r="AY16" i="5" s="1"/>
  <c r="BH149" i="7"/>
  <c r="BH277" i="7"/>
  <c r="AY16" i="6" s="1"/>
  <c r="BH193" i="7"/>
  <c r="BH220" i="7"/>
  <c r="AY17" i="5" s="1"/>
  <c r="BH191" i="7"/>
  <c r="BH160" i="7"/>
  <c r="BH159" i="7"/>
  <c r="BH84" i="7"/>
  <c r="BH141" i="7"/>
  <c r="BH73" i="7"/>
  <c r="BH173" i="7" s="1"/>
  <c r="AX33" i="5"/>
  <c r="BH248" i="7"/>
  <c r="AX40" i="5"/>
  <c r="BH255" i="7"/>
  <c r="AX22" i="5"/>
  <c r="BH233" i="7"/>
  <c r="BC10" i="6"/>
  <c r="BM270" i="7"/>
  <c r="BC9" i="6"/>
  <c r="BM269" i="7"/>
  <c r="AX21" i="5"/>
  <c r="AX23" i="5"/>
  <c r="BM273" i="7"/>
  <c r="BC13" i="6"/>
  <c r="BP291" i="7"/>
  <c r="BF30" i="6"/>
  <c r="BO290" i="7"/>
  <c r="BE29" i="6"/>
  <c r="BP289" i="7"/>
  <c r="BF28" i="6"/>
  <c r="BO287" i="7"/>
  <c r="BE26" i="6"/>
  <c r="BE23" i="6"/>
  <c r="BO284" i="7"/>
  <c r="BD22" i="6"/>
  <c r="BN283" i="7"/>
  <c r="BO282" i="7"/>
  <c r="BE21" i="6"/>
  <c r="BD12" i="6"/>
  <c r="BN272" i="7"/>
  <c r="BN271" i="7"/>
  <c r="BD11" i="6"/>
  <c r="BC37" i="6"/>
  <c r="BM275" i="7"/>
  <c r="BG47" i="7"/>
  <c r="AX16" i="4"/>
  <c r="BI10" i="7"/>
  <c r="BH138" i="7"/>
  <c r="BF3" i="3"/>
  <c r="BE3" i="5"/>
  <c r="BE3" i="6"/>
  <c r="BD11" i="3"/>
  <c r="BD8" i="3"/>
  <c r="BE96" i="1" s="1"/>
  <c r="BD7" i="3"/>
  <c r="BE95" i="1" s="1"/>
  <c r="BD10" i="3"/>
  <c r="BE2" i="3"/>
  <c r="BD66" i="1"/>
  <c r="BC86" i="1"/>
  <c r="BG4" i="5"/>
  <c r="BH4" i="3"/>
  <c r="BG4" i="6"/>
  <c r="BF7" i="4"/>
  <c r="BG2" i="4"/>
  <c r="BC17" i="4"/>
  <c r="BT288" i="7"/>
  <c r="BK27" i="6" s="1"/>
  <c r="BJ27" i="6"/>
  <c r="BF20" i="6"/>
  <c r="BP281" i="7"/>
  <c r="BG24" i="6"/>
  <c r="BQ285" i="7"/>
  <c r="BH189" i="7" l="1"/>
  <c r="BI62" i="7"/>
  <c r="BI64" i="7"/>
  <c r="AX9" i="4"/>
  <c r="BH180" i="7"/>
  <c r="BH181" i="7"/>
  <c r="AY54" i="5"/>
  <c r="AZ85" i="1"/>
  <c r="AZ87" i="1" s="1"/>
  <c r="AY46" i="5"/>
  <c r="BI127" i="7"/>
  <c r="BI61" i="7"/>
  <c r="BI63" i="7"/>
  <c r="BK79" i="6"/>
  <c r="B308" i="7" s="1"/>
  <c r="BJ414" i="2"/>
  <c r="BK413" i="2"/>
  <c r="BI250" i="7"/>
  <c r="AY35" i="5"/>
  <c r="BI201" i="7"/>
  <c r="BI217" i="7"/>
  <c r="AZ14" i="5" s="1"/>
  <c r="BI220" i="7"/>
  <c r="AZ17" i="5" s="1"/>
  <c r="BI95" i="7"/>
  <c r="BI168" i="7"/>
  <c r="BI81" i="7"/>
  <c r="BI139" i="7"/>
  <c r="BI96" i="7"/>
  <c r="BI103" i="7"/>
  <c r="BI101" i="7"/>
  <c r="BI166" i="7"/>
  <c r="BI160" i="7"/>
  <c r="BI149" i="7"/>
  <c r="BI141" i="7"/>
  <c r="BI118" i="7"/>
  <c r="BI191" i="7"/>
  <c r="BI76" i="7"/>
  <c r="BI161" i="7"/>
  <c r="BI276" i="7"/>
  <c r="BI239" i="7"/>
  <c r="AZ27" i="5" s="1"/>
  <c r="BI234" i="7"/>
  <c r="BI190" i="7"/>
  <c r="BI183" i="7"/>
  <c r="BI244" i="7"/>
  <c r="AZ46" i="5" s="1"/>
  <c r="BI334" i="7"/>
  <c r="BI197" i="7"/>
  <c r="BI155" i="7"/>
  <c r="BI169" i="7"/>
  <c r="BI185" i="7"/>
  <c r="BI140" i="7"/>
  <c r="BI245" i="7"/>
  <c r="BJ128" i="7" s="1"/>
  <c r="BI100" i="7"/>
  <c r="BI165" i="7"/>
  <c r="BI177" i="7"/>
  <c r="BI219" i="7"/>
  <c r="AZ16" i="5" s="1"/>
  <c r="BI148" i="7"/>
  <c r="BI176" i="7"/>
  <c r="BI242" i="7"/>
  <c r="AZ30" i="5" s="1"/>
  <c r="BI150" i="7"/>
  <c r="BI278" i="7"/>
  <c r="AZ17" i="6" s="1"/>
  <c r="BI92" i="7"/>
  <c r="BI74" i="7"/>
  <c r="BI174" i="7" s="1"/>
  <c r="BI113" i="7"/>
  <c r="BI218" i="7"/>
  <c r="AZ15" i="5" s="1"/>
  <c r="BI167" i="7"/>
  <c r="BI157" i="7"/>
  <c r="BI163" i="7"/>
  <c r="BI192" i="7"/>
  <c r="BI112" i="7"/>
  <c r="BJ1" i="7"/>
  <c r="BJ354" i="7" s="1"/>
  <c r="BI77" i="7"/>
  <c r="BI232" i="7"/>
  <c r="BI277" i="7"/>
  <c r="AZ16" i="6" s="1"/>
  <c r="BI83" i="7"/>
  <c r="BI193" i="7"/>
  <c r="BI108" i="7"/>
  <c r="BI159" i="7"/>
  <c r="BI94" i="7"/>
  <c r="BI142" i="7"/>
  <c r="BI147" i="7"/>
  <c r="BI73" i="7"/>
  <c r="BI173" i="7" s="1"/>
  <c r="BI99" i="7"/>
  <c r="BI151" i="7"/>
  <c r="BI182" i="7"/>
  <c r="BI111" i="7"/>
  <c r="BI156" i="7"/>
  <c r="BI107" i="7"/>
  <c r="BI85" i="7"/>
  <c r="BI241" i="7"/>
  <c r="AZ29" i="5" s="1"/>
  <c r="BI106" i="7"/>
  <c r="BI216" i="7"/>
  <c r="AZ13" i="5" s="1"/>
  <c r="BI279" i="7"/>
  <c r="AZ18" i="6" s="1"/>
  <c r="BI198" i="7"/>
  <c r="BI153" i="7"/>
  <c r="AZ38" i="6" s="1"/>
  <c r="AZ18" i="4" s="1"/>
  <c r="BI84" i="7"/>
  <c r="BI235" i="7"/>
  <c r="AZ24" i="5" s="1"/>
  <c r="BI231" i="7"/>
  <c r="AZ20" i="5" s="1"/>
  <c r="BI238" i="7"/>
  <c r="BI102" i="7"/>
  <c r="BI117" i="7"/>
  <c r="BI154" i="7"/>
  <c r="BI82" i="7"/>
  <c r="BI240" i="7"/>
  <c r="AZ28" i="5" s="1"/>
  <c r="BI200" i="7"/>
  <c r="BI116" i="7"/>
  <c r="BI199" i="7"/>
  <c r="BI162" i="7"/>
  <c r="AY40" i="5"/>
  <c r="BI255" i="7"/>
  <c r="BI248" i="7"/>
  <c r="AY33" i="5"/>
  <c r="BI253" i="7"/>
  <c r="AY38" i="5"/>
  <c r="AY15" i="6"/>
  <c r="AY32" i="6" s="1"/>
  <c r="AZ82" i="1" s="1"/>
  <c r="AZ90" i="1" s="1"/>
  <c r="BH295" i="7"/>
  <c r="AX18" i="4"/>
  <c r="AX19" i="4" s="1"/>
  <c r="AY10" i="4"/>
  <c r="BI254" i="7"/>
  <c r="AY39" i="5"/>
  <c r="BI249" i="7"/>
  <c r="AY34" i="5"/>
  <c r="AY22" i="5"/>
  <c r="BI233" i="7"/>
  <c r="BD10" i="6"/>
  <c r="BN270" i="7"/>
  <c r="BD9" i="6"/>
  <c r="BN269" i="7"/>
  <c r="AY21" i="5"/>
  <c r="AY23" i="5"/>
  <c r="BN273" i="7"/>
  <c r="BD13" i="6"/>
  <c r="BG30" i="6"/>
  <c r="BQ291" i="7"/>
  <c r="BP290" i="7"/>
  <c r="BF29" i="6"/>
  <c r="BG28" i="6"/>
  <c r="BQ289" i="7"/>
  <c r="BF26" i="6"/>
  <c r="BP287" i="7"/>
  <c r="BP284" i="7"/>
  <c r="BF23" i="6"/>
  <c r="BO283" i="7"/>
  <c r="BE22" i="6"/>
  <c r="BF21" i="6"/>
  <c r="BP282" i="7"/>
  <c r="BO272" i="7"/>
  <c r="BE12" i="6"/>
  <c r="BE11" i="6"/>
  <c r="BO271" i="7"/>
  <c r="BN275" i="7"/>
  <c r="BD37" i="6"/>
  <c r="AY16" i="4"/>
  <c r="AY19" i="4" s="1"/>
  <c r="BH47" i="7"/>
  <c r="BJ10" i="7"/>
  <c r="BI138" i="7"/>
  <c r="BF3" i="6"/>
  <c r="BG3" i="3"/>
  <c r="BF3" i="5"/>
  <c r="BH4" i="6"/>
  <c r="BI4" i="3"/>
  <c r="BH4" i="5"/>
  <c r="BE66" i="1"/>
  <c r="BD86" i="1"/>
  <c r="BG7" i="4"/>
  <c r="BH2" i="4"/>
  <c r="BE11" i="3"/>
  <c r="BE8" i="3"/>
  <c r="BF96" i="1" s="1"/>
  <c r="BE7" i="3"/>
  <c r="BF95" i="1" s="1"/>
  <c r="BE10" i="3"/>
  <c r="BF2" i="3"/>
  <c r="BD17" i="4"/>
  <c r="BR285" i="7"/>
  <c r="BH24" i="6"/>
  <c r="BQ281" i="7"/>
  <c r="BG20" i="6"/>
  <c r="BI189" i="7" l="1"/>
  <c r="BJ64" i="7"/>
  <c r="BJ62" i="7"/>
  <c r="AY9" i="4"/>
  <c r="BI180" i="7"/>
  <c r="BI181" i="7"/>
  <c r="AZ54" i="5"/>
  <c r="BA85" i="1"/>
  <c r="BA87" i="1" s="1"/>
  <c r="BJ127" i="7"/>
  <c r="BJ63" i="7"/>
  <c r="BJ61" i="7"/>
  <c r="BL413" i="2"/>
  <c r="BL414" i="2" s="1"/>
  <c r="BK414" i="2"/>
  <c r="BJ248" i="7"/>
  <c r="AZ33" i="5"/>
  <c r="BI295" i="7"/>
  <c r="AZ15" i="6"/>
  <c r="AZ32" i="6" s="1"/>
  <c r="BA82" i="1" s="1"/>
  <c r="BA90" i="1" s="1"/>
  <c r="BJ253" i="7"/>
  <c r="AZ38" i="5"/>
  <c r="BJ249" i="7"/>
  <c r="AZ34" i="5"/>
  <c r="AZ39" i="5"/>
  <c r="BJ254" i="7"/>
  <c r="AZ40" i="5"/>
  <c r="BJ255" i="7"/>
  <c r="BJ192" i="7"/>
  <c r="BJ199" i="7"/>
  <c r="BJ99" i="7"/>
  <c r="BJ159" i="7"/>
  <c r="BJ160" i="7"/>
  <c r="BJ177" i="7"/>
  <c r="BJ238" i="7"/>
  <c r="BJ116" i="7"/>
  <c r="BJ103" i="7"/>
  <c r="BJ100" i="7"/>
  <c r="BJ147" i="7"/>
  <c r="BJ169" i="7"/>
  <c r="BJ77" i="7"/>
  <c r="BJ240" i="7"/>
  <c r="BA28" i="5" s="1"/>
  <c r="BK1" i="7"/>
  <c r="BK354" i="7" s="1"/>
  <c r="BJ142" i="7"/>
  <c r="BJ162" i="7"/>
  <c r="BJ84" i="7"/>
  <c r="BJ73" i="7"/>
  <c r="BJ173" i="7" s="1"/>
  <c r="BJ155" i="7"/>
  <c r="BJ149" i="7"/>
  <c r="BJ167" i="7"/>
  <c r="BJ218" i="7"/>
  <c r="BA15" i="5" s="1"/>
  <c r="BJ107" i="7"/>
  <c r="BJ197" i="7"/>
  <c r="BJ92" i="7"/>
  <c r="BJ148" i="7"/>
  <c r="BJ82" i="7"/>
  <c r="BJ139" i="7"/>
  <c r="BJ94" i="7"/>
  <c r="BJ101" i="7"/>
  <c r="BJ244" i="7"/>
  <c r="BA46" i="5" s="1"/>
  <c r="BJ163" i="7"/>
  <c r="BJ176" i="7"/>
  <c r="BJ141" i="7"/>
  <c r="BJ198" i="7"/>
  <c r="BJ277" i="7"/>
  <c r="BA16" i="6" s="1"/>
  <c r="BJ239" i="7"/>
  <c r="BA27" i="5" s="1"/>
  <c r="BJ278" i="7"/>
  <c r="BA17" i="6" s="1"/>
  <c r="BJ106" i="7"/>
  <c r="BJ279" i="7"/>
  <c r="BA18" i="6" s="1"/>
  <c r="BJ118" i="7"/>
  <c r="BJ95" i="7"/>
  <c r="BJ182" i="7"/>
  <c r="BJ156" i="7"/>
  <c r="BJ111" i="7"/>
  <c r="BJ217" i="7"/>
  <c r="BA14" i="5" s="1"/>
  <c r="BJ334" i="7"/>
  <c r="BJ168" i="7"/>
  <c r="BJ185" i="7"/>
  <c r="BJ153" i="7"/>
  <c r="BA38" i="6" s="1"/>
  <c r="BA18" i="4" s="1"/>
  <c r="BJ245" i="7"/>
  <c r="BK128" i="7" s="1"/>
  <c r="BJ150" i="7"/>
  <c r="BJ219" i="7"/>
  <c r="BA16" i="5" s="1"/>
  <c r="BJ200" i="7"/>
  <c r="BJ151" i="7"/>
  <c r="BJ165" i="7"/>
  <c r="BJ154" i="7"/>
  <c r="BJ183" i="7"/>
  <c r="BJ232" i="7"/>
  <c r="BJ83" i="7"/>
  <c r="BJ113" i="7"/>
  <c r="BJ220" i="7"/>
  <c r="BA17" i="5" s="1"/>
  <c r="BJ102" i="7"/>
  <c r="BJ166" i="7"/>
  <c r="BJ140" i="7"/>
  <c r="BJ74" i="7"/>
  <c r="BJ174" i="7" s="1"/>
  <c r="BJ85" i="7"/>
  <c r="BJ241" i="7"/>
  <c r="BA29" i="5" s="1"/>
  <c r="BJ235" i="7"/>
  <c r="BA24" i="5" s="1"/>
  <c r="BJ231" i="7"/>
  <c r="BA20" i="5" s="1"/>
  <c r="BJ117" i="7"/>
  <c r="BJ191" i="7"/>
  <c r="BJ234" i="7"/>
  <c r="BJ112" i="7"/>
  <c r="BJ96" i="7"/>
  <c r="BJ190" i="7"/>
  <c r="BJ193" i="7"/>
  <c r="BJ157" i="7"/>
  <c r="BJ81" i="7"/>
  <c r="BJ108" i="7"/>
  <c r="BJ216" i="7"/>
  <c r="BA13" i="5" s="1"/>
  <c r="BJ201" i="7"/>
  <c r="BJ161" i="7"/>
  <c r="BJ76" i="7"/>
  <c r="BJ276" i="7"/>
  <c r="BJ242" i="7"/>
  <c r="BA30" i="5" s="1"/>
  <c r="AZ10" i="4"/>
  <c r="AZ35" i="5"/>
  <c r="BJ250" i="7"/>
  <c r="AZ22" i="5"/>
  <c r="BJ233" i="7"/>
  <c r="BE10" i="6"/>
  <c r="BO270" i="7"/>
  <c r="BE9" i="6"/>
  <c r="BO269" i="7"/>
  <c r="AZ21" i="5"/>
  <c r="AZ23" i="5"/>
  <c r="BO273" i="7"/>
  <c r="BE13" i="6"/>
  <c r="BR291" i="7"/>
  <c r="BH30" i="6"/>
  <c r="BQ290" i="7"/>
  <c r="BG29" i="6"/>
  <c r="BH28" i="6"/>
  <c r="BR289" i="7"/>
  <c r="BG26" i="6"/>
  <c r="BQ287" i="7"/>
  <c r="BG23" i="6"/>
  <c r="BQ284" i="7"/>
  <c r="BF22" i="6"/>
  <c r="BP283" i="7"/>
  <c r="BQ282" i="7"/>
  <c r="BG21" i="6"/>
  <c r="BP272" i="7"/>
  <c r="BF12" i="6"/>
  <c r="BP271" i="7"/>
  <c r="BF11" i="6"/>
  <c r="BE37" i="6"/>
  <c r="BO275" i="7"/>
  <c r="AZ16" i="4"/>
  <c r="AZ19" i="4" s="1"/>
  <c r="BI47" i="7"/>
  <c r="BJ138" i="7"/>
  <c r="BK10" i="7"/>
  <c r="BG3" i="5"/>
  <c r="BG3" i="6"/>
  <c r="BH3" i="3"/>
  <c r="BE17" i="4"/>
  <c r="BF66" i="1"/>
  <c r="BE86" i="1"/>
  <c r="BI4" i="5"/>
  <c r="BJ4" i="3"/>
  <c r="BI4" i="6"/>
  <c r="BF10" i="3"/>
  <c r="BF7" i="3"/>
  <c r="BG95" i="1" s="1"/>
  <c r="BF11" i="3"/>
  <c r="BF8" i="3"/>
  <c r="BG96" i="1" s="1"/>
  <c r="BG2" i="3"/>
  <c r="BH7" i="4"/>
  <c r="BI2" i="4"/>
  <c r="BR281" i="7"/>
  <c r="BH20" i="6"/>
  <c r="BS285" i="7"/>
  <c r="BI24" i="6"/>
  <c r="BJ189" i="7" l="1"/>
  <c r="AZ9" i="4"/>
  <c r="BK64" i="7"/>
  <c r="BK62" i="7"/>
  <c r="BJ180" i="7"/>
  <c r="BJ181" i="7"/>
  <c r="BK127" i="7"/>
  <c r="BA54" i="5"/>
  <c r="BB85" i="1"/>
  <c r="BB87" i="1" s="1"/>
  <c r="BK63" i="7"/>
  <c r="BK61" i="7"/>
  <c r="BA10" i="4"/>
  <c r="BA39" i="5"/>
  <c r="BK254" i="7"/>
  <c r="BA35" i="5"/>
  <c r="BK250" i="7"/>
  <c r="BA34" i="5"/>
  <c r="BK249" i="7"/>
  <c r="BK253" i="7"/>
  <c r="BA38" i="5"/>
  <c r="BK198" i="7"/>
  <c r="BK113" i="7"/>
  <c r="BK217" i="7"/>
  <c r="BB14" i="5" s="1"/>
  <c r="BK148" i="7"/>
  <c r="BK166" i="7"/>
  <c r="BK76" i="7"/>
  <c r="BK141" i="7"/>
  <c r="BK106" i="7"/>
  <c r="BK193" i="7"/>
  <c r="BK108" i="7"/>
  <c r="BK200" i="7"/>
  <c r="BK162" i="7"/>
  <c r="BK150" i="7"/>
  <c r="BK279" i="7"/>
  <c r="BB18" i="6" s="1"/>
  <c r="BK242" i="7"/>
  <c r="BB30" i="5" s="1"/>
  <c r="BK96" i="7"/>
  <c r="BK168" i="7"/>
  <c r="BK239" i="7"/>
  <c r="BB27" i="5" s="1"/>
  <c r="BK95" i="7"/>
  <c r="BK183" i="7"/>
  <c r="BK107" i="7"/>
  <c r="BK201" i="7"/>
  <c r="BK140" i="7"/>
  <c r="BK244" i="7"/>
  <c r="BB46" i="5" s="1"/>
  <c r="BK112" i="7"/>
  <c r="BK103" i="7"/>
  <c r="BK157" i="7"/>
  <c r="BK154" i="7"/>
  <c r="BK85" i="7"/>
  <c r="BK245" i="7"/>
  <c r="BL128" i="7" s="1"/>
  <c r="BK101" i="7"/>
  <c r="BK147" i="7"/>
  <c r="BK165" i="7"/>
  <c r="BK278" i="7"/>
  <c r="BB17" i="6" s="1"/>
  <c r="BK241" i="7"/>
  <c r="BB29" i="5" s="1"/>
  <c r="BK100" i="7"/>
  <c r="BK169" i="7"/>
  <c r="BK94" i="7"/>
  <c r="BK142" i="7"/>
  <c r="BK81" i="7"/>
  <c r="BK161" i="7"/>
  <c r="BK276" i="7"/>
  <c r="BK82" i="7"/>
  <c r="BK84" i="7"/>
  <c r="BL1" i="7"/>
  <c r="BL354" i="7" s="1"/>
  <c r="BK199" i="7"/>
  <c r="BK218" i="7"/>
  <c r="BB15" i="5" s="1"/>
  <c r="BK156" i="7"/>
  <c r="BK149" i="7"/>
  <c r="BK153" i="7"/>
  <c r="BB38" i="6" s="1"/>
  <c r="BB18" i="4" s="1"/>
  <c r="BK238" i="7"/>
  <c r="BK334" i="7"/>
  <c r="BK190" i="7"/>
  <c r="BK277" i="7"/>
  <c r="BB16" i="6" s="1"/>
  <c r="BK234" i="7"/>
  <c r="BK197" i="7"/>
  <c r="BK240" i="7"/>
  <c r="BB28" i="5" s="1"/>
  <c r="BK192" i="7"/>
  <c r="BK102" i="7"/>
  <c r="BK77" i="7"/>
  <c r="BK74" i="7"/>
  <c r="BK174" i="7" s="1"/>
  <c r="BK117" i="7"/>
  <c r="BK191" i="7"/>
  <c r="BK185" i="7"/>
  <c r="BK177" i="7"/>
  <c r="BK116" i="7"/>
  <c r="BK73" i="7"/>
  <c r="BK173" i="7" s="1"/>
  <c r="BK232" i="7"/>
  <c r="BK151" i="7"/>
  <c r="BK111" i="7"/>
  <c r="BK159" i="7"/>
  <c r="BK235" i="7"/>
  <c r="BB24" i="5" s="1"/>
  <c r="BK219" i="7"/>
  <c r="BB16" i="5" s="1"/>
  <c r="BK118" i="7"/>
  <c r="BK160" i="7"/>
  <c r="BK99" i="7"/>
  <c r="BK83" i="7"/>
  <c r="BK139" i="7"/>
  <c r="BK231" i="7"/>
  <c r="BB20" i="5" s="1"/>
  <c r="BK220" i="7"/>
  <c r="BB17" i="5" s="1"/>
  <c r="BK216" i="7"/>
  <c r="BB13" i="5" s="1"/>
  <c r="BK92" i="7"/>
  <c r="BK155" i="7"/>
  <c r="BK176" i="7"/>
  <c r="BK182" i="7"/>
  <c r="BK163" i="7"/>
  <c r="BK167" i="7"/>
  <c r="BK255" i="7"/>
  <c r="BA40" i="5"/>
  <c r="BA15" i="6"/>
  <c r="BA32" i="6" s="1"/>
  <c r="BB82" i="1" s="1"/>
  <c r="BB90" i="1" s="1"/>
  <c r="BJ295" i="7"/>
  <c r="BA33" i="5"/>
  <c r="BK248" i="7"/>
  <c r="BK233" i="7"/>
  <c r="BA22" i="5"/>
  <c r="BP270" i="7"/>
  <c r="BF10" i="6"/>
  <c r="BP269" i="7"/>
  <c r="BF9" i="6"/>
  <c r="BA21" i="5"/>
  <c r="BA23" i="5"/>
  <c r="BF13" i="6"/>
  <c r="BP273" i="7"/>
  <c r="BS291" i="7"/>
  <c r="BI30" i="6"/>
  <c r="BH29" i="6"/>
  <c r="BR290" i="7"/>
  <c r="BI28" i="6"/>
  <c r="BS289" i="7"/>
  <c r="BR287" i="7"/>
  <c r="BH26" i="6"/>
  <c r="BR284" i="7"/>
  <c r="BH23" i="6"/>
  <c r="BQ283" i="7"/>
  <c r="BG22" i="6"/>
  <c r="BR282" i="7"/>
  <c r="BH21" i="6"/>
  <c r="BG12" i="6"/>
  <c r="BQ272" i="7"/>
  <c r="BQ271" i="7"/>
  <c r="BG11" i="6"/>
  <c r="BP275" i="7"/>
  <c r="BF37" i="6"/>
  <c r="BL10" i="7"/>
  <c r="BK138" i="7"/>
  <c r="BJ47" i="7"/>
  <c r="BA16" i="4"/>
  <c r="BA19" i="4" s="1"/>
  <c r="BI3" i="3"/>
  <c r="BH3" i="6"/>
  <c r="BH3" i="5"/>
  <c r="BG66" i="1"/>
  <c r="BF86" i="1"/>
  <c r="BI7" i="4"/>
  <c r="BJ2" i="4"/>
  <c r="BG7" i="3"/>
  <c r="BH95" i="1" s="1"/>
  <c r="BH2" i="3"/>
  <c r="BG10" i="3"/>
  <c r="BG11" i="3"/>
  <c r="BG8" i="3"/>
  <c r="BH96" i="1" s="1"/>
  <c r="BF17" i="4"/>
  <c r="BJ4" i="6"/>
  <c r="BK4" i="3"/>
  <c r="BJ4" i="5"/>
  <c r="BT285" i="7"/>
  <c r="BK24" i="6" s="1"/>
  <c r="BJ24" i="6"/>
  <c r="BS281" i="7"/>
  <c r="BI20" i="6"/>
  <c r="BK189" i="7" l="1"/>
  <c r="BL62" i="7"/>
  <c r="BL64" i="7"/>
  <c r="BA9" i="4"/>
  <c r="BK180" i="7"/>
  <c r="BK181" i="7"/>
  <c r="BB54" i="5"/>
  <c r="BC85" i="1"/>
  <c r="BC87" i="1" s="1"/>
  <c r="BL127" i="7"/>
  <c r="BL63" i="7"/>
  <c r="BL61" i="7"/>
  <c r="BB38" i="5"/>
  <c r="BL253" i="7"/>
  <c r="BL248" i="7"/>
  <c r="BB33" i="5"/>
  <c r="BL249" i="7"/>
  <c r="BB34" i="5"/>
  <c r="BL112" i="7"/>
  <c r="BL116" i="7"/>
  <c r="BL118" i="7"/>
  <c r="BL157" i="7"/>
  <c r="BL155" i="7"/>
  <c r="BL177" i="7"/>
  <c r="BL242" i="7"/>
  <c r="BC30" i="5" s="1"/>
  <c r="BL334" i="7"/>
  <c r="BL201" i="7"/>
  <c r="BL168" i="7"/>
  <c r="BL85" i="7"/>
  <c r="BL238" i="7"/>
  <c r="BL235" i="7"/>
  <c r="BC24" i="5" s="1"/>
  <c r="BL151" i="7"/>
  <c r="BL191" i="7"/>
  <c r="BL95" i="7"/>
  <c r="BL163" i="7"/>
  <c r="BL84" i="7"/>
  <c r="BL193" i="7"/>
  <c r="BL139" i="7"/>
  <c r="BL96" i="7"/>
  <c r="BL94" i="7"/>
  <c r="BL108" i="7"/>
  <c r="BL76" i="7"/>
  <c r="BL190" i="7"/>
  <c r="BL74" i="7"/>
  <c r="BL174" i="7" s="1"/>
  <c r="BL218" i="7"/>
  <c r="BC15" i="5" s="1"/>
  <c r="BL106" i="7"/>
  <c r="BL103" i="7"/>
  <c r="BL142" i="7"/>
  <c r="BL167" i="7"/>
  <c r="BL153" i="7"/>
  <c r="BC38" i="6" s="1"/>
  <c r="BC18" i="4" s="1"/>
  <c r="BL239" i="7"/>
  <c r="BC27" i="5" s="1"/>
  <c r="BL216" i="7"/>
  <c r="BC13" i="5" s="1"/>
  <c r="BL165" i="7"/>
  <c r="BL81" i="7"/>
  <c r="BL77" i="7"/>
  <c r="BL73" i="7"/>
  <c r="BL173" i="7" s="1"/>
  <c r="BL107" i="7"/>
  <c r="BL101" i="7"/>
  <c r="BL162" i="7"/>
  <c r="BL161" i="7"/>
  <c r="BL83" i="7"/>
  <c r="BL169" i="7"/>
  <c r="BL150" i="7"/>
  <c r="BL192" i="7"/>
  <c r="BL279" i="7"/>
  <c r="BC18" i="6" s="1"/>
  <c r="BL231" i="7"/>
  <c r="BC20" i="5" s="1"/>
  <c r="BL154" i="7"/>
  <c r="BL198" i="7"/>
  <c r="BL99" i="7"/>
  <c r="BL92" i="7"/>
  <c r="BL156" i="7"/>
  <c r="BL160" i="7"/>
  <c r="BL183" i="7"/>
  <c r="BM1" i="7"/>
  <c r="BM354" i="7" s="1"/>
  <c r="BL182" i="7"/>
  <c r="BL140" i="7"/>
  <c r="BL111" i="7"/>
  <c r="BL117" i="7"/>
  <c r="BL149" i="7"/>
  <c r="BL197" i="7"/>
  <c r="BL244" i="7"/>
  <c r="BL148" i="7"/>
  <c r="BL159" i="7"/>
  <c r="BL141" i="7"/>
  <c r="BL232" i="7"/>
  <c r="BL199" i="7"/>
  <c r="BL278" i="7"/>
  <c r="BC17" i="6" s="1"/>
  <c r="BL219" i="7"/>
  <c r="BC16" i="5" s="1"/>
  <c r="BL276" i="7"/>
  <c r="BL234" i="7"/>
  <c r="BL200" i="7"/>
  <c r="BL241" i="7"/>
  <c r="BC29" i="5" s="1"/>
  <c r="BL113" i="7"/>
  <c r="BL166" i="7"/>
  <c r="BL176" i="7"/>
  <c r="BL240" i="7"/>
  <c r="BC28" i="5" s="1"/>
  <c r="BL100" i="7"/>
  <c r="BL102" i="7"/>
  <c r="BL220" i="7"/>
  <c r="BC17" i="5" s="1"/>
  <c r="BL82" i="7"/>
  <c r="BL147" i="7"/>
  <c r="BL277" i="7"/>
  <c r="BC16" i="6" s="1"/>
  <c r="BL245" i="7"/>
  <c r="BM128" i="7" s="1"/>
  <c r="BL185" i="7"/>
  <c r="BL217" i="7"/>
  <c r="BC14" i="5" s="1"/>
  <c r="BL250" i="7"/>
  <c r="BB35" i="5"/>
  <c r="BB10" i="4"/>
  <c r="BB15" i="6"/>
  <c r="BB32" i="6" s="1"/>
  <c r="BC82" i="1" s="1"/>
  <c r="BC90" i="1" s="1"/>
  <c r="BK295" i="7"/>
  <c r="BB39" i="5"/>
  <c r="BL254" i="7"/>
  <c r="BL255" i="7"/>
  <c r="BB40" i="5"/>
  <c r="BB22" i="5"/>
  <c r="BL233" i="7"/>
  <c r="BQ270" i="7"/>
  <c r="BG10" i="6"/>
  <c r="BQ269" i="7"/>
  <c r="BG9" i="6"/>
  <c r="BB21" i="5"/>
  <c r="BB23" i="5"/>
  <c r="BQ273" i="7"/>
  <c r="BG13" i="6"/>
  <c r="BT291" i="7"/>
  <c r="BK30" i="6" s="1"/>
  <c r="BJ30" i="6"/>
  <c r="BS290" i="7"/>
  <c r="BI29" i="6"/>
  <c r="BT289" i="7"/>
  <c r="BK28" i="6" s="1"/>
  <c r="BJ28" i="6"/>
  <c r="BS287" i="7"/>
  <c r="BI26" i="6"/>
  <c r="BS284" i="7"/>
  <c r="BI23" i="6"/>
  <c r="BR283" i="7"/>
  <c r="BH22" i="6"/>
  <c r="BS282" i="7"/>
  <c r="BI21" i="6"/>
  <c r="BR272" i="7"/>
  <c r="BH12" i="6"/>
  <c r="BR271" i="7"/>
  <c r="BH11" i="6"/>
  <c r="BQ275" i="7"/>
  <c r="BG37" i="6"/>
  <c r="BK47" i="7"/>
  <c r="BB16" i="4"/>
  <c r="BB19" i="4" s="1"/>
  <c r="BL138" i="7"/>
  <c r="BM10" i="7"/>
  <c r="BI3" i="6"/>
  <c r="BI3" i="5"/>
  <c r="BJ3" i="3"/>
  <c r="BJ7" i="4"/>
  <c r="BK2" i="4"/>
  <c r="BK4" i="6"/>
  <c r="BK4" i="5"/>
  <c r="F36" i="3"/>
  <c r="BH8" i="3"/>
  <c r="BI96" i="1" s="1"/>
  <c r="BH7" i="3"/>
  <c r="BI95" i="1" s="1"/>
  <c r="BH11" i="3"/>
  <c r="BH10" i="3"/>
  <c r="BI2" i="3"/>
  <c r="BG17" i="4"/>
  <c r="BH66" i="1"/>
  <c r="BG86" i="1"/>
  <c r="BT281" i="7"/>
  <c r="BK20" i="6" s="1"/>
  <c r="BJ20" i="6"/>
  <c r="BL189" i="7" l="1"/>
  <c r="BM62" i="7"/>
  <c r="BM64" i="7"/>
  <c r="BB9" i="4"/>
  <c r="BL181" i="7"/>
  <c r="BL180" i="7"/>
  <c r="BC54" i="5"/>
  <c r="BD85" i="1"/>
  <c r="BD87" i="1" s="1"/>
  <c r="BC46" i="5"/>
  <c r="BM127" i="7"/>
  <c r="BM63" i="7"/>
  <c r="BM61" i="7"/>
  <c r="BC10" i="4"/>
  <c r="BC40" i="5"/>
  <c r="BM255" i="7"/>
  <c r="BM254" i="7"/>
  <c r="BC39" i="5"/>
  <c r="BL295" i="7"/>
  <c r="BC15" i="6"/>
  <c r="BC32" i="6" s="1"/>
  <c r="BD82" i="1" s="1"/>
  <c r="BD90" i="1" s="1"/>
  <c r="BC34" i="5"/>
  <c r="BM249" i="7"/>
  <c r="BM234" i="7"/>
  <c r="BM190" i="7"/>
  <c r="BM198" i="7"/>
  <c r="BM142" i="7"/>
  <c r="BM169" i="7"/>
  <c r="BM185" i="7"/>
  <c r="BM277" i="7"/>
  <c r="BD16" i="6" s="1"/>
  <c r="BM73" i="7"/>
  <c r="BM173" i="7" s="1"/>
  <c r="BM235" i="7"/>
  <c r="BD24" i="5" s="1"/>
  <c r="BM151" i="7"/>
  <c r="BM102" i="7"/>
  <c r="BM83" i="7"/>
  <c r="BM176" i="7"/>
  <c r="BM117" i="7"/>
  <c r="BM279" i="7"/>
  <c r="BD18" i="6" s="1"/>
  <c r="BM241" i="7"/>
  <c r="BD29" i="5" s="1"/>
  <c r="BM192" i="7"/>
  <c r="BM107" i="7"/>
  <c r="BM112" i="7"/>
  <c r="BM162" i="7"/>
  <c r="BM177" i="7"/>
  <c r="BM182" i="7"/>
  <c r="BM191" i="7"/>
  <c r="BM92" i="7"/>
  <c r="BM167" i="7"/>
  <c r="BM166" i="7"/>
  <c r="BM183" i="7"/>
  <c r="BM334" i="7"/>
  <c r="BM85" i="7"/>
  <c r="BM100" i="7"/>
  <c r="BM240" i="7"/>
  <c r="BD28" i="5" s="1"/>
  <c r="BM113" i="7"/>
  <c r="BM147" i="7"/>
  <c r="BM231" i="7"/>
  <c r="BD20" i="5" s="1"/>
  <c r="BM232" i="7"/>
  <c r="BM96" i="7"/>
  <c r="BM193" i="7"/>
  <c r="BM201" i="7"/>
  <c r="BM95" i="7"/>
  <c r="BM157" i="7"/>
  <c r="BM159" i="7"/>
  <c r="BM139" i="7"/>
  <c r="BM111" i="7"/>
  <c r="BM218" i="7"/>
  <c r="BD15" i="5" s="1"/>
  <c r="BM165" i="7"/>
  <c r="BM163" i="7"/>
  <c r="BM141" i="7"/>
  <c r="BM101" i="7"/>
  <c r="BM156" i="7"/>
  <c r="BM84" i="7"/>
  <c r="BM81" i="7"/>
  <c r="BM140" i="7"/>
  <c r="BM245" i="7"/>
  <c r="BN128" i="7" s="1"/>
  <c r="BM106" i="7"/>
  <c r="BM161" i="7"/>
  <c r="BM150" i="7"/>
  <c r="BM217" i="7"/>
  <c r="BD14" i="5" s="1"/>
  <c r="BM108" i="7"/>
  <c r="BM168" i="7"/>
  <c r="BM155" i="7"/>
  <c r="BM242" i="7"/>
  <c r="BD30" i="5" s="1"/>
  <c r="BM244" i="7"/>
  <c r="BD46" i="5" s="1"/>
  <c r="BM154" i="7"/>
  <c r="BM219" i="7"/>
  <c r="BD16" i="5" s="1"/>
  <c r="BM94" i="7"/>
  <c r="BM103" i="7"/>
  <c r="BM278" i="7"/>
  <c r="BD17" i="6" s="1"/>
  <c r="BM149" i="7"/>
  <c r="BN1" i="7"/>
  <c r="BN354" i="7" s="1"/>
  <c r="BM220" i="7"/>
  <c r="BD17" i="5" s="1"/>
  <c r="BM197" i="7"/>
  <c r="BM77" i="7"/>
  <c r="BM74" i="7"/>
  <c r="BM199" i="7"/>
  <c r="BM148" i="7"/>
  <c r="BM76" i="7"/>
  <c r="BM216" i="7"/>
  <c r="BD13" i="5" s="1"/>
  <c r="BM239" i="7"/>
  <c r="BD27" i="5" s="1"/>
  <c r="BM276" i="7"/>
  <c r="BM200" i="7"/>
  <c r="BM118" i="7"/>
  <c r="BM99" i="7"/>
  <c r="BM160" i="7"/>
  <c r="BM82" i="7"/>
  <c r="BM153" i="7"/>
  <c r="BD38" i="6" s="1"/>
  <c r="BD18" i="4" s="1"/>
  <c r="BM238" i="7"/>
  <c r="BM116" i="7"/>
  <c r="BC33" i="5"/>
  <c r="BM248" i="7"/>
  <c r="BM253" i="7"/>
  <c r="BC38" i="5"/>
  <c r="BM250" i="7"/>
  <c r="BC35" i="5"/>
  <c r="BC22" i="5"/>
  <c r="BM233" i="7"/>
  <c r="BH10" i="6"/>
  <c r="BR270" i="7"/>
  <c r="BR269" i="7"/>
  <c r="BH9" i="6"/>
  <c r="BC21" i="5"/>
  <c r="BC23" i="5"/>
  <c r="BR273" i="7"/>
  <c r="BH13" i="6"/>
  <c r="BJ29" i="6"/>
  <c r="BT290" i="7"/>
  <c r="BK29" i="6" s="1"/>
  <c r="BT287" i="7"/>
  <c r="BK26" i="6" s="1"/>
  <c r="BJ26" i="6"/>
  <c r="BT284" i="7"/>
  <c r="BK23" i="6" s="1"/>
  <c r="BJ23" i="6"/>
  <c r="BS283" i="7"/>
  <c r="BI22" i="6"/>
  <c r="BT282" i="7"/>
  <c r="BK21" i="6" s="1"/>
  <c r="BJ21" i="6"/>
  <c r="BI12" i="6"/>
  <c r="BS272" i="7"/>
  <c r="BS271" i="7"/>
  <c r="BI11" i="6"/>
  <c r="BH37" i="6"/>
  <c r="BR275" i="7"/>
  <c r="BM138" i="7"/>
  <c r="BN10" i="7"/>
  <c r="BC16" i="4"/>
  <c r="BC19" i="4" s="1"/>
  <c r="BL47" i="7"/>
  <c r="BK3" i="3"/>
  <c r="BJ3" i="6"/>
  <c r="BJ3" i="5"/>
  <c r="BH17" i="4"/>
  <c r="C36" i="7"/>
  <c r="H224" i="7" s="1"/>
  <c r="L224" i="7" s="1"/>
  <c r="M224" i="7" s="1"/>
  <c r="N224" i="7" s="1"/>
  <c r="O224" i="7" s="1"/>
  <c r="P224" i="7" s="1"/>
  <c r="Q224" i="7" s="1"/>
  <c r="R224" i="7" s="1"/>
  <c r="S224" i="7" s="1"/>
  <c r="T224" i="7" s="1"/>
  <c r="U224" i="7" s="1"/>
  <c r="V224" i="7" s="1"/>
  <c r="W224" i="7" s="1"/>
  <c r="X224" i="7" s="1"/>
  <c r="Y224" i="7" s="1"/>
  <c r="Z224" i="7" s="1"/>
  <c r="AA224" i="7" s="1"/>
  <c r="AB224" i="7" s="1"/>
  <c r="AC224" i="7" s="1"/>
  <c r="AD224" i="7" s="1"/>
  <c r="AE224" i="7" s="1"/>
  <c r="AF224" i="7" s="1"/>
  <c r="AG224" i="7" s="1"/>
  <c r="AH224" i="7" s="1"/>
  <c r="AI224" i="7" s="1"/>
  <c r="AJ224" i="7" s="1"/>
  <c r="AK224" i="7" s="1"/>
  <c r="AL224" i="7" s="1"/>
  <c r="AM224" i="7" s="1"/>
  <c r="AN224" i="7" s="1"/>
  <c r="AO224" i="7" s="1"/>
  <c r="AP224" i="7" s="1"/>
  <c r="AQ224" i="7" s="1"/>
  <c r="AR224" i="7" s="1"/>
  <c r="AS224" i="7" s="1"/>
  <c r="AT224" i="7" s="1"/>
  <c r="AU224" i="7" s="1"/>
  <c r="AV224" i="7" s="1"/>
  <c r="AW224" i="7" s="1"/>
  <c r="AX224" i="7" s="1"/>
  <c r="AY224" i="7" s="1"/>
  <c r="AZ224" i="7" s="1"/>
  <c r="BA224" i="7" s="1"/>
  <c r="BB224" i="7" s="1"/>
  <c r="BC224" i="7" s="1"/>
  <c r="BD224" i="7" s="1"/>
  <c r="BE224" i="7" s="1"/>
  <c r="BF224" i="7" s="1"/>
  <c r="BG224" i="7" s="1"/>
  <c r="BH224" i="7" s="1"/>
  <c r="BI224" i="7" s="1"/>
  <c r="BJ224" i="7" s="1"/>
  <c r="BK224" i="7" s="1"/>
  <c r="BL224" i="7" s="1"/>
  <c r="BM224" i="7" s="1"/>
  <c r="BN224" i="7" s="1"/>
  <c r="AB39" i="3"/>
  <c r="BK7" i="4"/>
  <c r="BI66" i="1"/>
  <c r="BH86" i="1"/>
  <c r="BJ2" i="3"/>
  <c r="BI10" i="3"/>
  <c r="BI7" i="3"/>
  <c r="BJ95" i="1" s="1"/>
  <c r="BI11" i="3"/>
  <c r="BI8" i="3"/>
  <c r="BJ96" i="1" s="1"/>
  <c r="BM189" i="7" l="1"/>
  <c r="BN62" i="7"/>
  <c r="BN64" i="7"/>
  <c r="BC9" i="4"/>
  <c r="BM180" i="7"/>
  <c r="BM181" i="7"/>
  <c r="BM174" i="7"/>
  <c r="BN127" i="7"/>
  <c r="BD54" i="5"/>
  <c r="BE85" i="1"/>
  <c r="BE87" i="1" s="1"/>
  <c r="BN63" i="7"/>
  <c r="BN61" i="7"/>
  <c r="BD10" i="4"/>
  <c r="BD34" i="5"/>
  <c r="BN249" i="7"/>
  <c r="BN190" i="7"/>
  <c r="BN96" i="7"/>
  <c r="BN99" i="7"/>
  <c r="BN157" i="7"/>
  <c r="BN83" i="7"/>
  <c r="BN278" i="7"/>
  <c r="BE17" i="6" s="1"/>
  <c r="BN242" i="7"/>
  <c r="BE30" i="5" s="1"/>
  <c r="BN277" i="7"/>
  <c r="BE16" i="6" s="1"/>
  <c r="BN74" i="7"/>
  <c r="BN174" i="7" s="1"/>
  <c r="BN118" i="7"/>
  <c r="BN103" i="7"/>
  <c r="BN244" i="7"/>
  <c r="BN163" i="7"/>
  <c r="BN155" i="7"/>
  <c r="BN139" i="7"/>
  <c r="BN159" i="7"/>
  <c r="BN147" i="7"/>
  <c r="BN140" i="7"/>
  <c r="BN217" i="7"/>
  <c r="BE14" i="5" s="1"/>
  <c r="BN111" i="7"/>
  <c r="BN165" i="7"/>
  <c r="BN177" i="7"/>
  <c r="BN149" i="7"/>
  <c r="BN220" i="7"/>
  <c r="BE17" i="5" s="1"/>
  <c r="BN94" i="7"/>
  <c r="BN276" i="7"/>
  <c r="BN198" i="7"/>
  <c r="BN334" i="7"/>
  <c r="BN142" i="7"/>
  <c r="BN160" i="7"/>
  <c r="BN82" i="7"/>
  <c r="BN73" i="7"/>
  <c r="BN173" i="7" s="1"/>
  <c r="BN199" i="7"/>
  <c r="BN218" i="7"/>
  <c r="BE15" i="5" s="1"/>
  <c r="BN95" i="7"/>
  <c r="BN169" i="7"/>
  <c r="BN183" i="7"/>
  <c r="BN235" i="7"/>
  <c r="BE24" i="5" s="1"/>
  <c r="BN112" i="7"/>
  <c r="BN167" i="7"/>
  <c r="BN141" i="7"/>
  <c r="BN176" i="7"/>
  <c r="BN241" i="7"/>
  <c r="BE29" i="5" s="1"/>
  <c r="BN101" i="7"/>
  <c r="BN191" i="7"/>
  <c r="BN84" i="7"/>
  <c r="BN279" i="7"/>
  <c r="BE18" i="6" s="1"/>
  <c r="BN239" i="7"/>
  <c r="BE27" i="5" s="1"/>
  <c r="BN77" i="7"/>
  <c r="BN238" i="7"/>
  <c r="BN116" i="7"/>
  <c r="BN102" i="7"/>
  <c r="BN117" i="7"/>
  <c r="BN151" i="7"/>
  <c r="BN150" i="7"/>
  <c r="BN168" i="7"/>
  <c r="BN182" i="7"/>
  <c r="BN232" i="7"/>
  <c r="BN156" i="7"/>
  <c r="BN100" i="7"/>
  <c r="BN76" i="7"/>
  <c r="BN161" i="7"/>
  <c r="BN192" i="7"/>
  <c r="BN92" i="7"/>
  <c r="BN162" i="7"/>
  <c r="BN231" i="7"/>
  <c r="BE20" i="5" s="1"/>
  <c r="BN216" i="7"/>
  <c r="BE13" i="5" s="1"/>
  <c r="BN185" i="7"/>
  <c r="BN108" i="7"/>
  <c r="BN193" i="7"/>
  <c r="BN219" i="7"/>
  <c r="BE16" i="5" s="1"/>
  <c r="BN234" i="7"/>
  <c r="BN107" i="7"/>
  <c r="BN197" i="7"/>
  <c r="BN81" i="7"/>
  <c r="BN85" i="7"/>
  <c r="BN113" i="7"/>
  <c r="BN245" i="7"/>
  <c r="BO128" i="7" s="1"/>
  <c r="BN166" i="7"/>
  <c r="BN148" i="7"/>
  <c r="BN200" i="7"/>
  <c r="BN240" i="7"/>
  <c r="BE28" i="5" s="1"/>
  <c r="BN201" i="7"/>
  <c r="BN106" i="7"/>
  <c r="BO1" i="7"/>
  <c r="BO354" i="7" s="1"/>
  <c r="BN154" i="7"/>
  <c r="BN153" i="7"/>
  <c r="BE38" i="6" s="1"/>
  <c r="BE18" i="4" s="1"/>
  <c r="BN250" i="7"/>
  <c r="BD35" i="5"/>
  <c r="BD39" i="5"/>
  <c r="BN254" i="7"/>
  <c r="BD15" i="6"/>
  <c r="BD32" i="6" s="1"/>
  <c r="BE82" i="1" s="1"/>
  <c r="BE90" i="1" s="1"/>
  <c r="BM295" i="7"/>
  <c r="BN253" i="7"/>
  <c r="BD38" i="5"/>
  <c r="BN255" i="7"/>
  <c r="BD40" i="5"/>
  <c r="BN248" i="7"/>
  <c r="BD33" i="5"/>
  <c r="BD22" i="5"/>
  <c r="BN233" i="7"/>
  <c r="BI10" i="6"/>
  <c r="BS270" i="7"/>
  <c r="BS269" i="7"/>
  <c r="BI9" i="6"/>
  <c r="BD21" i="5"/>
  <c r="BD23" i="5"/>
  <c r="BI13" i="6"/>
  <c r="BS273" i="7"/>
  <c r="BT283" i="7"/>
  <c r="BK22" i="6" s="1"/>
  <c r="BJ22" i="6"/>
  <c r="BJ12" i="6"/>
  <c r="BT272" i="7"/>
  <c r="BK12" i="6" s="1"/>
  <c r="BT271" i="7"/>
  <c r="BK11" i="6" s="1"/>
  <c r="BJ11" i="6"/>
  <c r="BS275" i="7"/>
  <c r="BI37" i="6"/>
  <c r="BN138" i="7"/>
  <c r="BO10" i="7"/>
  <c r="BM47" i="7"/>
  <c r="BD16" i="4"/>
  <c r="BD19" i="4" s="1"/>
  <c r="BK3" i="6"/>
  <c r="BK3" i="5"/>
  <c r="D36" i="3"/>
  <c r="BI17" i="4"/>
  <c r="BK2" i="3"/>
  <c r="BJ10" i="3"/>
  <c r="BJ7" i="3"/>
  <c r="BK95" i="1" s="1"/>
  <c r="BJ11" i="3"/>
  <c r="BJ8" i="3"/>
  <c r="BK96" i="1" s="1"/>
  <c r="C10" i="5"/>
  <c r="BJ66" i="1"/>
  <c r="BI86" i="1"/>
  <c r="BN189" i="7" l="1"/>
  <c r="BO64" i="7"/>
  <c r="BO62" i="7"/>
  <c r="BD9" i="4"/>
  <c r="BN181" i="7"/>
  <c r="BN180" i="7"/>
  <c r="BE54" i="5"/>
  <c r="BF85" i="1"/>
  <c r="BF87" i="1" s="1"/>
  <c r="BE46" i="5"/>
  <c r="BO127" i="7"/>
  <c r="BO63" i="7"/>
  <c r="BO61" i="7"/>
  <c r="BO224" i="7"/>
  <c r="BE39" i="5"/>
  <c r="BO254" i="7"/>
  <c r="BE35" i="5"/>
  <c r="BO250" i="7"/>
  <c r="BE10" i="4"/>
  <c r="BN295" i="7"/>
  <c r="BE15" i="6"/>
  <c r="BE32" i="6" s="1"/>
  <c r="BF82" i="1" s="1"/>
  <c r="BF90" i="1" s="1"/>
  <c r="BE33" i="5"/>
  <c r="BO248" i="7"/>
  <c r="BO235" i="7"/>
  <c r="BF24" i="5" s="1"/>
  <c r="BO101" i="7"/>
  <c r="BO96" i="7"/>
  <c r="BP1" i="7"/>
  <c r="BP354" i="7" s="1"/>
  <c r="BO161" i="7"/>
  <c r="BO160" i="7"/>
  <c r="BO277" i="7"/>
  <c r="BF16" i="6" s="1"/>
  <c r="BO242" i="7"/>
  <c r="BF30" i="5" s="1"/>
  <c r="BO118" i="7"/>
  <c r="BO217" i="7"/>
  <c r="BF14" i="5" s="1"/>
  <c r="BO95" i="7"/>
  <c r="BO85" i="7"/>
  <c r="BO102" i="7"/>
  <c r="BO156" i="7"/>
  <c r="BO153" i="7"/>
  <c r="BF38" i="6" s="1"/>
  <c r="BF18" i="4" s="1"/>
  <c r="BO231" i="7"/>
  <c r="BF20" i="5" s="1"/>
  <c r="BO190" i="7"/>
  <c r="BO142" i="7"/>
  <c r="BO155" i="7"/>
  <c r="BO150" i="7"/>
  <c r="BO276" i="7"/>
  <c r="BO73" i="7"/>
  <c r="BO173" i="7" s="1"/>
  <c r="BO234" i="7"/>
  <c r="BO151" i="7"/>
  <c r="BO83" i="7"/>
  <c r="BO92" i="7"/>
  <c r="BO216" i="7"/>
  <c r="BF13" i="5" s="1"/>
  <c r="BO193" i="7"/>
  <c r="BO148" i="7"/>
  <c r="BO163" i="7"/>
  <c r="BO140" i="7"/>
  <c r="BO76" i="7"/>
  <c r="BO94" i="7"/>
  <c r="BO149" i="7"/>
  <c r="BO278" i="7"/>
  <c r="BF17" i="6" s="1"/>
  <c r="BO116" i="7"/>
  <c r="BO84" i="7"/>
  <c r="BO238" i="7"/>
  <c r="BO197" i="7"/>
  <c r="BO334" i="7"/>
  <c r="BO81" i="7"/>
  <c r="BO99" i="7"/>
  <c r="BO154" i="7"/>
  <c r="BO183" i="7"/>
  <c r="BO244" i="7"/>
  <c r="BF46" i="5" s="1"/>
  <c r="BO198" i="7"/>
  <c r="BO147" i="7"/>
  <c r="BO182" i="7"/>
  <c r="BO113" i="7"/>
  <c r="BO176" i="7"/>
  <c r="BO232" i="7"/>
  <c r="BO165" i="7"/>
  <c r="BO112" i="7"/>
  <c r="BO200" i="7"/>
  <c r="BO107" i="7"/>
  <c r="BO139" i="7"/>
  <c r="BO82" i="7"/>
  <c r="BO111" i="7"/>
  <c r="BO218" i="7"/>
  <c r="BF15" i="5" s="1"/>
  <c r="BO166" i="7"/>
  <c r="BO168" i="7"/>
  <c r="BO141" i="7"/>
  <c r="BO191" i="7"/>
  <c r="BO201" i="7"/>
  <c r="BO106" i="7"/>
  <c r="BO169" i="7"/>
  <c r="BO185" i="7"/>
  <c r="BO177" i="7"/>
  <c r="BO245" i="7"/>
  <c r="BP128" i="7" s="1"/>
  <c r="BO199" i="7"/>
  <c r="BO192" i="7"/>
  <c r="BO100" i="7"/>
  <c r="BO157" i="7"/>
  <c r="BO162" i="7"/>
  <c r="BO279" i="7"/>
  <c r="BF18" i="6" s="1"/>
  <c r="BO241" i="7"/>
  <c r="BF29" i="5" s="1"/>
  <c r="BO74" i="7"/>
  <c r="BO174" i="7" s="1"/>
  <c r="BO108" i="7"/>
  <c r="BO103" i="7"/>
  <c r="BO167" i="7"/>
  <c r="BO240" i="7"/>
  <c r="BF28" i="5" s="1"/>
  <c r="BO159" i="7"/>
  <c r="BO77" i="7"/>
  <c r="BO117" i="7"/>
  <c r="BO239" i="7"/>
  <c r="BF27" i="5" s="1"/>
  <c r="BO219" i="7"/>
  <c r="BF16" i="5" s="1"/>
  <c r="BO220" i="7"/>
  <c r="BF17" i="5" s="1"/>
  <c r="BE40" i="5"/>
  <c r="BO255" i="7"/>
  <c r="BO249" i="7"/>
  <c r="BE34" i="5"/>
  <c r="BE38" i="5"/>
  <c r="BO253" i="7"/>
  <c r="BE22" i="5"/>
  <c r="BO233" i="7"/>
  <c r="BJ10" i="6"/>
  <c r="BT270" i="7"/>
  <c r="BK10" i="6" s="1"/>
  <c r="BJ9" i="6"/>
  <c r="BT269" i="7"/>
  <c r="BK9" i="6" s="1"/>
  <c r="BE21" i="5"/>
  <c r="BE23" i="5"/>
  <c r="BJ13" i="6"/>
  <c r="BT273" i="7"/>
  <c r="BK13" i="6" s="1"/>
  <c r="BJ37" i="6"/>
  <c r="BT275" i="7"/>
  <c r="BK37" i="6" s="1"/>
  <c r="BP10" i="7"/>
  <c r="BO138" i="7"/>
  <c r="BE16" i="4"/>
  <c r="BE19" i="4" s="1"/>
  <c r="BN47" i="7"/>
  <c r="AB38" i="3"/>
  <c r="B36" i="7"/>
  <c r="H223" i="7" s="1"/>
  <c r="BJ17" i="4"/>
  <c r="D10" i="5"/>
  <c r="BK10" i="3"/>
  <c r="BK8" i="3"/>
  <c r="BL96" i="1" s="1"/>
  <c r="BK7" i="3"/>
  <c r="BL95" i="1" s="1"/>
  <c r="BK11" i="3"/>
  <c r="BK66" i="1"/>
  <c r="BJ86" i="1"/>
  <c r="BO189" i="7" l="1"/>
  <c r="BP64" i="7"/>
  <c r="BP62" i="7"/>
  <c r="BO181" i="7"/>
  <c r="BE9" i="4"/>
  <c r="BO180" i="7"/>
  <c r="BP127" i="7"/>
  <c r="BF54" i="5"/>
  <c r="BG85" i="1"/>
  <c r="BG87" i="1" s="1"/>
  <c r="BP61" i="7"/>
  <c r="BP63" i="7"/>
  <c r="BP224" i="7"/>
  <c r="M226" i="7"/>
  <c r="N226" i="7" s="1"/>
  <c r="E44" i="5" s="1"/>
  <c r="L223" i="7"/>
  <c r="BF10" i="4"/>
  <c r="BP248" i="7"/>
  <c r="BF33" i="5"/>
  <c r="BP253" i="7"/>
  <c r="BF38" i="5"/>
  <c r="BF15" i="6"/>
  <c r="BF32" i="6" s="1"/>
  <c r="BG82" i="1" s="1"/>
  <c r="BG90" i="1" s="1"/>
  <c r="BO295" i="7"/>
  <c r="BF35" i="5"/>
  <c r="BP250" i="7"/>
  <c r="BP249" i="7"/>
  <c r="BF34" i="5"/>
  <c r="BF40" i="5"/>
  <c r="BP255" i="7"/>
  <c r="BF39" i="5"/>
  <c r="BP254" i="7"/>
  <c r="BP232" i="7"/>
  <c r="BP197" i="7"/>
  <c r="BP102" i="7"/>
  <c r="BP111" i="7"/>
  <c r="BP92" i="7"/>
  <c r="BP81" i="7"/>
  <c r="BP167" i="7"/>
  <c r="BP139" i="7"/>
  <c r="BP231" i="7"/>
  <c r="BG20" i="5" s="1"/>
  <c r="BP192" i="7"/>
  <c r="BP101" i="7"/>
  <c r="BP113" i="7"/>
  <c r="BP157" i="7"/>
  <c r="BP82" i="7"/>
  <c r="BP159" i="7"/>
  <c r="BP140" i="7"/>
  <c r="BP73" i="7"/>
  <c r="BP191" i="7"/>
  <c r="BP151" i="7"/>
  <c r="BP193" i="7"/>
  <c r="BP190" i="7"/>
  <c r="BP154" i="7"/>
  <c r="BP163" i="7"/>
  <c r="BP141" i="7"/>
  <c r="BP200" i="7"/>
  <c r="BP96" i="7"/>
  <c r="BP150" i="7"/>
  <c r="BP242" i="7"/>
  <c r="BG30" i="5" s="1"/>
  <c r="BP117" i="7"/>
  <c r="BP238" i="7"/>
  <c r="BP217" i="7"/>
  <c r="BG14" i="5" s="1"/>
  <c r="BP99" i="7"/>
  <c r="BP116" i="7"/>
  <c r="BP160" i="7"/>
  <c r="BP277" i="7"/>
  <c r="BG16" i="6" s="1"/>
  <c r="BP239" i="7"/>
  <c r="BG27" i="5" s="1"/>
  <c r="BP166" i="7"/>
  <c r="BP235" i="7"/>
  <c r="BG24" i="5" s="1"/>
  <c r="BQ1" i="7"/>
  <c r="BQ354" i="7" s="1"/>
  <c r="BP148" i="7"/>
  <c r="BP100" i="7"/>
  <c r="BP169" i="7"/>
  <c r="BP77" i="7"/>
  <c r="BP199" i="7"/>
  <c r="BP106" i="7"/>
  <c r="BP142" i="7"/>
  <c r="BP147" i="7"/>
  <c r="BP85" i="7"/>
  <c r="BP234" i="7"/>
  <c r="BP94" i="7"/>
  <c r="BP112" i="7"/>
  <c r="BP198" i="7"/>
  <c r="BP83" i="7"/>
  <c r="BP84" i="7"/>
  <c r="BP279" i="7"/>
  <c r="BG18" i="6" s="1"/>
  <c r="BP245" i="7"/>
  <c r="BQ128" i="7" s="1"/>
  <c r="BP107" i="7"/>
  <c r="BP244" i="7"/>
  <c r="BG46" i="5" s="1"/>
  <c r="BP334" i="7"/>
  <c r="BP149" i="7"/>
  <c r="BP176" i="7"/>
  <c r="BP276" i="7"/>
  <c r="BP240" i="7"/>
  <c r="BG28" i="5" s="1"/>
  <c r="BP219" i="7"/>
  <c r="BG16" i="5" s="1"/>
  <c r="BP161" i="7"/>
  <c r="BP177" i="7"/>
  <c r="BP241" i="7"/>
  <c r="BG29" i="5" s="1"/>
  <c r="BP218" i="7"/>
  <c r="BG15" i="5" s="1"/>
  <c r="BP155" i="7"/>
  <c r="BP201" i="7"/>
  <c r="BP118" i="7"/>
  <c r="BP76" i="7"/>
  <c r="BP216" i="7"/>
  <c r="BG13" i="5" s="1"/>
  <c r="BP165" i="7"/>
  <c r="BP278" i="7"/>
  <c r="BG17" i="6" s="1"/>
  <c r="BP168" i="7"/>
  <c r="BP74" i="7"/>
  <c r="BP174" i="7" s="1"/>
  <c r="BP153" i="7"/>
  <c r="BG38" i="6" s="1"/>
  <c r="BG18" i="4" s="1"/>
  <c r="BP183" i="7"/>
  <c r="BP108" i="7"/>
  <c r="BP220" i="7"/>
  <c r="BG17" i="5" s="1"/>
  <c r="BP95" i="7"/>
  <c r="BP162" i="7"/>
  <c r="BP185" i="7"/>
  <c r="BP182" i="7"/>
  <c r="BP103" i="7"/>
  <c r="BP156" i="7"/>
  <c r="BF22" i="5"/>
  <c r="BP233" i="7"/>
  <c r="BF21" i="5"/>
  <c r="BF23" i="5"/>
  <c r="BF16" i="4"/>
  <c r="BF19" i="4" s="1"/>
  <c r="BO47" i="7"/>
  <c r="BQ10" i="7"/>
  <c r="BP138" i="7"/>
  <c r="BK17" i="4"/>
  <c r="BL66" i="1"/>
  <c r="BK86" i="1"/>
  <c r="E10" i="5"/>
  <c r="BP189" i="7" l="1"/>
  <c r="M223" i="7"/>
  <c r="N223" i="7" s="1"/>
  <c r="O223" i="7" s="1"/>
  <c r="P223" i="7" s="1"/>
  <c r="Q223" i="7" s="1"/>
  <c r="R223" i="7" s="1"/>
  <c r="S223" i="7" s="1"/>
  <c r="T223" i="7" s="1"/>
  <c r="U223" i="7" s="1"/>
  <c r="V223" i="7" s="1"/>
  <c r="W223" i="7" s="1"/>
  <c r="X223" i="7" s="1"/>
  <c r="Y223" i="7" s="1"/>
  <c r="Z223" i="7" s="1"/>
  <c r="AA223" i="7" s="1"/>
  <c r="AB223" i="7" s="1"/>
  <c r="AC223" i="7" s="1"/>
  <c r="AD223" i="7" s="1"/>
  <c r="AE223" i="7" s="1"/>
  <c r="AF223" i="7" s="1"/>
  <c r="AG223" i="7" s="1"/>
  <c r="AH223" i="7" s="1"/>
  <c r="AI223" i="7" s="1"/>
  <c r="AJ223" i="7" s="1"/>
  <c r="AK223" i="7" s="1"/>
  <c r="AL223" i="7" s="1"/>
  <c r="AM223" i="7" s="1"/>
  <c r="AN223" i="7" s="1"/>
  <c r="AO223" i="7" s="1"/>
  <c r="AP223" i="7" s="1"/>
  <c r="AQ223" i="7" s="1"/>
  <c r="AR223" i="7" s="1"/>
  <c r="AS223" i="7" s="1"/>
  <c r="AT223" i="7" s="1"/>
  <c r="AU223" i="7" s="1"/>
  <c r="AV223" i="7" s="1"/>
  <c r="AW223" i="7" s="1"/>
  <c r="AX223" i="7" s="1"/>
  <c r="AY223" i="7" s="1"/>
  <c r="AZ223" i="7" s="1"/>
  <c r="BA223" i="7" s="1"/>
  <c r="BB223" i="7" s="1"/>
  <c r="BC223" i="7" s="1"/>
  <c r="BD223" i="7" s="1"/>
  <c r="BE223" i="7" s="1"/>
  <c r="BF223" i="7" s="1"/>
  <c r="BG223" i="7" s="1"/>
  <c r="BH223" i="7" s="1"/>
  <c r="BI223" i="7" s="1"/>
  <c r="BJ223" i="7" s="1"/>
  <c r="BK223" i="7" s="1"/>
  <c r="BL223" i="7" s="1"/>
  <c r="BM223" i="7" s="1"/>
  <c r="BN223" i="7" s="1"/>
  <c r="BO223" i="7" s="1"/>
  <c r="BP223" i="7" s="1"/>
  <c r="BQ223" i="7" s="1"/>
  <c r="BQ62" i="7"/>
  <c r="BQ64" i="7"/>
  <c r="BF9" i="4"/>
  <c r="BP180" i="7"/>
  <c r="D44" i="5"/>
  <c r="BQ127" i="7"/>
  <c r="BP173" i="7"/>
  <c r="BP181" i="7"/>
  <c r="BG54" i="5"/>
  <c r="BH85" i="1"/>
  <c r="BH87" i="1" s="1"/>
  <c r="BQ61" i="7"/>
  <c r="BQ63" i="7"/>
  <c r="BQ224" i="7"/>
  <c r="L262" i="7"/>
  <c r="D81" i="1" s="1"/>
  <c r="C9" i="5"/>
  <c r="C51" i="5" s="1"/>
  <c r="BG34" i="5"/>
  <c r="BQ249" i="7"/>
  <c r="BG35" i="5"/>
  <c r="BQ250" i="7"/>
  <c r="BQ102" i="7"/>
  <c r="BQ193" i="7"/>
  <c r="BQ106" i="7"/>
  <c r="BQ161" i="7"/>
  <c r="BQ156" i="7"/>
  <c r="BQ177" i="7"/>
  <c r="BQ140" i="7"/>
  <c r="BQ103" i="7"/>
  <c r="BQ192" i="7"/>
  <c r="BQ231" i="7"/>
  <c r="BH20" i="5" s="1"/>
  <c r="BQ190" i="7"/>
  <c r="BQ244" i="7"/>
  <c r="BH46" i="5" s="1"/>
  <c r="BQ83" i="7"/>
  <c r="BQ163" i="7"/>
  <c r="BQ82" i="7"/>
  <c r="BQ141" i="7"/>
  <c r="BQ112" i="7"/>
  <c r="BQ279" i="7"/>
  <c r="BH18" i="6" s="1"/>
  <c r="BQ116" i="7"/>
  <c r="BQ155" i="7"/>
  <c r="BQ235" i="7"/>
  <c r="BH24" i="5" s="1"/>
  <c r="BQ107" i="7"/>
  <c r="BQ198" i="7"/>
  <c r="BQ201" i="7"/>
  <c r="BQ166" i="7"/>
  <c r="BQ154" i="7"/>
  <c r="BQ176" i="7"/>
  <c r="BQ245" i="7"/>
  <c r="BR128" i="7" s="1"/>
  <c r="BQ167" i="7"/>
  <c r="BQ99" i="7"/>
  <c r="BR1" i="7"/>
  <c r="BR354" i="7" s="1"/>
  <c r="BQ162" i="7"/>
  <c r="BQ150" i="7"/>
  <c r="BQ239" i="7"/>
  <c r="BH27" i="5" s="1"/>
  <c r="BQ191" i="7"/>
  <c r="BQ142" i="7"/>
  <c r="BQ148" i="7"/>
  <c r="BQ147" i="7"/>
  <c r="BQ276" i="7"/>
  <c r="BQ73" i="7"/>
  <c r="BQ173" i="7" s="1"/>
  <c r="BQ220" i="7"/>
  <c r="BH17" i="5" s="1"/>
  <c r="BQ96" i="7"/>
  <c r="BQ95" i="7"/>
  <c r="BQ157" i="7"/>
  <c r="BQ84" i="7"/>
  <c r="BQ182" i="7"/>
  <c r="BQ74" i="7"/>
  <c r="BQ174" i="7" s="1"/>
  <c r="BQ118" i="7"/>
  <c r="BQ218" i="7"/>
  <c r="BH15" i="5" s="1"/>
  <c r="BQ92" i="7"/>
  <c r="BQ165" i="7"/>
  <c r="BQ234" i="7"/>
  <c r="BQ216" i="7"/>
  <c r="BH13" i="5" s="1"/>
  <c r="BQ94" i="7"/>
  <c r="BQ101" i="7"/>
  <c r="BQ169" i="7"/>
  <c r="BQ149" i="7"/>
  <c r="BQ277" i="7"/>
  <c r="BH16" i="6" s="1"/>
  <c r="BQ242" i="7"/>
  <c r="BH30" i="5" s="1"/>
  <c r="BQ200" i="7"/>
  <c r="BQ108" i="7"/>
  <c r="BQ76" i="7"/>
  <c r="BQ232" i="7"/>
  <c r="BQ219" i="7"/>
  <c r="BH16" i="5" s="1"/>
  <c r="BQ197" i="7"/>
  <c r="BQ159" i="7"/>
  <c r="BQ77" i="7"/>
  <c r="BQ241" i="7"/>
  <c r="BH29" i="5" s="1"/>
  <c r="BQ217" i="7"/>
  <c r="BH14" i="5" s="1"/>
  <c r="BQ113" i="7"/>
  <c r="BQ160" i="7"/>
  <c r="BQ168" i="7"/>
  <c r="BQ278" i="7"/>
  <c r="BH17" i="6" s="1"/>
  <c r="BQ238" i="7"/>
  <c r="BQ334" i="7"/>
  <c r="BQ111" i="7"/>
  <c r="BQ199" i="7"/>
  <c r="BQ117" i="7"/>
  <c r="BQ81" i="7"/>
  <c r="BQ85" i="7"/>
  <c r="BQ153" i="7"/>
  <c r="BH38" i="6" s="1"/>
  <c r="BH18" i="4" s="1"/>
  <c r="BQ240" i="7"/>
  <c r="BH28" i="5" s="1"/>
  <c r="BQ183" i="7"/>
  <c r="BQ100" i="7"/>
  <c r="BQ151" i="7"/>
  <c r="BQ139" i="7"/>
  <c r="BQ185" i="7"/>
  <c r="BG15" i="6"/>
  <c r="BG32" i="6" s="1"/>
  <c r="BH82" i="1" s="1"/>
  <c r="BH90" i="1" s="1"/>
  <c r="BP295" i="7"/>
  <c r="BG39" i="5"/>
  <c r="BQ254" i="7"/>
  <c r="BQ253" i="7"/>
  <c r="BG38" i="5"/>
  <c r="BG40" i="5"/>
  <c r="BQ255" i="7"/>
  <c r="BG33" i="5"/>
  <c r="BQ248" i="7"/>
  <c r="BG10" i="4"/>
  <c r="BG22" i="5"/>
  <c r="BQ233" i="7"/>
  <c r="BG21" i="5"/>
  <c r="BG23" i="5"/>
  <c r="BG16" i="4"/>
  <c r="BG19" i="4" s="1"/>
  <c r="BP47" i="7"/>
  <c r="BR10" i="7"/>
  <c r="BQ138" i="7"/>
  <c r="D9" i="5"/>
  <c r="O226" i="7"/>
  <c r="BL86" i="1"/>
  <c r="F10" i="5"/>
  <c r="Q227" i="7"/>
  <c r="BQ189" i="7" l="1"/>
  <c r="BR62" i="7"/>
  <c r="BR64" i="7"/>
  <c r="BG9" i="4"/>
  <c r="BQ181" i="7"/>
  <c r="BQ180" i="7"/>
  <c r="BH54" i="5"/>
  <c r="BI85" i="1"/>
  <c r="BI87" i="1" s="1"/>
  <c r="BR127" i="7"/>
  <c r="L321" i="7"/>
  <c r="L297" i="7"/>
  <c r="L353" i="7" s="1"/>
  <c r="BR61" i="7"/>
  <c r="BR63" i="7"/>
  <c r="BR224" i="7"/>
  <c r="BR223" i="7"/>
  <c r="BR254" i="7"/>
  <c r="BH39" i="5"/>
  <c r="BR234" i="7"/>
  <c r="BR200" i="7"/>
  <c r="BR106" i="7"/>
  <c r="BR96" i="7"/>
  <c r="BR92" i="7"/>
  <c r="BR168" i="7"/>
  <c r="BR156" i="7"/>
  <c r="BR183" i="7"/>
  <c r="BR192" i="7"/>
  <c r="BR217" i="7"/>
  <c r="BI14" i="5" s="1"/>
  <c r="BR169" i="7"/>
  <c r="BR83" i="7"/>
  <c r="BR139" i="7"/>
  <c r="BR107" i="7"/>
  <c r="BR141" i="7"/>
  <c r="BR94" i="7"/>
  <c r="BR102" i="7"/>
  <c r="BS1" i="7"/>
  <c r="BS354" i="7" s="1"/>
  <c r="BR147" i="7"/>
  <c r="BR160" i="7"/>
  <c r="BR239" i="7"/>
  <c r="BI27" i="5" s="1"/>
  <c r="BR151" i="7"/>
  <c r="BR277" i="7"/>
  <c r="BI16" i="6" s="1"/>
  <c r="BR166" i="7"/>
  <c r="BR112" i="7"/>
  <c r="BR150" i="7"/>
  <c r="BR201" i="7"/>
  <c r="BR117" i="7"/>
  <c r="BR218" i="7"/>
  <c r="BI15" i="5" s="1"/>
  <c r="BR76" i="7"/>
  <c r="BR77" i="7"/>
  <c r="BR84" i="7"/>
  <c r="BR140" i="7"/>
  <c r="BR199" i="7"/>
  <c r="BR185" i="7"/>
  <c r="BR100" i="7"/>
  <c r="BR279" i="7"/>
  <c r="BI18" i="6" s="1"/>
  <c r="BR148" i="7"/>
  <c r="BR149" i="7"/>
  <c r="BR108" i="7"/>
  <c r="BR161" i="7"/>
  <c r="BR177" i="7"/>
  <c r="BR154" i="7"/>
  <c r="BR116" i="7"/>
  <c r="BR82" i="7"/>
  <c r="BR99" i="7"/>
  <c r="BR190" i="7"/>
  <c r="BR113" i="7"/>
  <c r="BR165" i="7"/>
  <c r="BR245" i="7"/>
  <c r="BS128" i="7" s="1"/>
  <c r="BR197" i="7"/>
  <c r="BR155" i="7"/>
  <c r="BR278" i="7"/>
  <c r="BI17" i="6" s="1"/>
  <c r="BR219" i="7"/>
  <c r="BI16" i="5" s="1"/>
  <c r="BR240" i="7"/>
  <c r="BI28" i="5" s="1"/>
  <c r="BR231" i="7"/>
  <c r="BI20" i="5" s="1"/>
  <c r="BR101" i="7"/>
  <c r="BR162" i="7"/>
  <c r="BR157" i="7"/>
  <c r="BR216" i="7"/>
  <c r="BI13" i="5" s="1"/>
  <c r="BR159" i="7"/>
  <c r="BR193" i="7"/>
  <c r="BR153" i="7"/>
  <c r="BI38" i="6" s="1"/>
  <c r="BI18" i="4" s="1"/>
  <c r="BR167" i="7"/>
  <c r="BR276" i="7"/>
  <c r="BR111" i="7"/>
  <c r="BR73" i="7"/>
  <c r="BR173" i="7" s="1"/>
  <c r="BR198" i="7"/>
  <c r="BR81" i="7"/>
  <c r="BR238" i="7"/>
  <c r="BR220" i="7"/>
  <c r="BI17" i="5" s="1"/>
  <c r="BR242" i="7"/>
  <c r="BI30" i="5" s="1"/>
  <c r="BR176" i="7"/>
  <c r="BR244" i="7"/>
  <c r="BI46" i="5" s="1"/>
  <c r="BR163" i="7"/>
  <c r="BR118" i="7"/>
  <c r="BR95" i="7"/>
  <c r="BR235" i="7"/>
  <c r="BI24" i="5" s="1"/>
  <c r="BR182" i="7"/>
  <c r="BR74" i="7"/>
  <c r="BR174" i="7" s="1"/>
  <c r="BR103" i="7"/>
  <c r="BR334" i="7"/>
  <c r="BR142" i="7"/>
  <c r="BR85" i="7"/>
  <c r="BR232" i="7"/>
  <c r="BR191" i="7"/>
  <c r="BR241" i="7"/>
  <c r="BI29" i="5" s="1"/>
  <c r="BH10" i="4"/>
  <c r="BH15" i="6"/>
  <c r="BH32" i="6" s="1"/>
  <c r="BI82" i="1" s="1"/>
  <c r="BI90" i="1" s="1"/>
  <c r="BQ295" i="7"/>
  <c r="BR253" i="7"/>
  <c r="BH38" i="5"/>
  <c r="BR250" i="7"/>
  <c r="BH35" i="5"/>
  <c r="BH40" i="5"/>
  <c r="BR255" i="7"/>
  <c r="BR249" i="7"/>
  <c r="BH34" i="5"/>
  <c r="BH33" i="5"/>
  <c r="BR248" i="7"/>
  <c r="BH22" i="5"/>
  <c r="BR233" i="7"/>
  <c r="W43" i="3"/>
  <c r="G90" i="7" s="1"/>
  <c r="B90" i="7" s="1"/>
  <c r="W44" i="3"/>
  <c r="W42" i="3"/>
  <c r="G89" i="7" s="1"/>
  <c r="B89" i="7" s="1"/>
  <c r="W41" i="3"/>
  <c r="BH21" i="5"/>
  <c r="H45" i="5"/>
  <c r="R227" i="7"/>
  <c r="BH23" i="5"/>
  <c r="F44" i="5"/>
  <c r="P226" i="7"/>
  <c r="BH16" i="4"/>
  <c r="BH19" i="4" s="1"/>
  <c r="BQ47" i="7"/>
  <c r="BS10" i="7"/>
  <c r="BR138" i="7"/>
  <c r="E9" i="5"/>
  <c r="D89" i="1"/>
  <c r="D91" i="1" s="1"/>
  <c r="D83" i="1"/>
  <c r="G10" i="5"/>
  <c r="BR189" i="7" l="1"/>
  <c r="L345" i="7"/>
  <c r="L344" i="7" s="1"/>
  <c r="L346" i="7" s="1"/>
  <c r="BS62" i="7"/>
  <c r="BS64" i="7"/>
  <c r="BH9" i="4"/>
  <c r="BR181" i="7"/>
  <c r="L337" i="7"/>
  <c r="C5" i="3" s="1"/>
  <c r="BR180" i="7"/>
  <c r="BS127" i="7"/>
  <c r="BI54" i="5"/>
  <c r="BJ85" i="1"/>
  <c r="BJ87" i="1" s="1"/>
  <c r="BI10" i="4"/>
  <c r="BS223" i="7"/>
  <c r="BS224" i="7"/>
  <c r="BS61" i="7"/>
  <c r="BS63" i="7"/>
  <c r="BS253" i="7"/>
  <c r="BI38" i="5"/>
  <c r="BS248" i="7"/>
  <c r="BI33" i="5"/>
  <c r="BI15" i="6"/>
  <c r="BI32" i="6" s="1"/>
  <c r="BJ82" i="1" s="1"/>
  <c r="BJ90" i="1" s="1"/>
  <c r="BR295" i="7"/>
  <c r="BS232" i="7"/>
  <c r="BS117" i="7"/>
  <c r="BS100" i="7"/>
  <c r="BS192" i="7"/>
  <c r="BS159" i="7"/>
  <c r="BS82" i="7"/>
  <c r="BS276" i="7"/>
  <c r="BS241" i="7"/>
  <c r="BJ29" i="5" s="1"/>
  <c r="BS240" i="7"/>
  <c r="BJ28" i="5" s="1"/>
  <c r="BS84" i="7"/>
  <c r="BS113" i="7"/>
  <c r="BS151" i="7"/>
  <c r="BS160" i="7"/>
  <c r="BS165" i="7"/>
  <c r="BS183" i="7"/>
  <c r="BS103" i="7"/>
  <c r="BS141" i="7"/>
  <c r="BS74" i="7"/>
  <c r="BS174" i="7" s="1"/>
  <c r="BS169" i="7"/>
  <c r="BS96" i="7"/>
  <c r="BS102" i="7"/>
  <c r="BS190" i="7"/>
  <c r="BS147" i="7"/>
  <c r="BS149" i="7"/>
  <c r="BS278" i="7"/>
  <c r="BJ17" i="6" s="1"/>
  <c r="BS177" i="7"/>
  <c r="BS201" i="7"/>
  <c r="BT1" i="7"/>
  <c r="BT354" i="7" s="1"/>
  <c r="BS161" i="7"/>
  <c r="BS81" i="7"/>
  <c r="BS244" i="7"/>
  <c r="BJ46" i="5" s="1"/>
  <c r="BS112" i="7"/>
  <c r="BS191" i="7"/>
  <c r="BS107" i="7"/>
  <c r="BS154" i="7"/>
  <c r="BS85" i="7"/>
  <c r="BS153" i="7"/>
  <c r="BJ38" i="6" s="1"/>
  <c r="BJ18" i="4" s="1"/>
  <c r="BS242" i="7"/>
  <c r="BJ30" i="5" s="1"/>
  <c r="BS111" i="7"/>
  <c r="BS95" i="7"/>
  <c r="BS77" i="7"/>
  <c r="BS99" i="7"/>
  <c r="BS197" i="7"/>
  <c r="BS148" i="7"/>
  <c r="BS334" i="7"/>
  <c r="BS150" i="7"/>
  <c r="BS101" i="7"/>
  <c r="BS108" i="7"/>
  <c r="BS142" i="7"/>
  <c r="BS168" i="7"/>
  <c r="BS83" i="7"/>
  <c r="BS73" i="7"/>
  <c r="BS173" i="7" s="1"/>
  <c r="BS167" i="7"/>
  <c r="BS216" i="7"/>
  <c r="BJ13" i="5" s="1"/>
  <c r="BS92" i="7"/>
  <c r="BS182" i="7"/>
  <c r="BS166" i="7"/>
  <c r="BS163" i="7"/>
  <c r="BS185" i="7"/>
  <c r="BS106" i="7"/>
  <c r="BS239" i="7"/>
  <c r="BJ27" i="5" s="1"/>
  <c r="BS238" i="7"/>
  <c r="BS218" i="7"/>
  <c r="BJ15" i="5" s="1"/>
  <c r="BS198" i="7"/>
  <c r="BS155" i="7"/>
  <c r="BS139" i="7"/>
  <c r="BS217" i="7"/>
  <c r="BJ14" i="5" s="1"/>
  <c r="BS140" i="7"/>
  <c r="BS245" i="7"/>
  <c r="BT128" i="7" s="1"/>
  <c r="BS156" i="7"/>
  <c r="BS279" i="7"/>
  <c r="BJ18" i="6" s="1"/>
  <c r="BS76" i="7"/>
  <c r="BS94" i="7"/>
  <c r="BS118" i="7"/>
  <c r="BS235" i="7"/>
  <c r="BJ24" i="5" s="1"/>
  <c r="BS193" i="7"/>
  <c r="BS116" i="7"/>
  <c r="BS157" i="7"/>
  <c r="BS277" i="7"/>
  <c r="BJ16" i="6" s="1"/>
  <c r="BS176" i="7"/>
  <c r="BS219" i="7"/>
  <c r="BJ16" i="5" s="1"/>
  <c r="BS234" i="7"/>
  <c r="BS200" i="7"/>
  <c r="BS199" i="7"/>
  <c r="BS220" i="7"/>
  <c r="BJ17" i="5" s="1"/>
  <c r="BS162" i="7"/>
  <c r="BS231" i="7"/>
  <c r="BJ20" i="5" s="1"/>
  <c r="BI34" i="5"/>
  <c r="BS249" i="7"/>
  <c r="BS255" i="7"/>
  <c r="BI40" i="5"/>
  <c r="BI35" i="5"/>
  <c r="BS250" i="7"/>
  <c r="BS254" i="7"/>
  <c r="BI39" i="5"/>
  <c r="BI22" i="5"/>
  <c r="BS233" i="7"/>
  <c r="AK89" i="7"/>
  <c r="AL89" i="7"/>
  <c r="AM89" i="7"/>
  <c r="AN89" i="7"/>
  <c r="AO89" i="7"/>
  <c r="AP89" i="7"/>
  <c r="AQ89" i="7"/>
  <c r="AR89" i="7"/>
  <c r="AS89" i="7"/>
  <c r="AT89" i="7"/>
  <c r="AU89" i="7"/>
  <c r="AV89" i="7"/>
  <c r="AW89" i="7"/>
  <c r="AX89" i="7"/>
  <c r="AY89" i="7"/>
  <c r="AZ89" i="7"/>
  <c r="BA89" i="7"/>
  <c r="BB89" i="7"/>
  <c r="BC89" i="7"/>
  <c r="BD89" i="7"/>
  <c r="BE89" i="7"/>
  <c r="BF89" i="7"/>
  <c r="BG89" i="7"/>
  <c r="BH89" i="7"/>
  <c r="BI89" i="7"/>
  <c r="BJ89" i="7"/>
  <c r="BK89" i="7"/>
  <c r="BL89" i="7"/>
  <c r="BM89" i="7"/>
  <c r="BN89" i="7"/>
  <c r="BO89" i="7"/>
  <c r="BP89" i="7"/>
  <c r="BQ89" i="7"/>
  <c r="BR89" i="7"/>
  <c r="BS89" i="7"/>
  <c r="AK90" i="7"/>
  <c r="AL90" i="7"/>
  <c r="AM90" i="7"/>
  <c r="AN90" i="7"/>
  <c r="AO90" i="7"/>
  <c r="AP90" i="7"/>
  <c r="AQ90" i="7"/>
  <c r="AR90" i="7"/>
  <c r="AS90" i="7"/>
  <c r="AT90" i="7"/>
  <c r="AU90" i="7"/>
  <c r="AV90" i="7"/>
  <c r="AW90" i="7"/>
  <c r="AX90" i="7"/>
  <c r="AY90" i="7"/>
  <c r="AZ90" i="7"/>
  <c r="BA90" i="7"/>
  <c r="BB90" i="7"/>
  <c r="BC90" i="7"/>
  <c r="BD90" i="7"/>
  <c r="BE90" i="7"/>
  <c r="BF90" i="7"/>
  <c r="BG90" i="7"/>
  <c r="BH90" i="7"/>
  <c r="BI90" i="7"/>
  <c r="BJ90" i="7"/>
  <c r="BK90" i="7"/>
  <c r="BL90" i="7"/>
  <c r="BM90" i="7"/>
  <c r="BN90" i="7"/>
  <c r="BO90" i="7"/>
  <c r="BP90" i="7"/>
  <c r="BQ90" i="7"/>
  <c r="BR90" i="7"/>
  <c r="BS90" i="7"/>
  <c r="Q89" i="7"/>
  <c r="O89" i="7"/>
  <c r="L89" i="7"/>
  <c r="R89" i="7"/>
  <c r="M89" i="7"/>
  <c r="N89" i="7"/>
  <c r="P89" i="7"/>
  <c r="S89" i="7"/>
  <c r="T89" i="7"/>
  <c r="U89" i="7"/>
  <c r="V89" i="7"/>
  <c r="W89" i="7"/>
  <c r="X89" i="7"/>
  <c r="Y89" i="7"/>
  <c r="Z89" i="7"/>
  <c r="AA89" i="7"/>
  <c r="AB89" i="7"/>
  <c r="AC89" i="7"/>
  <c r="AD89" i="7"/>
  <c r="AE89" i="7"/>
  <c r="AF89" i="7"/>
  <c r="AG89" i="7"/>
  <c r="AH89" i="7"/>
  <c r="AI89" i="7"/>
  <c r="AJ89" i="7"/>
  <c r="G91" i="7"/>
  <c r="B91" i="7" s="1"/>
  <c r="P10" i="3"/>
  <c r="T90" i="7"/>
  <c r="V90" i="7"/>
  <c r="U90" i="7"/>
  <c r="W90" i="7"/>
  <c r="X90" i="7"/>
  <c r="Y90" i="7"/>
  <c r="Z90" i="7"/>
  <c r="AA90" i="7"/>
  <c r="AB90" i="7"/>
  <c r="AC90" i="7"/>
  <c r="AD90" i="7"/>
  <c r="AE90" i="7"/>
  <c r="AF90" i="7"/>
  <c r="AG90" i="7"/>
  <c r="AH90" i="7"/>
  <c r="AI90" i="7"/>
  <c r="AJ90" i="7"/>
  <c r="G88" i="7"/>
  <c r="B88" i="7" s="1"/>
  <c r="C10" i="3"/>
  <c r="M88" i="7"/>
  <c r="N88" i="7"/>
  <c r="BI21" i="5"/>
  <c r="I45" i="5"/>
  <c r="S227" i="7"/>
  <c r="J45" i="5" s="1"/>
  <c r="BI23" i="5"/>
  <c r="G44" i="5"/>
  <c r="BR47" i="7"/>
  <c r="BI16" i="4"/>
  <c r="BI19" i="4" s="1"/>
  <c r="BS138" i="7"/>
  <c r="BT10" i="7"/>
  <c r="Q226" i="7"/>
  <c r="F9" i="5"/>
  <c r="H10" i="5"/>
  <c r="BS189" i="7" l="1"/>
  <c r="L355" i="7"/>
  <c r="L356" i="7" s="1"/>
  <c r="BT89" i="7"/>
  <c r="BT62" i="7"/>
  <c r="BT64" i="7"/>
  <c r="BI9" i="4"/>
  <c r="BS180" i="7"/>
  <c r="BT127" i="7"/>
  <c r="BS181" i="7"/>
  <c r="BJ54" i="5"/>
  <c r="BK85" i="1"/>
  <c r="BK87" i="1" s="1"/>
  <c r="BT61" i="7"/>
  <c r="BT63" i="7"/>
  <c r="BT224" i="7"/>
  <c r="BT223" i="7"/>
  <c r="BJ40" i="5"/>
  <c r="BT255" i="7"/>
  <c r="BK40" i="5" s="1"/>
  <c r="BJ34" i="5"/>
  <c r="BT249" i="7"/>
  <c r="BK34" i="5" s="1"/>
  <c r="BJ10" i="4"/>
  <c r="BT231" i="7"/>
  <c r="BK20" i="5" s="1"/>
  <c r="BT244" i="7"/>
  <c r="BK46" i="5" s="1"/>
  <c r="BT199" i="7"/>
  <c r="BT198" i="7"/>
  <c r="BT148" i="7"/>
  <c r="BT85" i="7"/>
  <c r="BT84" i="7"/>
  <c r="B319" i="7"/>
  <c r="BT240" i="7"/>
  <c r="BK28" i="5" s="1"/>
  <c r="BT235" i="7"/>
  <c r="BK24" i="5" s="1"/>
  <c r="BT94" i="7"/>
  <c r="BT96" i="7"/>
  <c r="BT118" i="7"/>
  <c r="BT154" i="7"/>
  <c r="BT82" i="7"/>
  <c r="BT77" i="7"/>
  <c r="B318" i="7"/>
  <c r="W46" i="1" s="1"/>
  <c r="BT73" i="7"/>
  <c r="BT173" i="7" s="1"/>
  <c r="BT139" i="7"/>
  <c r="BT162" i="7"/>
  <c r="BT216" i="7"/>
  <c r="BK13" i="5" s="1"/>
  <c r="BT102" i="7"/>
  <c r="BT103" i="7"/>
  <c r="BT159" i="7"/>
  <c r="BT185" i="7"/>
  <c r="BT278" i="7"/>
  <c r="BK17" i="6" s="1"/>
  <c r="W33" i="4"/>
  <c r="BT334" i="7"/>
  <c r="BT279" i="7"/>
  <c r="BK18" i="6" s="1"/>
  <c r="BT217" i="7"/>
  <c r="BK14" i="5" s="1"/>
  <c r="BT161" i="7"/>
  <c r="BT232" i="7"/>
  <c r="BK21" i="5" s="1"/>
  <c r="BT177" i="7"/>
  <c r="BT220" i="7"/>
  <c r="BK17" i="5" s="1"/>
  <c r="BT197" i="7"/>
  <c r="BT108" i="7"/>
  <c r="BT165" i="7"/>
  <c r="BT167" i="7"/>
  <c r="BT153" i="7"/>
  <c r="BK38" i="6" s="1"/>
  <c r="BK18" i="4" s="1"/>
  <c r="W35" i="4"/>
  <c r="BT101" i="7"/>
  <c r="BT142" i="7"/>
  <c r="BT156" i="7"/>
  <c r="BT150" i="7"/>
  <c r="E34" i="4"/>
  <c r="BT111" i="7"/>
  <c r="BT112" i="7"/>
  <c r="BT99" i="7"/>
  <c r="BT157" i="7"/>
  <c r="BT176" i="7"/>
  <c r="BT276" i="7"/>
  <c r="H34" i="4"/>
  <c r="BT238" i="7"/>
  <c r="BT241" i="7"/>
  <c r="BK29" i="5" s="1"/>
  <c r="BT234" i="7"/>
  <c r="BK23" i="5" s="1"/>
  <c r="BT193" i="7"/>
  <c r="BT190" i="7"/>
  <c r="BT92" i="7"/>
  <c r="BT155" i="7"/>
  <c r="BT76" i="7"/>
  <c r="BT277" i="7"/>
  <c r="BK16" i="6" s="1"/>
  <c r="BT245" i="7"/>
  <c r="BT218" i="7"/>
  <c r="BK15" i="5" s="1"/>
  <c r="BT192" i="7"/>
  <c r="BT95" i="7"/>
  <c r="BT163" i="7"/>
  <c r="BT183" i="7"/>
  <c r="BT116" i="7"/>
  <c r="BT113" i="7"/>
  <c r="BT90" i="7"/>
  <c r="BT81" i="7"/>
  <c r="BT219" i="7"/>
  <c r="BK16" i="5" s="1"/>
  <c r="BT107" i="7"/>
  <c r="BT191" i="7"/>
  <c r="BT149" i="7"/>
  <c r="BT83" i="7"/>
  <c r="BT140" i="7"/>
  <c r="BT239" i="7"/>
  <c r="BK27" i="5" s="1"/>
  <c r="BT168" i="7"/>
  <c r="BT117" i="7"/>
  <c r="BT200" i="7"/>
  <c r="BT151" i="7"/>
  <c r="BT166" i="7"/>
  <c r="BT147" i="7"/>
  <c r="BT182" i="7"/>
  <c r="BT242" i="7"/>
  <c r="BK30" i="5" s="1"/>
  <c r="BT74" i="7"/>
  <c r="BT174" i="7" s="1"/>
  <c r="BT169" i="7"/>
  <c r="BT100" i="7"/>
  <c r="BT201" i="7"/>
  <c r="BT141" i="7"/>
  <c r="BT106" i="7"/>
  <c r="BT160" i="7"/>
  <c r="BT138" i="7"/>
  <c r="BT254" i="7"/>
  <c r="BK39" i="5" s="1"/>
  <c r="BJ39" i="5"/>
  <c r="BJ35" i="5"/>
  <c r="BT250" i="7"/>
  <c r="BK35" i="5" s="1"/>
  <c r="BJ33" i="5"/>
  <c r="BT248" i="7"/>
  <c r="BK33" i="5" s="1"/>
  <c r="BS295" i="7"/>
  <c r="BJ15" i="6"/>
  <c r="BJ32" i="6" s="1"/>
  <c r="BK82" i="1" s="1"/>
  <c r="BK90" i="1" s="1"/>
  <c r="BJ38" i="5"/>
  <c r="BT253" i="7"/>
  <c r="BK38" i="5" s="1"/>
  <c r="BJ22" i="5"/>
  <c r="BT233" i="7"/>
  <c r="BK22" i="5" s="1"/>
  <c r="L88" i="7"/>
  <c r="L349" i="7" s="1"/>
  <c r="L350" i="7" s="1"/>
  <c r="AK88" i="7"/>
  <c r="AL88" i="7"/>
  <c r="AM88" i="7"/>
  <c r="AN88" i="7"/>
  <c r="AO88" i="7"/>
  <c r="AP88" i="7"/>
  <c r="AQ88" i="7"/>
  <c r="AR88" i="7"/>
  <c r="AS88" i="7"/>
  <c r="AT88" i="7"/>
  <c r="AU88" i="7"/>
  <c r="AV88" i="7"/>
  <c r="AW88" i="7"/>
  <c r="AX88" i="7"/>
  <c r="AY88" i="7"/>
  <c r="AZ88" i="7"/>
  <c r="BA88" i="7"/>
  <c r="BB88" i="7"/>
  <c r="BC88" i="7"/>
  <c r="BD88" i="7"/>
  <c r="BE88" i="7"/>
  <c r="BF88" i="7"/>
  <c r="BG88" i="7"/>
  <c r="BH88" i="7"/>
  <c r="BI88" i="7"/>
  <c r="BJ88" i="7"/>
  <c r="BK88" i="7"/>
  <c r="BL88" i="7"/>
  <c r="BM88" i="7"/>
  <c r="BN88" i="7"/>
  <c r="BO88" i="7"/>
  <c r="BP88" i="7"/>
  <c r="BQ88" i="7"/>
  <c r="BR88" i="7"/>
  <c r="BS88" i="7"/>
  <c r="BT88" i="7"/>
  <c r="AK91" i="7"/>
  <c r="AL91" i="7"/>
  <c r="AM91" i="7"/>
  <c r="AN91" i="7"/>
  <c r="AO91" i="7"/>
  <c r="AP91" i="7"/>
  <c r="AQ91" i="7"/>
  <c r="AR91" i="7"/>
  <c r="AS91" i="7"/>
  <c r="AT91" i="7"/>
  <c r="AU91" i="7"/>
  <c r="AV91" i="7"/>
  <c r="AW91" i="7"/>
  <c r="AX91" i="7"/>
  <c r="AY91" i="7"/>
  <c r="AZ91" i="7"/>
  <c r="BA91" i="7"/>
  <c r="BB91" i="7"/>
  <c r="BC91" i="7"/>
  <c r="BD91" i="7"/>
  <c r="BE91" i="7"/>
  <c r="BF91" i="7"/>
  <c r="BG91" i="7"/>
  <c r="BH91" i="7"/>
  <c r="BI91" i="7"/>
  <c r="BJ91" i="7"/>
  <c r="BK91" i="7"/>
  <c r="BL91" i="7"/>
  <c r="BM91" i="7"/>
  <c r="BN91" i="7"/>
  <c r="BO91" i="7"/>
  <c r="BP91" i="7"/>
  <c r="BQ91" i="7"/>
  <c r="BR91" i="7"/>
  <c r="BS91" i="7"/>
  <c r="BT91" i="7"/>
  <c r="AC88" i="7"/>
  <c r="AB88" i="7"/>
  <c r="AD88" i="7"/>
  <c r="AA88" i="7"/>
  <c r="Z88" i="7"/>
  <c r="W88" i="7"/>
  <c r="N11" i="4" s="1"/>
  <c r="AI88" i="7"/>
  <c r="V88" i="7"/>
  <c r="M11" i="4" s="1"/>
  <c r="AH88" i="7"/>
  <c r="X88" i="7"/>
  <c r="O11" i="4" s="1"/>
  <c r="AJ88" i="7"/>
  <c r="U88" i="7"/>
  <c r="L11" i="4" s="1"/>
  <c r="AG88" i="7"/>
  <c r="T88" i="7"/>
  <c r="T327" i="7" s="1"/>
  <c r="AF88" i="7"/>
  <c r="S88" i="7"/>
  <c r="S327" i="7" s="1"/>
  <c r="AA91" i="7"/>
  <c r="Y91" i="7"/>
  <c r="Z91" i="7"/>
  <c r="AB91" i="7"/>
  <c r="AC91" i="7"/>
  <c r="AD91" i="7"/>
  <c r="AE91" i="7"/>
  <c r="AF91" i="7"/>
  <c r="AG91" i="7"/>
  <c r="AH91" i="7"/>
  <c r="AI91" i="7"/>
  <c r="AJ91" i="7"/>
  <c r="AE88" i="7"/>
  <c r="R88" i="7"/>
  <c r="R327" i="7" s="1"/>
  <c r="Q88" i="7"/>
  <c r="Q327" i="7" s="1"/>
  <c r="P88" i="7"/>
  <c r="G11" i="4" s="1"/>
  <c r="Y88" i="7"/>
  <c r="O88" i="7"/>
  <c r="F11" i="4" s="1"/>
  <c r="E11" i="4"/>
  <c r="N327" i="7"/>
  <c r="D11" i="4"/>
  <c r="M327" i="7"/>
  <c r="BJ21" i="5"/>
  <c r="BJ23" i="5"/>
  <c r="H44" i="5"/>
  <c r="R226" i="7"/>
  <c r="BS47" i="7"/>
  <c r="BJ16" i="4"/>
  <c r="BJ19" i="4" s="1"/>
  <c r="G9" i="5"/>
  <c r="T227" i="7"/>
  <c r="I10" i="5"/>
  <c r="BT189" i="7" l="1"/>
  <c r="L357" i="7"/>
  <c r="BJ9" i="4"/>
  <c r="B309" i="7"/>
  <c r="BT180" i="7"/>
  <c r="BT181" i="7"/>
  <c r="BK54" i="5"/>
  <c r="BL85" i="1"/>
  <c r="BL87" i="1" s="1"/>
  <c r="L327" i="7"/>
  <c r="BK16" i="4"/>
  <c r="BK19" i="4" s="1"/>
  <c r="T11" i="4"/>
  <c r="Y11" i="4"/>
  <c r="S11" i="4"/>
  <c r="Z11" i="4"/>
  <c r="V46" i="1"/>
  <c r="X46" i="1"/>
  <c r="BT295" i="7"/>
  <c r="BK15" i="6"/>
  <c r="BK32" i="6" s="1"/>
  <c r="BL82" i="1" s="1"/>
  <c r="BL90" i="1" s="1"/>
  <c r="L133" i="7"/>
  <c r="D77" i="1" s="1"/>
  <c r="D45" i="1"/>
  <c r="C11" i="4"/>
  <c r="C13" i="4" s="1"/>
  <c r="C21" i="4" s="1"/>
  <c r="U11" i="4"/>
  <c r="BT47" i="7"/>
  <c r="B306" i="7"/>
  <c r="D46" i="1"/>
  <c r="BK10" i="4"/>
  <c r="R11" i="4"/>
  <c r="J11" i="4"/>
  <c r="K11" i="4"/>
  <c r="BF11" i="4"/>
  <c r="BE11" i="4"/>
  <c r="P327" i="7"/>
  <c r="W34" i="4" s="1"/>
  <c r="W37" i="4" s="1"/>
  <c r="AT11" i="4"/>
  <c r="AZ11" i="4"/>
  <c r="I11" i="4"/>
  <c r="AA11" i="4"/>
  <c r="P11" i="4"/>
  <c r="AH11" i="4"/>
  <c r="AS11" i="4"/>
  <c r="AG11" i="4"/>
  <c r="BC11" i="4"/>
  <c r="AQ11" i="4"/>
  <c r="BA11" i="4"/>
  <c r="BJ11" i="4"/>
  <c r="AX11" i="4"/>
  <c r="AL11" i="4"/>
  <c r="BI11" i="4"/>
  <c r="AW11" i="4"/>
  <c r="AK11" i="4"/>
  <c r="BH11" i="4"/>
  <c r="AV11" i="4"/>
  <c r="AJ11" i="4"/>
  <c r="BG11" i="4"/>
  <c r="AU11" i="4"/>
  <c r="AI11" i="4"/>
  <c r="AR11" i="4"/>
  <c r="AF11" i="4"/>
  <c r="AE11" i="4"/>
  <c r="BB11" i="4"/>
  <c r="AP11" i="4"/>
  <c r="AD11" i="4"/>
  <c r="AO11" i="4"/>
  <c r="AC11" i="4"/>
  <c r="AN11" i="4"/>
  <c r="AB11" i="4"/>
  <c r="BD11" i="4"/>
  <c r="BK11" i="4"/>
  <c r="AY11" i="4"/>
  <c r="AM11" i="4"/>
  <c r="V11" i="4"/>
  <c r="W11" i="4"/>
  <c r="X11" i="4"/>
  <c r="Q11" i="4"/>
  <c r="D10" i="3"/>
  <c r="E10" i="3"/>
  <c r="O327" i="7"/>
  <c r="H11" i="4"/>
  <c r="K45" i="5"/>
  <c r="U227" i="7"/>
  <c r="I44" i="5"/>
  <c r="S226" i="7"/>
  <c r="H9" i="5"/>
  <c r="J10" i="5"/>
  <c r="L358" i="7" l="1"/>
  <c r="L203" i="7" s="1"/>
  <c r="L208" i="7" s="1"/>
  <c r="BK9" i="4"/>
  <c r="D72" i="1"/>
  <c r="L335" i="7"/>
  <c r="D47" i="1"/>
  <c r="W40" i="4"/>
  <c r="N21" i="1" s="1"/>
  <c r="N22" i="1" s="1"/>
  <c r="W41" i="4"/>
  <c r="Q21" i="1" s="1"/>
  <c r="Q22" i="1" s="1"/>
  <c r="M122" i="7"/>
  <c r="N122" i="7"/>
  <c r="L45" i="5"/>
  <c r="V227" i="7"/>
  <c r="J44" i="5"/>
  <c r="T226" i="7"/>
  <c r="I9" i="5"/>
  <c r="K10" i="5"/>
  <c r="W39" i="3" s="1"/>
  <c r="K10" i="3" s="1"/>
  <c r="L210" i="7" l="1"/>
  <c r="M259" i="7" s="1"/>
  <c r="M262" i="7" s="1"/>
  <c r="D78" i="1"/>
  <c r="D79" i="1" s="1"/>
  <c r="L336" i="7"/>
  <c r="D73" i="1"/>
  <c r="D74" i="1" s="1"/>
  <c r="H10" i="3"/>
  <c r="G123" i="7"/>
  <c r="B123" i="7" s="1"/>
  <c r="AB123" i="7" s="1"/>
  <c r="M133" i="7"/>
  <c r="D12" i="4"/>
  <c r="D13" i="4" s="1"/>
  <c r="D21" i="4" s="1"/>
  <c r="M349" i="7"/>
  <c r="M350" i="7" s="1"/>
  <c r="Q123" i="7"/>
  <c r="R123" i="7"/>
  <c r="S123" i="7"/>
  <c r="M45" i="5"/>
  <c r="W227" i="7"/>
  <c r="K44" i="5"/>
  <c r="U226" i="7"/>
  <c r="J9" i="5"/>
  <c r="L10" i="5"/>
  <c r="N131" i="7" l="1"/>
  <c r="N133" i="7" s="1"/>
  <c r="F72" i="1" s="1"/>
  <c r="D49" i="5"/>
  <c r="D51" i="5" s="1"/>
  <c r="M70" i="7"/>
  <c r="AE123" i="7"/>
  <c r="BS123" i="7"/>
  <c r="BN123" i="7"/>
  <c r="BJ123" i="7"/>
  <c r="BI123" i="7"/>
  <c r="BH123" i="7"/>
  <c r="BB123" i="7"/>
  <c r="BA123" i="7"/>
  <c r="AJ123" i="7"/>
  <c r="W123" i="7"/>
  <c r="AZ123" i="7"/>
  <c r="T123" i="7"/>
  <c r="AY123" i="7"/>
  <c r="AX123" i="7"/>
  <c r="BT123" i="7"/>
  <c r="AW123" i="7"/>
  <c r="BM123" i="7"/>
  <c r="AV123" i="7"/>
  <c r="BL123" i="7"/>
  <c r="BK123" i="7"/>
  <c r="BF123" i="7"/>
  <c r="BG123" i="7"/>
  <c r="AU123" i="7"/>
  <c r="BR123" i="7"/>
  <c r="AT123" i="7"/>
  <c r="BQ123" i="7"/>
  <c r="BE123" i="7"/>
  <c r="AS123" i="7"/>
  <c r="BP123" i="7"/>
  <c r="BD123" i="7"/>
  <c r="BO123" i="7"/>
  <c r="BC123" i="7"/>
  <c r="AR123" i="7"/>
  <c r="AA123" i="7"/>
  <c r="AP123" i="7"/>
  <c r="Z123" i="7"/>
  <c r="Y123" i="7"/>
  <c r="X123" i="7"/>
  <c r="AQ123" i="7"/>
  <c r="V123" i="7"/>
  <c r="AO123" i="7"/>
  <c r="U123" i="7"/>
  <c r="AN123" i="7"/>
  <c r="AI123" i="7"/>
  <c r="AM123" i="7"/>
  <c r="AH123" i="7"/>
  <c r="AL123" i="7"/>
  <c r="AG123" i="7"/>
  <c r="AF123" i="7"/>
  <c r="AD123" i="7"/>
  <c r="AK123" i="7"/>
  <c r="AC123" i="7"/>
  <c r="E81" i="1"/>
  <c r="M321" i="7"/>
  <c r="M297" i="7"/>
  <c r="M353" i="7" s="1"/>
  <c r="E77" i="1"/>
  <c r="E72" i="1"/>
  <c r="M335" i="7"/>
  <c r="N45" i="5"/>
  <c r="X227" i="7"/>
  <c r="L44" i="5"/>
  <c r="V226" i="7"/>
  <c r="K9" i="5"/>
  <c r="M10" i="5"/>
  <c r="N335" i="7" l="1"/>
  <c r="N349" i="7"/>
  <c r="N350" i="7" s="1"/>
  <c r="E12" i="4"/>
  <c r="E13" i="4" s="1"/>
  <c r="E21" i="4" s="1"/>
  <c r="F77" i="1"/>
  <c r="M355" i="7"/>
  <c r="M356" i="7" s="1"/>
  <c r="L10" i="3"/>
  <c r="M345" i="7"/>
  <c r="M344" i="7" s="1"/>
  <c r="M346" i="7" s="1"/>
  <c r="M337" i="7"/>
  <c r="D5" i="3" s="1"/>
  <c r="E83" i="1"/>
  <c r="E89" i="1"/>
  <c r="E91" i="1" s="1"/>
  <c r="O45" i="5"/>
  <c r="Y227" i="7"/>
  <c r="M44" i="5"/>
  <c r="W226" i="7"/>
  <c r="L9" i="5"/>
  <c r="N10" i="5"/>
  <c r="M357" i="7" l="1"/>
  <c r="P45" i="5"/>
  <c r="Z227" i="7"/>
  <c r="N44" i="5"/>
  <c r="X226" i="7"/>
  <c r="M9" i="5"/>
  <c r="O10" i="5"/>
  <c r="M358" i="7" l="1"/>
  <c r="M203" i="7" s="1"/>
  <c r="M208" i="7" s="1"/>
  <c r="E78" i="1" s="1"/>
  <c r="E79" i="1" s="1"/>
  <c r="Q45" i="5"/>
  <c r="AA227" i="7"/>
  <c r="O44" i="5"/>
  <c r="Y226" i="7"/>
  <c r="N9" i="5"/>
  <c r="W38" i="3" s="1"/>
  <c r="F10" i="3" s="1"/>
  <c r="P10" i="5"/>
  <c r="N10" i="3" l="1"/>
  <c r="G10" i="3"/>
  <c r="E73" i="1"/>
  <c r="E74" i="1" s="1"/>
  <c r="M336" i="7"/>
  <c r="M210" i="7"/>
  <c r="O10" i="3"/>
  <c r="G122" i="7"/>
  <c r="B122" i="7" s="1"/>
  <c r="O122" i="7" s="1"/>
  <c r="C142" i="1"/>
  <c r="R45" i="5"/>
  <c r="AB227" i="7"/>
  <c r="P44" i="5"/>
  <c r="Z226" i="7"/>
  <c r="O9" i="5"/>
  <c r="Q10" i="5"/>
  <c r="Q122" i="7" l="1"/>
  <c r="T122" i="7"/>
  <c r="S122" i="7"/>
  <c r="R122" i="7"/>
  <c r="P122" i="7"/>
  <c r="V122" i="7"/>
  <c r="U122" i="7"/>
  <c r="N259" i="7"/>
  <c r="N70" i="7"/>
  <c r="W122" i="7"/>
  <c r="BK122" i="7"/>
  <c r="BQ122" i="7"/>
  <c r="BJ122" i="7"/>
  <c r="BP122" i="7"/>
  <c r="BB122" i="7"/>
  <c r="BO122" i="7"/>
  <c r="BN122" i="7"/>
  <c r="BH122" i="7"/>
  <c r="AU122" i="7"/>
  <c r="BS122" i="7"/>
  <c r="BI122" i="7"/>
  <c r="BE122" i="7"/>
  <c r="AV122" i="7"/>
  <c r="BD122" i="7"/>
  <c r="BR122" i="7"/>
  <c r="BF122" i="7"/>
  <c r="AS122" i="7"/>
  <c r="AZ122" i="7"/>
  <c r="BC122" i="7"/>
  <c r="AY122" i="7"/>
  <c r="AT122" i="7"/>
  <c r="BM122" i="7"/>
  <c r="BA122" i="7"/>
  <c r="BG122" i="7"/>
  <c r="AX122" i="7"/>
  <c r="BL122" i="7"/>
  <c r="AW122" i="7"/>
  <c r="BT122" i="7"/>
  <c r="AE122" i="7"/>
  <c r="AD122" i="7"/>
  <c r="AA122" i="7"/>
  <c r="AQ122" i="7"/>
  <c r="AL122" i="7"/>
  <c r="Z122" i="7"/>
  <c r="Y122" i="7"/>
  <c r="AI122" i="7"/>
  <c r="AK122" i="7"/>
  <c r="AO122" i="7"/>
  <c r="AB122" i="7"/>
  <c r="AR122" i="7"/>
  <c r="AG122" i="7"/>
  <c r="AN122" i="7"/>
  <c r="X122" i="7"/>
  <c r="AP122" i="7"/>
  <c r="AC122" i="7"/>
  <c r="AJ122" i="7"/>
  <c r="AF122" i="7"/>
  <c r="AH122" i="7"/>
  <c r="AM122" i="7"/>
  <c r="S45" i="5"/>
  <c r="AC227" i="7"/>
  <c r="Q44" i="5"/>
  <c r="AA226" i="7"/>
  <c r="P9" i="5"/>
  <c r="R10" i="5"/>
  <c r="O131" i="7" l="1"/>
  <c r="E49" i="5"/>
  <c r="E51" i="5" s="1"/>
  <c r="N262" i="7"/>
  <c r="T45" i="5"/>
  <c r="AD227" i="7"/>
  <c r="R44" i="5"/>
  <c r="AB226" i="7"/>
  <c r="Q9" i="5"/>
  <c r="S10" i="5"/>
  <c r="N321" i="7" l="1"/>
  <c r="F81" i="1"/>
  <c r="N297" i="7"/>
  <c r="O133" i="7"/>
  <c r="G77" i="1" s="1"/>
  <c r="O349" i="7"/>
  <c r="O350" i="7" s="1"/>
  <c r="F12" i="4"/>
  <c r="F13" i="4" s="1"/>
  <c r="F21" i="4" s="1"/>
  <c r="U45" i="5"/>
  <c r="AE227" i="7"/>
  <c r="S44" i="5"/>
  <c r="AC226" i="7"/>
  <c r="R9" i="5"/>
  <c r="T10" i="5"/>
  <c r="O335" i="7" l="1"/>
  <c r="G72" i="1"/>
  <c r="N353" i="7"/>
  <c r="N355" i="7" s="1"/>
  <c r="N356" i="7" s="1"/>
  <c r="N357" i="7" s="1"/>
  <c r="N345" i="7"/>
  <c r="N344" i="7" s="1"/>
  <c r="N346" i="7" s="1"/>
  <c r="N337" i="7"/>
  <c r="E5" i="3" s="1"/>
  <c r="F83" i="1"/>
  <c r="F89" i="1"/>
  <c r="F91" i="1" s="1"/>
  <c r="V45" i="5"/>
  <c r="AF227" i="7"/>
  <c r="W45" i="5" s="1"/>
  <c r="T44" i="5"/>
  <c r="AD226" i="7"/>
  <c r="S9" i="5"/>
  <c r="U10" i="5"/>
  <c r="N358" i="7" l="1"/>
  <c r="N203" i="7" s="1"/>
  <c r="N208" i="7" s="1"/>
  <c r="F78" i="1" s="1"/>
  <c r="F79" i="1" s="1"/>
  <c r="U44" i="5"/>
  <c r="AE226" i="7"/>
  <c r="T9" i="5"/>
  <c r="AG227" i="7"/>
  <c r="V10" i="5"/>
  <c r="F73" i="1" l="1"/>
  <c r="F74" i="1" s="1"/>
  <c r="N336" i="7"/>
  <c r="N210" i="7"/>
  <c r="V44" i="5"/>
  <c r="AF226" i="7"/>
  <c r="W44" i="5" s="1"/>
  <c r="X45" i="5"/>
  <c r="AH227" i="7"/>
  <c r="U9" i="5"/>
  <c r="W10" i="5"/>
  <c r="O259" i="7" l="1"/>
  <c r="O70" i="7"/>
  <c r="Y45" i="5"/>
  <c r="AI227" i="7"/>
  <c r="V9" i="5"/>
  <c r="AG226" i="7"/>
  <c r="X10" i="5"/>
  <c r="F49" i="5" l="1"/>
  <c r="F51" i="5" s="1"/>
  <c r="P131" i="7"/>
  <c r="O262" i="7"/>
  <c r="X44" i="5"/>
  <c r="AH226" i="7"/>
  <c r="Z45" i="5"/>
  <c r="AJ227" i="7"/>
  <c r="W9" i="5"/>
  <c r="Y10" i="5"/>
  <c r="G81" i="1" l="1"/>
  <c r="O321" i="7"/>
  <c r="O297" i="7"/>
  <c r="P349" i="7"/>
  <c r="P350" i="7" s="1"/>
  <c r="G12" i="4"/>
  <c r="G13" i="4" s="1"/>
  <c r="G21" i="4" s="1"/>
  <c r="P133" i="7"/>
  <c r="H72" i="1" s="1"/>
  <c r="AA45" i="5"/>
  <c r="Y44" i="5"/>
  <c r="AI226" i="7"/>
  <c r="X9" i="5"/>
  <c r="AK227" i="7"/>
  <c r="Z10" i="5"/>
  <c r="H77" i="1" l="1"/>
  <c r="P335" i="7"/>
  <c r="O353" i="7"/>
  <c r="O345" i="7"/>
  <c r="O344" i="7" s="1"/>
  <c r="O346" i="7" s="1"/>
  <c r="C346" i="7" s="1"/>
  <c r="O337" i="7"/>
  <c r="F5" i="3" s="1"/>
  <c r="G89" i="1"/>
  <c r="G91" i="1" s="1"/>
  <c r="G83" i="1"/>
  <c r="Z44" i="5"/>
  <c r="AJ226" i="7"/>
  <c r="AB45" i="5"/>
  <c r="AL227" i="7"/>
  <c r="Y9" i="5"/>
  <c r="AA10" i="5"/>
  <c r="O355" i="7" l="1"/>
  <c r="O356" i="7" s="1"/>
  <c r="O357" i="7" s="1"/>
  <c r="AC45" i="5"/>
  <c r="AM227" i="7"/>
  <c r="AA44" i="5"/>
  <c r="AK226" i="7"/>
  <c r="Z9" i="5"/>
  <c r="AB10" i="5"/>
  <c r="O203" i="7" l="1"/>
  <c r="O208" i="7" s="1"/>
  <c r="G78" i="1" s="1"/>
  <c r="G79" i="1" s="1"/>
  <c r="O358" i="7"/>
  <c r="AB44" i="5"/>
  <c r="AD45" i="5"/>
  <c r="AN227" i="7"/>
  <c r="AA9" i="5"/>
  <c r="AL226" i="7"/>
  <c r="AC10" i="5"/>
  <c r="O336" i="7" l="1"/>
  <c r="G73" i="1"/>
  <c r="G74" i="1" s="1"/>
  <c r="O210" i="7"/>
  <c r="AE45" i="5"/>
  <c r="AO227" i="7"/>
  <c r="AC44" i="5"/>
  <c r="AM226" i="7"/>
  <c r="AB9" i="5"/>
  <c r="AD10" i="5"/>
  <c r="P259" i="7" l="1"/>
  <c r="P70" i="7"/>
  <c r="AD44" i="5"/>
  <c r="AN226" i="7"/>
  <c r="AF45" i="5"/>
  <c r="AP227" i="7"/>
  <c r="AC9" i="5"/>
  <c r="AE10" i="5"/>
  <c r="P262" i="7" l="1"/>
  <c r="Q131" i="7"/>
  <c r="G49" i="5"/>
  <c r="G51" i="5" s="1"/>
  <c r="AG45" i="5"/>
  <c r="AQ227" i="7"/>
  <c r="AE44" i="5"/>
  <c r="AO226" i="7"/>
  <c r="AD9" i="5"/>
  <c r="AF10" i="5"/>
  <c r="H12" i="4" l="1"/>
  <c r="H13" i="4" s="1"/>
  <c r="H21" i="4" s="1"/>
  <c r="Q349" i="7"/>
  <c r="Q350" i="7" s="1"/>
  <c r="Q133" i="7"/>
  <c r="I72" i="1" s="1"/>
  <c r="P297" i="7"/>
  <c r="P321" i="7"/>
  <c r="H81" i="1"/>
  <c r="AF44" i="5"/>
  <c r="AP226" i="7"/>
  <c r="AH45" i="5"/>
  <c r="AR227" i="7"/>
  <c r="AE9" i="5"/>
  <c r="AG10" i="5"/>
  <c r="I77" i="1" l="1"/>
  <c r="Q335" i="7"/>
  <c r="P353" i="7"/>
  <c r="P355" i="7" s="1"/>
  <c r="P356" i="7" s="1"/>
  <c r="P357" i="7" s="1"/>
  <c r="P337" i="7"/>
  <c r="G5" i="3" s="1"/>
  <c r="P345" i="7"/>
  <c r="P344" i="7" s="1"/>
  <c r="P346" i="7" s="1"/>
  <c r="H83" i="1"/>
  <c r="H89" i="1"/>
  <c r="H91" i="1" s="1"/>
  <c r="AI45" i="5"/>
  <c r="AS227" i="7"/>
  <c r="AG44" i="5"/>
  <c r="AQ226" i="7"/>
  <c r="AF9" i="5"/>
  <c r="AH10" i="5"/>
  <c r="P358" i="7" l="1"/>
  <c r="P203" i="7" s="1"/>
  <c r="P208" i="7" s="1"/>
  <c r="H73" i="1" s="1"/>
  <c r="H74" i="1" s="1"/>
  <c r="AH44" i="5"/>
  <c r="AR226" i="7"/>
  <c r="AJ45" i="5"/>
  <c r="AT227" i="7"/>
  <c r="AG9" i="5"/>
  <c r="AI10" i="5"/>
  <c r="H78" i="1" l="1"/>
  <c r="P336" i="7"/>
  <c r="P210" i="7"/>
  <c r="AK45" i="5"/>
  <c r="AU227" i="7"/>
  <c r="AI44" i="5"/>
  <c r="AS226" i="7"/>
  <c r="AH9" i="5"/>
  <c r="AJ10" i="5"/>
  <c r="Q259" i="7" l="1"/>
  <c r="Q70" i="7"/>
  <c r="H79" i="1"/>
  <c r="AJ44" i="5"/>
  <c r="AT226" i="7"/>
  <c r="AL45" i="5"/>
  <c r="AV227" i="7"/>
  <c r="AI9" i="5"/>
  <c r="AK10" i="5"/>
  <c r="R131" i="7" l="1"/>
  <c r="H49" i="5"/>
  <c r="H51" i="5" s="1"/>
  <c r="Q262" i="7"/>
  <c r="AM45" i="5"/>
  <c r="AW227" i="7"/>
  <c r="AK44" i="5"/>
  <c r="AU226" i="7"/>
  <c r="AJ9" i="5"/>
  <c r="AL10" i="5"/>
  <c r="I81" i="1" l="1"/>
  <c r="Q321" i="7"/>
  <c r="Q297" i="7"/>
  <c r="R133" i="7"/>
  <c r="J72" i="1" s="1"/>
  <c r="R349" i="7"/>
  <c r="R350" i="7" s="1"/>
  <c r="I12" i="4"/>
  <c r="I13" i="4" s="1"/>
  <c r="I21" i="4" s="1"/>
  <c r="AL44" i="5"/>
  <c r="AV226" i="7"/>
  <c r="AN45" i="5"/>
  <c r="AX227" i="7"/>
  <c r="AK9" i="5"/>
  <c r="AM10" i="5"/>
  <c r="R335" i="7" l="1"/>
  <c r="J77" i="1"/>
  <c r="Q353" i="7"/>
  <c r="Q355" i="7" s="1"/>
  <c r="Q356" i="7" s="1"/>
  <c r="Q357" i="7" s="1"/>
  <c r="Q337" i="7"/>
  <c r="H5" i="3" s="1"/>
  <c r="Q345" i="7"/>
  <c r="I83" i="1"/>
  <c r="I89" i="1"/>
  <c r="I91" i="1" s="1"/>
  <c r="AO45" i="5"/>
  <c r="AY227" i="7"/>
  <c r="AM44" i="5"/>
  <c r="AW226" i="7"/>
  <c r="AL9" i="5"/>
  <c r="AN10" i="5"/>
  <c r="Q344" i="7" l="1"/>
  <c r="Q346" i="7" s="1"/>
  <c r="Q358" i="7"/>
  <c r="Q203" i="7" s="1"/>
  <c r="Q208" i="7" s="1"/>
  <c r="I73" i="1" s="1"/>
  <c r="I74" i="1" s="1"/>
  <c r="AN44" i="5"/>
  <c r="AX226" i="7"/>
  <c r="AP45" i="5"/>
  <c r="AZ227" i="7"/>
  <c r="AM9" i="5"/>
  <c r="AO10" i="5"/>
  <c r="I78" i="1" l="1"/>
  <c r="Q336" i="7"/>
  <c r="Q210" i="7"/>
  <c r="AQ45" i="5"/>
  <c r="BA227" i="7"/>
  <c r="AO44" i="5"/>
  <c r="AY226" i="7"/>
  <c r="AN9" i="5"/>
  <c r="AP10" i="5"/>
  <c r="R259" i="7" l="1"/>
  <c r="R70" i="7"/>
  <c r="I79" i="1"/>
  <c r="AP44" i="5"/>
  <c r="AZ226" i="7"/>
  <c r="AR45" i="5"/>
  <c r="BB227" i="7"/>
  <c r="AO9" i="5"/>
  <c r="AQ10" i="5"/>
  <c r="I49" i="5" l="1"/>
  <c r="I51" i="5" s="1"/>
  <c r="R262" i="7"/>
  <c r="S131" i="7"/>
  <c r="AS45" i="5"/>
  <c r="BC227" i="7"/>
  <c r="AQ44" i="5"/>
  <c r="BA226" i="7"/>
  <c r="AP9" i="5"/>
  <c r="AR10" i="5"/>
  <c r="J12" i="4" l="1"/>
  <c r="J13" i="4" s="1"/>
  <c r="J21" i="4" s="1"/>
  <c r="S133" i="7"/>
  <c r="K72" i="1" s="1"/>
  <c r="S349" i="7"/>
  <c r="S350" i="7" s="1"/>
  <c r="R321" i="7"/>
  <c r="R297" i="7"/>
  <c r="J81" i="1"/>
  <c r="AR44" i="5"/>
  <c r="BB226" i="7"/>
  <c r="AT45" i="5"/>
  <c r="BD227" i="7"/>
  <c r="AQ9" i="5"/>
  <c r="AS10" i="5"/>
  <c r="J83" i="1" l="1"/>
  <c r="J89" i="1"/>
  <c r="J91" i="1" s="1"/>
  <c r="R353" i="7"/>
  <c r="R355" i="7" s="1"/>
  <c r="R356" i="7" s="1"/>
  <c r="R357" i="7" s="1"/>
  <c r="R345" i="7"/>
  <c r="R344" i="7" s="1"/>
  <c r="R346" i="7" s="1"/>
  <c r="R337" i="7"/>
  <c r="I5" i="3" s="1"/>
  <c r="K77" i="1"/>
  <c r="S335" i="7"/>
  <c r="AU45" i="5"/>
  <c r="BE227" i="7"/>
  <c r="AS44" i="5"/>
  <c r="BC226" i="7"/>
  <c r="AR9" i="5"/>
  <c r="AT10" i="5"/>
  <c r="R358" i="7" l="1"/>
  <c r="AT44" i="5"/>
  <c r="BD226" i="7"/>
  <c r="AV45" i="5"/>
  <c r="BF227" i="7"/>
  <c r="AS9" i="5"/>
  <c r="AU10" i="5"/>
  <c r="R203" i="7" l="1"/>
  <c r="R208" i="7" s="1"/>
  <c r="J73" i="1" s="1"/>
  <c r="J74" i="1" s="1"/>
  <c r="AW45" i="5"/>
  <c r="BG227" i="7"/>
  <c r="AU44" i="5"/>
  <c r="BE226" i="7"/>
  <c r="AT9" i="5"/>
  <c r="AV10" i="5"/>
  <c r="J78" i="1" l="1"/>
  <c r="J79" i="1" s="1"/>
  <c r="R210" i="7"/>
  <c r="S259" i="7" s="1"/>
  <c r="R336" i="7"/>
  <c r="AV44" i="5"/>
  <c r="BF226" i="7"/>
  <c r="AX45" i="5"/>
  <c r="BH227" i="7"/>
  <c r="AU9" i="5"/>
  <c r="AW10" i="5"/>
  <c r="S70" i="7" l="1"/>
  <c r="T131" i="7"/>
  <c r="S262" i="7"/>
  <c r="J49" i="5"/>
  <c r="J51" i="5" s="1"/>
  <c r="AY45" i="5"/>
  <c r="BI227" i="7"/>
  <c r="AW44" i="5"/>
  <c r="BG226" i="7"/>
  <c r="AV9" i="5"/>
  <c r="AX10" i="5"/>
  <c r="S321" i="7" l="1"/>
  <c r="K81" i="1"/>
  <c r="S297" i="7"/>
  <c r="T349" i="7"/>
  <c r="T350" i="7" s="1"/>
  <c r="T133" i="7"/>
  <c r="L72" i="1" s="1"/>
  <c r="K12" i="4"/>
  <c r="K13" i="4" s="1"/>
  <c r="K21" i="4" s="1"/>
  <c r="AX44" i="5"/>
  <c r="BH226" i="7"/>
  <c r="AZ45" i="5"/>
  <c r="BJ227" i="7"/>
  <c r="AW9" i="5"/>
  <c r="AY10" i="5"/>
  <c r="L77" i="1" l="1"/>
  <c r="T335" i="7"/>
  <c r="K89" i="1"/>
  <c r="K91" i="1" s="1"/>
  <c r="K83" i="1"/>
  <c r="S353" i="7"/>
  <c r="S355" i="7" s="1"/>
  <c r="S356" i="7" s="1"/>
  <c r="S357" i="7" s="1"/>
  <c r="S337" i="7"/>
  <c r="J5" i="3" s="1"/>
  <c r="S345" i="7"/>
  <c r="S344" i="7" s="1"/>
  <c r="S346" i="7" s="1"/>
  <c r="BA45" i="5"/>
  <c r="BK227" i="7"/>
  <c r="AY44" i="5"/>
  <c r="BI226" i="7"/>
  <c r="AX9" i="5"/>
  <c r="AZ10" i="5"/>
  <c r="S358" i="7" l="1"/>
  <c r="AZ44" i="5"/>
  <c r="BJ226" i="7"/>
  <c r="BB45" i="5"/>
  <c r="BL227" i="7"/>
  <c r="AY9" i="5"/>
  <c r="BA10" i="5"/>
  <c r="S203" i="7" l="1"/>
  <c r="S208" i="7" s="1"/>
  <c r="K73" i="1" s="1"/>
  <c r="K74" i="1" s="1"/>
  <c r="BC45" i="5"/>
  <c r="BM227" i="7"/>
  <c r="BA44" i="5"/>
  <c r="BK226" i="7"/>
  <c r="AZ9" i="5"/>
  <c r="BB10" i="5"/>
  <c r="S210" i="7" l="1"/>
  <c r="T259" i="7" s="1"/>
  <c r="S336" i="7"/>
  <c r="K78" i="1"/>
  <c r="K79" i="1" s="1"/>
  <c r="BB44" i="5"/>
  <c r="BL226" i="7"/>
  <c r="BD45" i="5"/>
  <c r="BN227" i="7"/>
  <c r="BA9" i="5"/>
  <c r="BC10" i="5"/>
  <c r="T70" i="7" l="1"/>
  <c r="U131" i="7"/>
  <c r="K49" i="5"/>
  <c r="K51" i="5" s="1"/>
  <c r="AK38" i="4" s="1"/>
  <c r="T262" i="7"/>
  <c r="BE45" i="5"/>
  <c r="BO227" i="7"/>
  <c r="BC44" i="5"/>
  <c r="BM226" i="7"/>
  <c r="BB9" i="5"/>
  <c r="BD10" i="5"/>
  <c r="U349" i="7" l="1"/>
  <c r="U350" i="7" s="1"/>
  <c r="L12" i="4"/>
  <c r="L13" i="4" s="1"/>
  <c r="L21" i="4" s="1"/>
  <c r="U133" i="7"/>
  <c r="M72" i="1" s="1"/>
  <c r="L81" i="1"/>
  <c r="T297" i="7"/>
  <c r="T321" i="7"/>
  <c r="B314" i="7" s="1"/>
  <c r="BD44" i="5"/>
  <c r="BN226" i="7"/>
  <c r="BF45" i="5"/>
  <c r="BP227" i="7"/>
  <c r="BC9" i="5"/>
  <c r="BE10" i="5"/>
  <c r="T353" i="7" l="1"/>
  <c r="T355" i="7" s="1"/>
  <c r="T356" i="7" s="1"/>
  <c r="T357" i="7" s="1"/>
  <c r="T337" i="7"/>
  <c r="K5" i="3" s="1"/>
  <c r="T345" i="7"/>
  <c r="T344" i="7" s="1"/>
  <c r="T346" i="7" s="1"/>
  <c r="D346" i="7" s="1"/>
  <c r="L89" i="1"/>
  <c r="L91" i="1" s="1"/>
  <c r="L83" i="1"/>
  <c r="AE51" i="4"/>
  <c r="U335" i="7"/>
  <c r="M77" i="1"/>
  <c r="BG45" i="5"/>
  <c r="BQ227" i="7"/>
  <c r="BE44" i="5"/>
  <c r="BO226" i="7"/>
  <c r="BD9" i="5"/>
  <c r="BF10" i="5"/>
  <c r="AJ51" i="4" l="1"/>
  <c r="AJ54" i="4" s="1"/>
  <c r="AJ61" i="4" s="1"/>
  <c r="AE55" i="4"/>
  <c r="AE58" i="4"/>
  <c r="AE54" i="4"/>
  <c r="T358" i="7"/>
  <c r="BF44" i="5"/>
  <c r="BP226" i="7"/>
  <c r="BH45" i="5"/>
  <c r="BR227" i="7"/>
  <c r="BE9" i="5"/>
  <c r="BG10" i="5"/>
  <c r="T203" i="7" l="1"/>
  <c r="T208" i="7" s="1"/>
  <c r="L73" i="1" s="1"/>
  <c r="L74" i="1" s="1"/>
  <c r="AE61" i="4"/>
  <c r="AL54" i="4"/>
  <c r="AL53" i="4"/>
  <c r="AL55" i="4"/>
  <c r="AJ58" i="4"/>
  <c r="AL58" i="4" s="1"/>
  <c r="BI45" i="5"/>
  <c r="BS227" i="7"/>
  <c r="BG44" i="5"/>
  <c r="BQ226" i="7"/>
  <c r="BF9" i="5"/>
  <c r="BH10" i="5"/>
  <c r="T210" i="7" l="1"/>
  <c r="U259" i="7" s="1"/>
  <c r="L78" i="1"/>
  <c r="L79" i="1" s="1"/>
  <c r="T336" i="7"/>
  <c r="AL56" i="4"/>
  <c r="BH44" i="5"/>
  <c r="BR226" i="7"/>
  <c r="BJ45" i="5"/>
  <c r="BT227" i="7"/>
  <c r="BK45" i="5" s="1"/>
  <c r="BG9" i="5"/>
  <c r="BI10" i="5"/>
  <c r="U70" i="7" l="1"/>
  <c r="V131" i="7"/>
  <c r="L49" i="5"/>
  <c r="L51" i="5" s="1"/>
  <c r="U262" i="7"/>
  <c r="BI44" i="5"/>
  <c r="BS226" i="7"/>
  <c r="BH9" i="5"/>
  <c r="BK10" i="5"/>
  <c r="BJ10" i="5"/>
  <c r="B317" i="7" l="1"/>
  <c r="B133" i="1" s="1"/>
  <c r="U297" i="7"/>
  <c r="U321" i="7"/>
  <c r="M81" i="1"/>
  <c r="M12" i="4"/>
  <c r="M13" i="4" s="1"/>
  <c r="M21" i="4" s="1"/>
  <c r="V349" i="7"/>
  <c r="V350" i="7" s="1"/>
  <c r="V133" i="7"/>
  <c r="N72" i="1" s="1"/>
  <c r="BJ44" i="5"/>
  <c r="BT226" i="7"/>
  <c r="BK44" i="5" s="1"/>
  <c r="BI9" i="5"/>
  <c r="M89" i="1" l="1"/>
  <c r="M91" i="1" s="1"/>
  <c r="M83" i="1"/>
  <c r="CD3" i="1" s="1"/>
  <c r="V335" i="7"/>
  <c r="N77" i="1"/>
  <c r="U353" i="7"/>
  <c r="U355" i="7" s="1"/>
  <c r="U356" i="7" s="1"/>
  <c r="U357" i="7" s="1"/>
  <c r="U337" i="7"/>
  <c r="L5" i="3" s="1"/>
  <c r="U345" i="7"/>
  <c r="U344" i="7" s="1"/>
  <c r="U346" i="7" s="1"/>
  <c r="BK9" i="5"/>
  <c r="BJ9" i="5"/>
  <c r="U358" i="7" l="1"/>
  <c r="U203" i="7" s="1"/>
  <c r="U208" i="7" s="1"/>
  <c r="M73" i="1" s="1"/>
  <c r="M74" i="1" s="1"/>
  <c r="M78" i="1" l="1"/>
  <c r="M79" i="1" s="1"/>
  <c r="L51" i="1" s="1"/>
  <c r="M51" i="1" s="1"/>
  <c r="U336" i="7"/>
  <c r="U210" i="7"/>
  <c r="V259" i="7" l="1"/>
  <c r="V70" i="7"/>
  <c r="M49" i="5" l="1"/>
  <c r="M51" i="5" s="1"/>
  <c r="W131" i="7"/>
  <c r="V262" i="7"/>
  <c r="V321" i="7" l="1"/>
  <c r="V297" i="7"/>
  <c r="N81" i="1"/>
  <c r="W133" i="7"/>
  <c r="O72" i="1" s="1"/>
  <c r="W349" i="7"/>
  <c r="W350" i="7" s="1"/>
  <c r="N12" i="4"/>
  <c r="N13" i="4" s="1"/>
  <c r="N21" i="4" s="1"/>
  <c r="W335" i="7" l="1"/>
  <c r="O77" i="1"/>
  <c r="N89" i="1"/>
  <c r="N91" i="1" s="1"/>
  <c r="N83" i="1"/>
  <c r="V353" i="7"/>
  <c r="V355" i="7" s="1"/>
  <c r="V356" i="7" s="1"/>
  <c r="V357" i="7" s="1"/>
  <c r="V337" i="7"/>
  <c r="M5" i="3" s="1"/>
  <c r="V345" i="7"/>
  <c r="V344" i="7" s="1"/>
  <c r="V346" i="7" s="1"/>
  <c r="V358" i="7" l="1"/>
  <c r="V203" i="7" s="1"/>
  <c r="V208" i="7" s="1"/>
  <c r="N73" i="1" s="1"/>
  <c r="N74" i="1" s="1"/>
  <c r="N78" i="1" l="1"/>
  <c r="N79" i="1" s="1"/>
  <c r="V336" i="7"/>
  <c r="V210" i="7"/>
  <c r="W259" i="7" l="1"/>
  <c r="W70" i="7"/>
  <c r="X131" i="7" l="1"/>
  <c r="N49" i="5"/>
  <c r="N51" i="5" s="1"/>
  <c r="W262" i="7"/>
  <c r="O81" i="1" l="1"/>
  <c r="W297" i="7"/>
  <c r="W321" i="7"/>
  <c r="X133" i="7"/>
  <c r="P72" i="1" s="1"/>
  <c r="O12" i="4"/>
  <c r="O13" i="4" s="1"/>
  <c r="O21" i="4" s="1"/>
  <c r="X349" i="7"/>
  <c r="X350" i="7" s="1"/>
  <c r="P77" i="1" l="1"/>
  <c r="X335" i="7"/>
  <c r="W353" i="7"/>
  <c r="W355" i="7" s="1"/>
  <c r="W356" i="7" s="1"/>
  <c r="W357" i="7" s="1"/>
  <c r="W345" i="7"/>
  <c r="W344" i="7" s="1"/>
  <c r="W346" i="7" s="1"/>
  <c r="W337" i="7"/>
  <c r="N5" i="3" s="1"/>
  <c r="O83" i="1"/>
  <c r="O89" i="1"/>
  <c r="O91" i="1" s="1"/>
  <c r="W358" i="7" l="1"/>
  <c r="W203" i="7" s="1"/>
  <c r="W208" i="7" s="1"/>
  <c r="O73" i="1" s="1"/>
  <c r="O74" i="1" s="1"/>
  <c r="O78" i="1" l="1"/>
  <c r="O79" i="1" s="1"/>
  <c r="W336" i="7"/>
  <c r="W210" i="7"/>
  <c r="X259" i="7" l="1"/>
  <c r="X70" i="7"/>
  <c r="X262" i="7" l="1"/>
  <c r="Y131" i="7"/>
  <c r="O49" i="5"/>
  <c r="O51" i="5" s="1"/>
  <c r="AS203" i="7" l="1"/>
  <c r="AS208" i="7" s="1"/>
  <c r="AK73" i="1" s="1"/>
  <c r="Y349" i="7"/>
  <c r="Y350" i="7" s="1"/>
  <c r="P12" i="4"/>
  <c r="P13" i="4" s="1"/>
  <c r="P21" i="4" s="1"/>
  <c r="Y133" i="7"/>
  <c r="Q72" i="1" s="1"/>
  <c r="X321" i="7"/>
  <c r="X297" i="7"/>
  <c r="P81" i="1"/>
  <c r="AK78" i="1" l="1"/>
  <c r="AS336" i="7"/>
  <c r="X353" i="7"/>
  <c r="X355" i="7" s="1"/>
  <c r="X356" i="7" s="1"/>
  <c r="X357" i="7" s="1"/>
  <c r="X345" i="7"/>
  <c r="X344" i="7" s="1"/>
  <c r="X346" i="7" s="1"/>
  <c r="X337" i="7"/>
  <c r="O5" i="3" s="1"/>
  <c r="P89" i="1"/>
  <c r="P91" i="1" s="1"/>
  <c r="P83" i="1"/>
  <c r="Y335" i="7"/>
  <c r="Q77" i="1"/>
  <c r="X358" i="7" l="1"/>
  <c r="X203" i="7" s="1"/>
  <c r="X208" i="7" s="1"/>
  <c r="P73" i="1" s="1"/>
  <c r="P74" i="1" s="1"/>
  <c r="P78" i="1" l="1"/>
  <c r="P79" i="1" s="1"/>
  <c r="X336" i="7"/>
  <c r="X210" i="7"/>
  <c r="Y259" i="7" l="1"/>
  <c r="Y70" i="7"/>
  <c r="Z131" i="7" l="1"/>
  <c r="Y262" i="7"/>
  <c r="P49" i="5"/>
  <c r="P51" i="5" s="1"/>
  <c r="Q12" i="4" l="1"/>
  <c r="Q13" i="4" s="1"/>
  <c r="Q21" i="4" s="1"/>
  <c r="Z349" i="7"/>
  <c r="Z350" i="7" s="1"/>
  <c r="Z133" i="7"/>
  <c r="R72" i="1" s="1"/>
  <c r="Y321" i="7"/>
  <c r="Q81" i="1"/>
  <c r="Y297" i="7"/>
  <c r="Q83" i="1" l="1"/>
  <c r="Q89" i="1"/>
  <c r="Q91" i="1" s="1"/>
  <c r="R77" i="1"/>
  <c r="Z335" i="7"/>
  <c r="Y353" i="7"/>
  <c r="Y355" i="7" s="1"/>
  <c r="Y356" i="7" s="1"/>
  <c r="Y357" i="7" s="1"/>
  <c r="Y345" i="7"/>
  <c r="Y344" i="7" s="1"/>
  <c r="Y346" i="7" s="1"/>
  <c r="E346" i="7" s="1"/>
  <c r="Y337" i="7"/>
  <c r="P5" i="3" s="1"/>
  <c r="Y358" i="7" l="1"/>
  <c r="Y203" i="7" s="1"/>
  <c r="Y208" i="7" s="1"/>
  <c r="Q73" i="1" s="1"/>
  <c r="Q74" i="1" s="1"/>
  <c r="Q78" i="1" l="1"/>
  <c r="Q79" i="1" s="1"/>
  <c r="Y336" i="7"/>
  <c r="Y210" i="7"/>
  <c r="AX203" i="7" l="1"/>
  <c r="AX208" i="7" s="1"/>
  <c r="Z259" i="7"/>
  <c r="Z70" i="7"/>
  <c r="AX336" i="7" l="1"/>
  <c r="AP73" i="1"/>
  <c r="AY203" i="7"/>
  <c r="AY208" i="7" s="1"/>
  <c r="AQ73" i="1" s="1"/>
  <c r="AQ78" i="1"/>
  <c r="Q49" i="5"/>
  <c r="Q51" i="5" s="1"/>
  <c r="Z262" i="7"/>
  <c r="AA131" i="7"/>
  <c r="AP78" i="1"/>
  <c r="AY336" i="7" l="1"/>
  <c r="AA349" i="7"/>
  <c r="AA350" i="7" s="1"/>
  <c r="AA133" i="7"/>
  <c r="S72" i="1" s="1"/>
  <c r="R12" i="4"/>
  <c r="R13" i="4" s="1"/>
  <c r="R21" i="4" s="1"/>
  <c r="Z321" i="7"/>
  <c r="R81" i="1"/>
  <c r="Z297" i="7"/>
  <c r="R83" i="1" l="1"/>
  <c r="R89" i="1"/>
  <c r="R91" i="1" s="1"/>
  <c r="Z353" i="7"/>
  <c r="Z355" i="7" s="1"/>
  <c r="Z356" i="7" s="1"/>
  <c r="Z357" i="7" s="1"/>
  <c r="Z345" i="7"/>
  <c r="Z344" i="7" s="1"/>
  <c r="Z346" i="7" s="1"/>
  <c r="Z337" i="7"/>
  <c r="Q5" i="3" s="1"/>
  <c r="S77" i="1"/>
  <c r="AA335" i="7"/>
  <c r="Z358" i="7" l="1"/>
  <c r="Z203" i="7" s="1"/>
  <c r="Z208" i="7" s="1"/>
  <c r="R73" i="1" s="1"/>
  <c r="R74" i="1" s="1"/>
  <c r="R78" i="1" l="1"/>
  <c r="R79" i="1" s="1"/>
  <c r="Z336" i="7"/>
  <c r="Z210" i="7"/>
  <c r="AA259" i="7" l="1"/>
  <c r="AA70" i="7"/>
  <c r="AA262" i="7" l="1"/>
  <c r="AB131" i="7"/>
  <c r="R49" i="5"/>
  <c r="R51" i="5" s="1"/>
  <c r="AB349" i="7" l="1"/>
  <c r="AB350" i="7" s="1"/>
  <c r="S12" i="4"/>
  <c r="S13" i="4" s="1"/>
  <c r="S21" i="4" s="1"/>
  <c r="AB133" i="7"/>
  <c r="T72" i="1" s="1"/>
  <c r="S81" i="1"/>
  <c r="AA321" i="7"/>
  <c r="AA297" i="7"/>
  <c r="BB203" i="7" l="1"/>
  <c r="BB208" i="7" s="1"/>
  <c r="AT73" i="1" s="1"/>
  <c r="S89" i="1"/>
  <c r="S91" i="1" s="1"/>
  <c r="S83" i="1"/>
  <c r="AB335" i="7"/>
  <c r="T77" i="1"/>
  <c r="AA353" i="7"/>
  <c r="AA355" i="7" s="1"/>
  <c r="AA356" i="7" s="1"/>
  <c r="AA357" i="7" s="1"/>
  <c r="AA345" i="7"/>
  <c r="AA344" i="7" s="1"/>
  <c r="AA346" i="7" s="1"/>
  <c r="AA337" i="7"/>
  <c r="R5" i="3" s="1"/>
  <c r="AT78" i="1"/>
  <c r="BB336" i="7" l="1"/>
  <c r="AA358" i="7"/>
  <c r="AA203" i="7" s="1"/>
  <c r="AA208" i="7" s="1"/>
  <c r="S73" i="1" s="1"/>
  <c r="S74" i="1" s="1"/>
  <c r="S78" i="1" l="1"/>
  <c r="S79" i="1" s="1"/>
  <c r="AA336" i="7"/>
  <c r="AA210" i="7"/>
  <c r="AB259" i="7" l="1"/>
  <c r="AB70" i="7"/>
  <c r="S49" i="5" l="1"/>
  <c r="S51" i="5" s="1"/>
  <c r="AB262" i="7"/>
  <c r="AC131" i="7"/>
  <c r="AB321" i="7" l="1"/>
  <c r="AB297" i="7"/>
  <c r="T81" i="1"/>
  <c r="AC349" i="7"/>
  <c r="AC350" i="7" s="1"/>
  <c r="AC133" i="7"/>
  <c r="U72" i="1" s="1"/>
  <c r="T12" i="4"/>
  <c r="T13" i="4" s="1"/>
  <c r="T21" i="4" s="1"/>
  <c r="U77" i="1" l="1"/>
  <c r="AC335" i="7"/>
  <c r="T83" i="1"/>
  <c r="T89" i="1"/>
  <c r="T91" i="1" s="1"/>
  <c r="AB353" i="7"/>
  <c r="AB355" i="7" s="1"/>
  <c r="AB356" i="7" s="1"/>
  <c r="AB357" i="7" s="1"/>
  <c r="AB337" i="7"/>
  <c r="S5" i="3" s="1"/>
  <c r="AB345" i="7"/>
  <c r="AB344" i="7" s="1"/>
  <c r="AB346" i="7" s="1"/>
  <c r="AB358" i="7" l="1"/>
  <c r="AB203" i="7" l="1"/>
  <c r="AB208" i="7" s="1"/>
  <c r="T73" i="1" s="1"/>
  <c r="T74" i="1" s="1"/>
  <c r="T78" i="1" l="1"/>
  <c r="T79" i="1" s="1"/>
  <c r="AB210" i="7"/>
  <c r="AC259" i="7" s="1"/>
  <c r="AB336" i="7"/>
  <c r="AC70" i="7" l="1"/>
  <c r="T49" i="5"/>
  <c r="T51" i="5" s="1"/>
  <c r="AC262" i="7"/>
  <c r="AD131" i="7"/>
  <c r="AC321" i="7" l="1"/>
  <c r="U81" i="1"/>
  <c r="AC297" i="7"/>
  <c r="U12" i="4"/>
  <c r="U13" i="4" s="1"/>
  <c r="U21" i="4" s="1"/>
  <c r="AD349" i="7"/>
  <c r="AD350" i="7" s="1"/>
  <c r="AD133" i="7"/>
  <c r="V72" i="1" s="1"/>
  <c r="BH203" i="7" l="1"/>
  <c r="BH208" i="7" s="1"/>
  <c r="AZ73" i="1" s="1"/>
  <c r="V77" i="1"/>
  <c r="AD335" i="7"/>
  <c r="AC353" i="7"/>
  <c r="AC355" i="7" s="1"/>
  <c r="AC356" i="7" s="1"/>
  <c r="AC357" i="7" s="1"/>
  <c r="AC345" i="7"/>
  <c r="AC344" i="7" s="1"/>
  <c r="AC346" i="7" s="1"/>
  <c r="AC337" i="7"/>
  <c r="T5" i="3" s="1"/>
  <c r="U89" i="1"/>
  <c r="U91" i="1" s="1"/>
  <c r="U83" i="1"/>
  <c r="AZ78" i="1" l="1"/>
  <c r="BH336" i="7"/>
  <c r="BI203" i="7"/>
  <c r="BI208" i="7" s="1"/>
  <c r="BA73" i="1" s="1"/>
  <c r="BA78" i="1"/>
  <c r="AC358" i="7"/>
  <c r="AC203" i="7" s="1"/>
  <c r="AC208" i="7" s="1"/>
  <c r="U73" i="1" s="1"/>
  <c r="U74" i="1" s="1"/>
  <c r="BI336" i="7" l="1"/>
  <c r="U78" i="1"/>
  <c r="U79" i="1" s="1"/>
  <c r="AC336" i="7"/>
  <c r="AC210" i="7"/>
  <c r="AD259" i="7" l="1"/>
  <c r="AD70" i="7"/>
  <c r="U49" i="5" l="1"/>
  <c r="U51" i="5" s="1"/>
  <c r="AD262" i="7"/>
  <c r="AE131" i="7"/>
  <c r="AD321" i="7" l="1"/>
  <c r="V81" i="1"/>
  <c r="AD297" i="7"/>
  <c r="AE133" i="7"/>
  <c r="W72" i="1" s="1"/>
  <c r="AE349" i="7"/>
  <c r="AE350" i="7" s="1"/>
  <c r="V12" i="4"/>
  <c r="V13" i="4" s="1"/>
  <c r="V21" i="4" s="1"/>
  <c r="BK203" i="7" l="1"/>
  <c r="BK208" i="7" s="1"/>
  <c r="BC73" i="1" s="1"/>
  <c r="AD353" i="7"/>
  <c r="AD355" i="7" s="1"/>
  <c r="AD356" i="7" s="1"/>
  <c r="AD357" i="7" s="1"/>
  <c r="AD337" i="7"/>
  <c r="U5" i="3" s="1"/>
  <c r="AD345" i="7"/>
  <c r="AD344" i="7" s="1"/>
  <c r="AD346" i="7" s="1"/>
  <c r="F346" i="7" s="1"/>
  <c r="V89" i="1"/>
  <c r="V91" i="1" s="1"/>
  <c r="V83" i="1"/>
  <c r="W77" i="1"/>
  <c r="AE335" i="7"/>
  <c r="BK336" i="7" l="1"/>
  <c r="BC78" i="1"/>
  <c r="AD358" i="7"/>
  <c r="AD203" i="7" s="1"/>
  <c r="AD208" i="7" s="1"/>
  <c r="V73" i="1" s="1"/>
  <c r="V74" i="1" s="1"/>
  <c r="V78" i="1" l="1"/>
  <c r="V79" i="1" s="1"/>
  <c r="AD336" i="7"/>
  <c r="AD210" i="7"/>
  <c r="AE259" i="7" l="1"/>
  <c r="AE70" i="7"/>
  <c r="AF131" i="7" l="1"/>
  <c r="V49" i="5"/>
  <c r="V51" i="5" s="1"/>
  <c r="AE262" i="7"/>
  <c r="AE321" i="7" l="1"/>
  <c r="W81" i="1"/>
  <c r="AE297" i="7"/>
  <c r="W12" i="4"/>
  <c r="W13" i="4" s="1"/>
  <c r="W21" i="4" s="1"/>
  <c r="AF133" i="7"/>
  <c r="X72" i="1" s="1"/>
  <c r="AF349" i="7"/>
  <c r="AF350" i="7" s="1"/>
  <c r="BN203" i="7" l="1"/>
  <c r="BN208" i="7" s="1"/>
  <c r="BF73" i="1" s="1"/>
  <c r="AF335" i="7"/>
  <c r="X77" i="1"/>
  <c r="AE353" i="7"/>
  <c r="AE355" i="7" s="1"/>
  <c r="AE356" i="7" s="1"/>
  <c r="AE357" i="7" s="1"/>
  <c r="AE345" i="7"/>
  <c r="AE344" i="7" s="1"/>
  <c r="AE346" i="7" s="1"/>
  <c r="AE337" i="7"/>
  <c r="V5" i="3" s="1"/>
  <c r="W83" i="1"/>
  <c r="W89" i="1"/>
  <c r="W91" i="1" s="1"/>
  <c r="BF78" i="1"/>
  <c r="BN336" i="7" l="1"/>
  <c r="AE358" i="7"/>
  <c r="AE203" i="7" l="1"/>
  <c r="AE208" i="7" s="1"/>
  <c r="W73" i="1" s="1"/>
  <c r="W74" i="1" s="1"/>
  <c r="W78" i="1" l="1"/>
  <c r="W79" i="1" s="1"/>
  <c r="AE336" i="7"/>
  <c r="AE210" i="7"/>
  <c r="AF70" i="7" s="1"/>
  <c r="AF259" i="7" l="1"/>
  <c r="AF262" i="7" s="1"/>
  <c r="AG131" i="7" l="1"/>
  <c r="AG349" i="7" s="1"/>
  <c r="AG350" i="7" s="1"/>
  <c r="W49" i="5"/>
  <c r="W51" i="5" s="1"/>
  <c r="AF321" i="7"/>
  <c r="AF297" i="7"/>
  <c r="X81" i="1"/>
  <c r="AG133" i="7" l="1"/>
  <c r="Y72" i="1" s="1"/>
  <c r="X12" i="4"/>
  <c r="X13" i="4" s="1"/>
  <c r="X21" i="4" s="1"/>
  <c r="X89" i="1"/>
  <c r="X91" i="1" s="1"/>
  <c r="X83" i="1"/>
  <c r="AF353" i="7"/>
  <c r="AF345" i="7"/>
  <c r="AF344" i="7" s="1"/>
  <c r="AF346" i="7" s="1"/>
  <c r="AF337" i="7"/>
  <c r="W5" i="3" s="1"/>
  <c r="AG335" i="7" l="1"/>
  <c r="Y77" i="1"/>
  <c r="AF355" i="7"/>
  <c r="AF356" i="7" s="1"/>
  <c r="AF357" i="7" s="1"/>
  <c r="AF358" i="7" l="1"/>
  <c r="AF203" i="7" l="1"/>
  <c r="AF208" i="7" s="1"/>
  <c r="X73" i="1" s="1"/>
  <c r="X74" i="1" s="1"/>
  <c r="X78" i="1" l="1"/>
  <c r="X79" i="1" s="1"/>
  <c r="AF336" i="7"/>
  <c r="AF210" i="7"/>
  <c r="AG259" i="7" s="1"/>
  <c r="AG70" i="7" l="1"/>
  <c r="AH131" i="7"/>
  <c r="X49" i="5"/>
  <c r="X51" i="5" s="1"/>
  <c r="AG262" i="7"/>
  <c r="Y81" i="1" l="1"/>
  <c r="AG321" i="7"/>
  <c r="AG297" i="7"/>
  <c r="AH349" i="7"/>
  <c r="AH350" i="7" s="1"/>
  <c r="AH133" i="7"/>
  <c r="Z72" i="1" s="1"/>
  <c r="Y12" i="4"/>
  <c r="Y13" i="4" s="1"/>
  <c r="Y21" i="4" s="1"/>
  <c r="BA203" i="7" l="1"/>
  <c r="BA208" i="7" s="1"/>
  <c r="AS73" i="1" s="1"/>
  <c r="BJ203" i="7"/>
  <c r="BJ208" i="7" s="1"/>
  <c r="BB73" i="1" s="1"/>
  <c r="BS203" i="7"/>
  <c r="BS208" i="7" s="1"/>
  <c r="BK73" i="1" s="1"/>
  <c r="BB78" i="1"/>
  <c r="AG353" i="7"/>
  <c r="AG355" i="7" s="1"/>
  <c r="AG356" i="7" s="1"/>
  <c r="AG357" i="7" s="1"/>
  <c r="AG345" i="7"/>
  <c r="AG344" i="7" s="1"/>
  <c r="AG346" i="7" s="1"/>
  <c r="AG337" i="7"/>
  <c r="X5" i="3" s="1"/>
  <c r="AH335" i="7"/>
  <c r="Z77" i="1"/>
  <c r="AS78" i="1"/>
  <c r="BK78" i="1"/>
  <c r="Y83" i="1"/>
  <c r="Y89" i="1"/>
  <c r="Y91" i="1" s="1"/>
  <c r="BS336" i="7" l="1"/>
  <c r="BJ336" i="7"/>
  <c r="BA336" i="7"/>
  <c r="AG358" i="7"/>
  <c r="AG203" i="7" s="1"/>
  <c r="AG208" i="7" s="1"/>
  <c r="Y73" i="1" s="1"/>
  <c r="Y74" i="1" s="1"/>
  <c r="Y78" i="1" l="1"/>
  <c r="AG336" i="7"/>
  <c r="AG210" i="7"/>
  <c r="AH259" i="7" l="1"/>
  <c r="AH70" i="7"/>
  <c r="Y79" i="1"/>
  <c r="Y49" i="5" l="1"/>
  <c r="Y51" i="5" s="1"/>
  <c r="AI131" i="7"/>
  <c r="AH262" i="7"/>
  <c r="Z81" i="1" l="1"/>
  <c r="AH297" i="7"/>
  <c r="AH321" i="7"/>
  <c r="Z12" i="4"/>
  <c r="Z13" i="4" s="1"/>
  <c r="Z21" i="4" s="1"/>
  <c r="AI133" i="7"/>
  <c r="AA72" i="1" s="1"/>
  <c r="AI349" i="7"/>
  <c r="AI350" i="7" s="1"/>
  <c r="AI335" i="7" l="1"/>
  <c r="AA77" i="1"/>
  <c r="AH353" i="7"/>
  <c r="AH355" i="7" s="1"/>
  <c r="AH356" i="7" s="1"/>
  <c r="AH357" i="7" s="1"/>
  <c r="AH345" i="7"/>
  <c r="AH344" i="7" s="1"/>
  <c r="AH346" i="7" s="1"/>
  <c r="AH337" i="7"/>
  <c r="Y5" i="3" s="1"/>
  <c r="Z83" i="1"/>
  <c r="Z89" i="1"/>
  <c r="Z91" i="1" s="1"/>
  <c r="AH358" i="7" l="1"/>
  <c r="AH203" i="7" l="1"/>
  <c r="AH208" i="7" s="1"/>
  <c r="Z73" i="1" s="1"/>
  <c r="Z74" i="1" s="1"/>
  <c r="Z78" i="1" l="1"/>
  <c r="Z79" i="1" s="1"/>
  <c r="AH336" i="7"/>
  <c r="AH210" i="7"/>
  <c r="AI259" i="7" s="1"/>
  <c r="AI70" i="7" l="1"/>
  <c r="AJ131" i="7"/>
  <c r="Z49" i="5"/>
  <c r="Z51" i="5" s="1"/>
  <c r="AI262" i="7"/>
  <c r="AI321" i="7" l="1"/>
  <c r="AI297" i="7"/>
  <c r="AA81" i="1"/>
  <c r="AJ133" i="7"/>
  <c r="AB72" i="1" s="1"/>
  <c r="AJ349" i="7"/>
  <c r="AJ350" i="7" s="1"/>
  <c r="AA12" i="4"/>
  <c r="AA13" i="4" s="1"/>
  <c r="AA21" i="4" s="1"/>
  <c r="AB77" i="1" l="1"/>
  <c r="AJ335" i="7"/>
  <c r="AA89" i="1"/>
  <c r="AA91" i="1" s="1"/>
  <c r="AA83" i="1"/>
  <c r="AI353" i="7"/>
  <c r="AI355" i="7" s="1"/>
  <c r="AI356" i="7" s="1"/>
  <c r="AI357" i="7" s="1"/>
  <c r="AI337" i="7"/>
  <c r="Z5" i="3" s="1"/>
  <c r="AI345" i="7"/>
  <c r="AI344" i="7" s="1"/>
  <c r="AI346" i="7" s="1"/>
  <c r="G346" i="7" s="1"/>
  <c r="AI358" i="7" l="1"/>
  <c r="AI203" i="7" s="1"/>
  <c r="AI208" i="7" s="1"/>
  <c r="AA73" i="1" s="1"/>
  <c r="AA74" i="1" s="1"/>
  <c r="AI336" i="7" l="1"/>
  <c r="AA78" i="1"/>
  <c r="AI210" i="7"/>
  <c r="AJ259" i="7" l="1"/>
  <c r="AJ70" i="7"/>
  <c r="AA79" i="1"/>
  <c r="AK131" i="7" l="1"/>
  <c r="AJ262" i="7"/>
  <c r="AA49" i="5"/>
  <c r="AA51" i="5" s="1"/>
  <c r="AJ297" i="7" l="1"/>
  <c r="AJ321" i="7"/>
  <c r="AB81" i="1"/>
  <c r="AK349" i="7"/>
  <c r="AK350" i="7" s="1"/>
  <c r="AK133" i="7"/>
  <c r="AB12" i="4"/>
  <c r="AB13" i="4" s="1"/>
  <c r="AB21" i="4" s="1"/>
  <c r="AC72" i="1" l="1"/>
  <c r="AK335" i="7"/>
  <c r="AC77" i="1"/>
  <c r="AB83" i="1"/>
  <c r="AB89" i="1"/>
  <c r="AB91" i="1" s="1"/>
  <c r="AJ353" i="7"/>
  <c r="AJ355" i="7" s="1"/>
  <c r="AJ356" i="7" s="1"/>
  <c r="AJ357" i="7" s="1"/>
  <c r="AJ345" i="7"/>
  <c r="AJ344" i="7" s="1"/>
  <c r="AJ346" i="7" s="1"/>
  <c r="AJ337" i="7"/>
  <c r="AA5" i="3" s="1"/>
  <c r="AJ358" i="7" l="1"/>
  <c r="AJ203" i="7" s="1"/>
  <c r="AJ208" i="7" s="1"/>
  <c r="AB73" i="1" s="1"/>
  <c r="AB74" i="1" s="1"/>
  <c r="AB78" i="1" l="1"/>
  <c r="AB79" i="1" s="1"/>
  <c r="AJ336" i="7"/>
  <c r="AJ210" i="7"/>
  <c r="AK259" i="7" l="1"/>
  <c r="AK70" i="7"/>
  <c r="AB49" i="5" l="1"/>
  <c r="AB51" i="5" s="1"/>
  <c r="AL131" i="7"/>
  <c r="AK262" i="7"/>
  <c r="AK297" i="7" l="1"/>
  <c r="AK321" i="7"/>
  <c r="AC81" i="1"/>
  <c r="AC12" i="4"/>
  <c r="AC13" i="4" s="1"/>
  <c r="AC21" i="4" s="1"/>
  <c r="AL349" i="7"/>
  <c r="AL350" i="7" s="1"/>
  <c r="AL133" i="7"/>
  <c r="AD72" i="1" s="1"/>
  <c r="AL335" i="7" l="1"/>
  <c r="AD77" i="1"/>
  <c r="AC89" i="1"/>
  <c r="AC91" i="1" s="1"/>
  <c r="AC83" i="1"/>
  <c r="AK353" i="7"/>
  <c r="AK355" i="7" s="1"/>
  <c r="AK356" i="7" s="1"/>
  <c r="AK357" i="7" s="1"/>
  <c r="AK345" i="7"/>
  <c r="AK344" i="7" s="1"/>
  <c r="AK346" i="7" s="1"/>
  <c r="AK337" i="7"/>
  <c r="AB5" i="3" s="1"/>
  <c r="AK358" i="7" l="1"/>
  <c r="AK203" i="7" s="1"/>
  <c r="AK208" i="7" s="1"/>
  <c r="AC73" i="1" s="1"/>
  <c r="AC74" i="1" s="1"/>
  <c r="AC78" i="1" l="1"/>
  <c r="AC79" i="1" s="1"/>
  <c r="AK336" i="7"/>
  <c r="AK210" i="7"/>
  <c r="AL259" i="7" l="1"/>
  <c r="AL70" i="7"/>
  <c r="AC49" i="5" l="1"/>
  <c r="AC51" i="5" s="1"/>
  <c r="AM131" i="7"/>
  <c r="AL262" i="7"/>
  <c r="AL297" i="7" l="1"/>
  <c r="AD81" i="1"/>
  <c r="AL321" i="7"/>
  <c r="AM133" i="7"/>
  <c r="AE72" i="1" s="1"/>
  <c r="AD12" i="4"/>
  <c r="AD13" i="4" s="1"/>
  <c r="AD21" i="4" s="1"/>
  <c r="AM349" i="7"/>
  <c r="AM350" i="7" s="1"/>
  <c r="AE77" i="1" l="1"/>
  <c r="AM335" i="7"/>
  <c r="AD89" i="1"/>
  <c r="AD91" i="1" s="1"/>
  <c r="AD83" i="1"/>
  <c r="AL353" i="7"/>
  <c r="AL345" i="7"/>
  <c r="AL344" i="7" s="1"/>
  <c r="AL346" i="7" s="1"/>
  <c r="AL337" i="7"/>
  <c r="AC5" i="3" s="1"/>
  <c r="AL355" i="7" l="1"/>
  <c r="AL356" i="7"/>
  <c r="AL357" i="7" s="1"/>
  <c r="AL358" i="7" l="1"/>
  <c r="AL203" i="7" s="1"/>
  <c r="AL208" i="7" s="1"/>
  <c r="AD73" i="1" s="1"/>
  <c r="AD74" i="1" s="1"/>
  <c r="AD78" i="1" l="1"/>
  <c r="AD79" i="1" s="1"/>
  <c r="AL336" i="7"/>
  <c r="AL210" i="7"/>
  <c r="AM259" i="7" l="1"/>
  <c r="AM70" i="7"/>
  <c r="AM262" i="7" l="1"/>
  <c r="AN131" i="7"/>
  <c r="AD49" i="5"/>
  <c r="AD51" i="5" s="1"/>
  <c r="AE12" i="4" l="1"/>
  <c r="AE13" i="4" s="1"/>
  <c r="AE21" i="4" s="1"/>
  <c r="AN133" i="7"/>
  <c r="AF72" i="1" s="1"/>
  <c r="AN349" i="7"/>
  <c r="AN350" i="7" s="1"/>
  <c r="AE81" i="1"/>
  <c r="AM321" i="7"/>
  <c r="AM297" i="7"/>
  <c r="AF77" i="1" l="1"/>
  <c r="AN335" i="7"/>
  <c r="AM353" i="7"/>
  <c r="AM337" i="7"/>
  <c r="AD5" i="3" s="1"/>
  <c r="AM345" i="7"/>
  <c r="AM344" i="7" s="1"/>
  <c r="AM346" i="7" s="1"/>
  <c r="AE83" i="1"/>
  <c r="AE89" i="1"/>
  <c r="AE91" i="1" s="1"/>
  <c r="AM355" i="7" l="1"/>
  <c r="AM356" i="7" s="1"/>
  <c r="AM357" i="7" s="1"/>
  <c r="AM358" i="7" l="1"/>
  <c r="AM203" i="7" s="1"/>
  <c r="AM208" i="7" s="1"/>
  <c r="AE73" i="1" s="1"/>
  <c r="AE74" i="1" s="1"/>
  <c r="AM336" i="7" l="1"/>
  <c r="AE78" i="1"/>
  <c r="AE79" i="1" s="1"/>
  <c r="AM210" i="7"/>
  <c r="AN259" i="7" l="1"/>
  <c r="AN70" i="7"/>
  <c r="AE49" i="5" l="1"/>
  <c r="AE51" i="5" s="1"/>
  <c r="AO131" i="7"/>
  <c r="AN262" i="7"/>
  <c r="AN297" i="7" l="1"/>
  <c r="AN321" i="7"/>
  <c r="AF81" i="1"/>
  <c r="AF12" i="4"/>
  <c r="AF13" i="4" s="1"/>
  <c r="AF21" i="4" s="1"/>
  <c r="AO133" i="7"/>
  <c r="AG72" i="1" s="1"/>
  <c r="AO349" i="7"/>
  <c r="AO350" i="7" s="1"/>
  <c r="AG77" i="1" l="1"/>
  <c r="AO335" i="7"/>
  <c r="AF89" i="1"/>
  <c r="AF91" i="1" s="1"/>
  <c r="AF83" i="1"/>
  <c r="AN353" i="7"/>
  <c r="AN345" i="7"/>
  <c r="AN344" i="7" s="1"/>
  <c r="AN346" i="7" s="1"/>
  <c r="AN337" i="7"/>
  <c r="AE5" i="3" s="1"/>
  <c r="AN355" i="7" l="1"/>
  <c r="AN356" i="7" s="1"/>
  <c r="AN357" i="7" s="1"/>
  <c r="AN358" i="7" l="1"/>
  <c r="AN203" i="7" s="1"/>
  <c r="AN208" i="7" s="1"/>
  <c r="AF73" i="1" s="1"/>
  <c r="AF74" i="1" s="1"/>
  <c r="AF78" i="1" l="1"/>
  <c r="AF79" i="1" s="1"/>
  <c r="AN336" i="7"/>
  <c r="AN210" i="7"/>
  <c r="AO259" i="7" l="1"/>
  <c r="AO70" i="7"/>
  <c r="AP131" i="7" l="1"/>
  <c r="AF49" i="5"/>
  <c r="AF51" i="5" s="1"/>
  <c r="AO262" i="7"/>
  <c r="AO297" i="7" l="1"/>
  <c r="AG81" i="1"/>
  <c r="AO321" i="7"/>
  <c r="AG12" i="4"/>
  <c r="AG13" i="4" s="1"/>
  <c r="AG21" i="4" s="1"/>
  <c r="AP133" i="7"/>
  <c r="AH72" i="1" s="1"/>
  <c r="AP349" i="7"/>
  <c r="AP350" i="7" s="1"/>
  <c r="AH77" i="1" l="1"/>
  <c r="AP335" i="7"/>
  <c r="AG89" i="1"/>
  <c r="AG91" i="1" s="1"/>
  <c r="AG83" i="1"/>
  <c r="AO353" i="7"/>
  <c r="AO337" i="7"/>
  <c r="AF5" i="3" s="1"/>
  <c r="AO345" i="7"/>
  <c r="AO344" i="7" s="1"/>
  <c r="AO346" i="7" s="1"/>
  <c r="H346" i="7" s="1"/>
  <c r="AO355" i="7" l="1"/>
  <c r="AO356" i="7" s="1"/>
  <c r="AO357" i="7" s="1"/>
  <c r="AO358" i="7" l="1"/>
  <c r="AO203" i="7" s="1"/>
  <c r="AO208" i="7" s="1"/>
  <c r="AG73" i="1" s="1"/>
  <c r="AG74" i="1" s="1"/>
  <c r="AG78" i="1" l="1"/>
  <c r="AG79" i="1" s="1"/>
  <c r="AO336" i="7"/>
  <c r="AO210" i="7"/>
  <c r="AP259" i="7" l="1"/>
  <c r="AP70" i="7"/>
  <c r="AP262" i="7" l="1"/>
  <c r="AQ131" i="7"/>
  <c r="AG49" i="5"/>
  <c r="AG51" i="5" s="1"/>
  <c r="AH12" i="4" l="1"/>
  <c r="AH13" i="4" s="1"/>
  <c r="AH21" i="4" s="1"/>
  <c r="AQ349" i="7"/>
  <c r="AQ350" i="7" s="1"/>
  <c r="AQ133" i="7"/>
  <c r="AI72" i="1" s="1"/>
  <c r="AP297" i="7"/>
  <c r="AH81" i="1"/>
  <c r="AP321" i="7"/>
  <c r="AQ335" i="7" l="1"/>
  <c r="AI77" i="1"/>
  <c r="AH89" i="1"/>
  <c r="AH91" i="1" s="1"/>
  <c r="AH83" i="1"/>
  <c r="AP353" i="7"/>
  <c r="AP345" i="7"/>
  <c r="AP344" i="7" s="1"/>
  <c r="AP346" i="7" s="1"/>
  <c r="AP337" i="7"/>
  <c r="AG5" i="3" s="1"/>
  <c r="AP355" i="7" l="1"/>
  <c r="AP356" i="7" s="1"/>
  <c r="AP357" i="7" s="1"/>
  <c r="AP358" i="7" l="1"/>
  <c r="AP203" i="7" s="1"/>
  <c r="AP208" i="7" s="1"/>
  <c r="AH73" i="1" s="1"/>
  <c r="AH74" i="1" s="1"/>
  <c r="AH78" i="1" l="1"/>
  <c r="AH79" i="1" s="1"/>
  <c r="AP336" i="7"/>
  <c r="AP210" i="7"/>
  <c r="AQ259" i="7" l="1"/>
  <c r="AQ70" i="7"/>
  <c r="AH49" i="5" l="1"/>
  <c r="AH51" i="5" s="1"/>
  <c r="AR131" i="7"/>
  <c r="AQ262" i="7"/>
  <c r="AQ297" i="7" l="1"/>
  <c r="AI81" i="1"/>
  <c r="AQ321" i="7"/>
  <c r="AR349" i="7"/>
  <c r="AR350" i="7" s="1"/>
  <c r="AR133" i="7"/>
  <c r="AJ72" i="1" s="1"/>
  <c r="AI12" i="4"/>
  <c r="AI13" i="4" s="1"/>
  <c r="AI21" i="4" s="1"/>
  <c r="AR335" i="7" l="1"/>
  <c r="AJ77" i="1"/>
  <c r="AI89" i="1"/>
  <c r="AI91" i="1" s="1"/>
  <c r="AI83" i="1"/>
  <c r="AQ353" i="7"/>
  <c r="AQ345" i="7"/>
  <c r="AQ344" i="7" s="1"/>
  <c r="AQ346" i="7" s="1"/>
  <c r="AQ337" i="7"/>
  <c r="AH5" i="3" s="1"/>
  <c r="AQ355" i="7" l="1"/>
  <c r="AQ356" i="7" s="1"/>
  <c r="AQ357" i="7" s="1"/>
  <c r="AQ358" i="7" l="1"/>
  <c r="AQ203" i="7" s="1"/>
  <c r="AQ208" i="7" s="1"/>
  <c r="AI73" i="1" s="1"/>
  <c r="AI74" i="1" s="1"/>
  <c r="AI78" i="1" l="1"/>
  <c r="AI79" i="1" s="1"/>
  <c r="AQ336" i="7"/>
  <c r="AQ210" i="7"/>
  <c r="AR259" i="7" l="1"/>
  <c r="AR70" i="7"/>
  <c r="AI49" i="5" l="1"/>
  <c r="AI51" i="5" s="1"/>
  <c r="AS131" i="7"/>
  <c r="AR262" i="7"/>
  <c r="AR297" i="7" l="1"/>
  <c r="AJ81" i="1"/>
  <c r="AR321" i="7"/>
  <c r="AJ12" i="4"/>
  <c r="AJ13" i="4" s="1"/>
  <c r="AJ21" i="4" s="1"/>
  <c r="AS349" i="7"/>
  <c r="AS350" i="7" s="1"/>
  <c r="AS133" i="7"/>
  <c r="AK72" i="1" s="1"/>
  <c r="AK74" i="1" s="1"/>
  <c r="AS335" i="7" l="1"/>
  <c r="AK77" i="1"/>
  <c r="AS210" i="7"/>
  <c r="W45" i="1"/>
  <c r="AJ89" i="1"/>
  <c r="AJ91" i="1" s="1"/>
  <c r="AJ83" i="1"/>
  <c r="AR353" i="7"/>
  <c r="AR345" i="7"/>
  <c r="AR337" i="7"/>
  <c r="AI5" i="3" s="1"/>
  <c r="AK79" i="1" l="1"/>
  <c r="AR344" i="7"/>
  <c r="AR346" i="7" s="1"/>
  <c r="X45" i="1"/>
  <c r="V45" i="1"/>
  <c r="AR355" i="7"/>
  <c r="AR356" i="7" s="1"/>
  <c r="AR357" i="7" l="1"/>
  <c r="AR358" i="7" l="1"/>
  <c r="AR203" i="7"/>
  <c r="AR208" i="7" s="1"/>
  <c r="AJ73" i="1" s="1"/>
  <c r="AJ74" i="1" s="1"/>
  <c r="AJ78" i="1" l="1"/>
  <c r="AR336" i="7"/>
  <c r="AR210" i="7"/>
  <c r="AS70" i="7" l="1"/>
  <c r="AT70" i="7" s="1"/>
  <c r="AS259" i="7"/>
  <c r="AJ79" i="1"/>
  <c r="AS262" i="7" l="1"/>
  <c r="AT131" i="7"/>
  <c r="AJ49" i="5"/>
  <c r="AJ51" i="5" s="1"/>
  <c r="AT259" i="7"/>
  <c r="AK49" i="5" l="1"/>
  <c r="AK51" i="5" s="1"/>
  <c r="AT262" i="7"/>
  <c r="AU131" i="7"/>
  <c r="AT133" i="7"/>
  <c r="AL72" i="1" s="1"/>
  <c r="AT349" i="7"/>
  <c r="AT350" i="7" s="1"/>
  <c r="AK12" i="4"/>
  <c r="AK13" i="4" s="1"/>
  <c r="AK21" i="4" s="1"/>
  <c r="AS297" i="7"/>
  <c r="AK81" i="1"/>
  <c r="AS321" i="7"/>
  <c r="AK83" i="1" l="1"/>
  <c r="AK89" i="1"/>
  <c r="AK91" i="1" s="1"/>
  <c r="AS353" i="7"/>
  <c r="AS337" i="7"/>
  <c r="AJ5" i="3" s="1"/>
  <c r="AS345" i="7"/>
  <c r="AS344" i="7" s="1"/>
  <c r="AS346" i="7" s="1"/>
  <c r="AT335" i="7"/>
  <c r="AL77" i="1"/>
  <c r="AL12" i="4"/>
  <c r="AL13" i="4" s="1"/>
  <c r="AL21" i="4" s="1"/>
  <c r="AU133" i="7"/>
  <c r="AM72" i="1" s="1"/>
  <c r="AU349" i="7"/>
  <c r="AU350" i="7" s="1"/>
  <c r="AT297" i="7"/>
  <c r="AL81" i="1"/>
  <c r="AT321" i="7"/>
  <c r="AU335" i="7" l="1"/>
  <c r="AM77" i="1"/>
  <c r="AS355" i="7"/>
  <c r="AS356" i="7" s="1"/>
  <c r="AL89" i="1"/>
  <c r="AL91" i="1" s="1"/>
  <c r="AL83" i="1"/>
  <c r="AT353" i="7"/>
  <c r="AT345" i="7"/>
  <c r="AT344" i="7" s="1"/>
  <c r="AT346" i="7" s="1"/>
  <c r="AT337" i="7"/>
  <c r="AK5" i="3" s="1"/>
  <c r="AS357" i="7" l="1"/>
  <c r="AS358" i="7" s="1"/>
  <c r="AT355" i="7"/>
  <c r="AT356" i="7" s="1"/>
  <c r="AT357" i="7" l="1"/>
  <c r="AT358" i="7" s="1"/>
  <c r="AT203" i="7" s="1"/>
  <c r="AT208" i="7" s="1"/>
  <c r="AL73" i="1" s="1"/>
  <c r="AL74" i="1" s="1"/>
  <c r="AT336" i="7" l="1"/>
  <c r="AL78" i="1"/>
  <c r="AT210" i="7"/>
  <c r="AU259" i="7" l="1"/>
  <c r="AU70" i="7"/>
  <c r="AL79" i="1"/>
  <c r="AV131" i="7" l="1"/>
  <c r="AU262" i="7"/>
  <c r="AL49" i="5"/>
  <c r="AL51" i="5" s="1"/>
  <c r="AM81" i="1" l="1"/>
  <c r="AU297" i="7"/>
  <c r="AU321" i="7"/>
  <c r="AM12" i="4"/>
  <c r="AM13" i="4" s="1"/>
  <c r="AM21" i="4" s="1"/>
  <c r="AV133" i="7"/>
  <c r="AN72" i="1" s="1"/>
  <c r="AV349" i="7"/>
  <c r="AV350" i="7" s="1"/>
  <c r="AV335" i="7" l="1"/>
  <c r="AN77" i="1"/>
  <c r="AU353" i="7"/>
  <c r="AU345" i="7"/>
  <c r="AU344" i="7" s="1"/>
  <c r="AU346" i="7" s="1"/>
  <c r="AU337" i="7"/>
  <c r="AL5" i="3" s="1"/>
  <c r="AM83" i="1"/>
  <c r="AM89" i="1"/>
  <c r="AM91" i="1" s="1"/>
  <c r="AU355" i="7" l="1"/>
  <c r="AU356" i="7" s="1"/>
  <c r="AU357" i="7" l="1"/>
  <c r="AU358" i="7" s="1"/>
  <c r="AU203" i="7" s="1"/>
  <c r="AU208" i="7" s="1"/>
  <c r="AM73" i="1" s="1"/>
  <c r="AM74" i="1" s="1"/>
  <c r="AU336" i="7" l="1"/>
  <c r="AM78" i="1"/>
  <c r="AU210" i="7"/>
  <c r="AV259" i="7" l="1"/>
  <c r="AV70" i="7"/>
  <c r="AM79" i="1"/>
  <c r="AM49" i="5" l="1"/>
  <c r="AM51" i="5" s="1"/>
  <c r="AV262" i="7"/>
  <c r="AW131" i="7"/>
  <c r="AW133" i="7" l="1"/>
  <c r="AO72" i="1" s="1"/>
  <c r="AN12" i="4"/>
  <c r="AN13" i="4" s="1"/>
  <c r="AN21" i="4" s="1"/>
  <c r="AW349" i="7"/>
  <c r="AW350" i="7" s="1"/>
  <c r="AV321" i="7"/>
  <c r="AV297" i="7"/>
  <c r="AN81" i="1"/>
  <c r="AN83" i="1" l="1"/>
  <c r="AN89" i="1"/>
  <c r="AN91" i="1" s="1"/>
  <c r="AV353" i="7"/>
  <c r="AV337" i="7"/>
  <c r="AM5" i="3" s="1"/>
  <c r="AV345" i="7"/>
  <c r="AV344" i="7" s="1"/>
  <c r="AV346" i="7" s="1"/>
  <c r="AW335" i="7"/>
  <c r="AO77" i="1"/>
  <c r="AV355" i="7" l="1"/>
  <c r="AV356" i="7"/>
  <c r="AV357" i="7" l="1"/>
  <c r="AV358" i="7" s="1"/>
  <c r="AV203" i="7" s="1"/>
  <c r="AV208" i="7" s="1"/>
  <c r="AN73" i="1" s="1"/>
  <c r="AN74" i="1" s="1"/>
  <c r="AV336" i="7" l="1"/>
  <c r="AN78" i="1"/>
  <c r="AV210" i="7"/>
  <c r="AW259" i="7" l="1"/>
  <c r="AW70" i="7"/>
  <c r="AN79" i="1"/>
  <c r="AX131" i="7" l="1"/>
  <c r="AN49" i="5"/>
  <c r="AN51" i="5" s="1"/>
  <c r="AW262" i="7"/>
  <c r="AW321" i="7" l="1"/>
  <c r="AW297" i="7"/>
  <c r="AO81" i="1"/>
  <c r="AO12" i="4"/>
  <c r="AO13" i="4" s="1"/>
  <c r="AO21" i="4" s="1"/>
  <c r="AX133" i="7"/>
  <c r="AP72" i="1" s="1"/>
  <c r="AP74" i="1" s="1"/>
  <c r="AX349" i="7"/>
  <c r="AX350" i="7" s="1"/>
  <c r="AX335" i="7" l="1"/>
  <c r="AP77" i="1"/>
  <c r="AP79" i="1" s="1"/>
  <c r="AX210" i="7"/>
  <c r="AO89" i="1"/>
  <c r="AO91" i="1" s="1"/>
  <c r="AO83" i="1"/>
  <c r="AW353" i="7"/>
  <c r="AW337" i="7"/>
  <c r="AN5" i="3" s="1"/>
  <c r="AW345" i="7"/>
  <c r="AW344" i="7" s="1"/>
  <c r="AW346" i="7" s="1"/>
  <c r="AW355" i="7" l="1"/>
  <c r="AW356" i="7" s="1"/>
  <c r="AW357" i="7" l="1"/>
  <c r="AW358" i="7" s="1"/>
  <c r="AW203" i="7" s="1"/>
  <c r="AW208" i="7" s="1"/>
  <c r="AO73" i="1" s="1"/>
  <c r="AO74" i="1" s="1"/>
  <c r="AW336" i="7" l="1"/>
  <c r="AO78" i="1"/>
  <c r="AW210" i="7"/>
  <c r="AX259" i="7" l="1"/>
  <c r="AX70" i="7"/>
  <c r="AY70" i="7" s="1"/>
  <c r="AO79" i="1"/>
  <c r="AY131" i="7" l="1"/>
  <c r="AX262" i="7"/>
  <c r="AO49" i="5"/>
  <c r="AO51" i="5" s="1"/>
  <c r="AY259" i="7"/>
  <c r="AP49" i="5" l="1"/>
  <c r="AP51" i="5" s="1"/>
  <c r="AZ131" i="7"/>
  <c r="AY262" i="7"/>
  <c r="AX297" i="7"/>
  <c r="AP81" i="1"/>
  <c r="AX321" i="7"/>
  <c r="AY349" i="7"/>
  <c r="AY350" i="7" s="1"/>
  <c r="AP12" i="4"/>
  <c r="AP13" i="4" s="1"/>
  <c r="AP21" i="4" s="1"/>
  <c r="AY133" i="7"/>
  <c r="AQ72" i="1" s="1"/>
  <c r="AQ74" i="1" s="1"/>
  <c r="AP89" i="1" l="1"/>
  <c r="AP91" i="1" s="1"/>
  <c r="AP83" i="1"/>
  <c r="AQ77" i="1"/>
  <c r="AQ79" i="1" s="1"/>
  <c r="AY335" i="7"/>
  <c r="AY210" i="7"/>
  <c r="AX353" i="7"/>
  <c r="AX345" i="7"/>
  <c r="AX344" i="7" s="1"/>
  <c r="AX346" i="7" s="1"/>
  <c r="AX337" i="7"/>
  <c r="AO5" i="3" s="1"/>
  <c r="AY297" i="7"/>
  <c r="AQ81" i="1"/>
  <c r="AY321" i="7"/>
  <c r="AZ133" i="7"/>
  <c r="AR72" i="1" s="1"/>
  <c r="AZ349" i="7"/>
  <c r="AZ350" i="7" s="1"/>
  <c r="AQ12" i="4"/>
  <c r="AQ13" i="4" s="1"/>
  <c r="AQ21" i="4" s="1"/>
  <c r="AQ89" i="1" l="1"/>
  <c r="AQ91" i="1" s="1"/>
  <c r="AQ83" i="1"/>
  <c r="AX355" i="7"/>
  <c r="AX356" i="7" s="1"/>
  <c r="AY353" i="7"/>
  <c r="AY337" i="7"/>
  <c r="AP5" i="3" s="1"/>
  <c r="AY345" i="7"/>
  <c r="AY344" i="7" s="1"/>
  <c r="AY346" i="7" s="1"/>
  <c r="AZ259" i="7"/>
  <c r="AZ70" i="7"/>
  <c r="AZ335" i="7"/>
  <c r="AR77" i="1"/>
  <c r="AQ49" i="5" l="1"/>
  <c r="AQ51" i="5" s="1"/>
  <c r="BA131" i="7"/>
  <c r="AZ262" i="7"/>
  <c r="AY355" i="7"/>
  <c r="AY356" i="7" s="1"/>
  <c r="AX357" i="7"/>
  <c r="AX358" i="7" s="1"/>
  <c r="AY357" i="7" l="1"/>
  <c r="AY358" i="7" s="1"/>
  <c r="AZ297" i="7"/>
  <c r="AR81" i="1"/>
  <c r="AZ321" i="7"/>
  <c r="BA349" i="7"/>
  <c r="BA350" i="7" s="1"/>
  <c r="AR12" i="4"/>
  <c r="AR13" i="4" s="1"/>
  <c r="AR21" i="4" s="1"/>
  <c r="BA133" i="7"/>
  <c r="AS72" i="1" s="1"/>
  <c r="AS74" i="1" s="1"/>
  <c r="AS77" i="1" l="1"/>
  <c r="AS79" i="1" s="1"/>
  <c r="BA335" i="7"/>
  <c r="BA210" i="7"/>
  <c r="AR89" i="1"/>
  <c r="AR91" i="1" s="1"/>
  <c r="AR83" i="1"/>
  <c r="AZ353" i="7"/>
  <c r="AZ337" i="7"/>
  <c r="AQ5" i="3" s="1"/>
  <c r="AZ345" i="7"/>
  <c r="AZ344" i="7" s="1"/>
  <c r="AZ346" i="7" s="1"/>
  <c r="AZ355" i="7" l="1"/>
  <c r="AZ356" i="7" s="1"/>
  <c r="AZ357" i="7" l="1"/>
  <c r="AZ358" i="7" s="1"/>
  <c r="AZ203" i="7" s="1"/>
  <c r="AZ208" i="7" s="1"/>
  <c r="AR73" i="1" s="1"/>
  <c r="AR74" i="1" s="1"/>
  <c r="AZ336" i="7" l="1"/>
  <c r="AR78" i="1"/>
  <c r="AZ210" i="7"/>
  <c r="BA259" i="7" l="1"/>
  <c r="BA70" i="7"/>
  <c r="BB70" i="7" s="1"/>
  <c r="AR79" i="1"/>
  <c r="BB131" i="7" l="1"/>
  <c r="BA262" i="7"/>
  <c r="AR49" i="5"/>
  <c r="AR51" i="5" s="1"/>
  <c r="BB259" i="7"/>
  <c r="BC131" i="7" l="1"/>
  <c r="AS49" i="5"/>
  <c r="AS51" i="5" s="1"/>
  <c r="BB262" i="7"/>
  <c r="BA321" i="7"/>
  <c r="BA297" i="7"/>
  <c r="AS81" i="1"/>
  <c r="BB133" i="7"/>
  <c r="AT72" i="1" s="1"/>
  <c r="AT74" i="1" s="1"/>
  <c r="AS12" i="4"/>
  <c r="AS13" i="4" s="1"/>
  <c r="AS21" i="4" s="1"/>
  <c r="BB349" i="7"/>
  <c r="BB350" i="7" s="1"/>
  <c r="BB335" i="7" l="1"/>
  <c r="AT77" i="1"/>
  <c r="AT79" i="1" s="1"/>
  <c r="BB210" i="7"/>
  <c r="AS89" i="1"/>
  <c r="AS91" i="1" s="1"/>
  <c r="AS83" i="1"/>
  <c r="BA353" i="7"/>
  <c r="BA345" i="7"/>
  <c r="BA344" i="7" s="1"/>
  <c r="BA346" i="7" s="1"/>
  <c r="BA337" i="7"/>
  <c r="AR5" i="3" s="1"/>
  <c r="AT81" i="1"/>
  <c r="BB321" i="7"/>
  <c r="BB297" i="7"/>
  <c r="BC349" i="7"/>
  <c r="BC350" i="7" s="1"/>
  <c r="BC133" i="7"/>
  <c r="AU72" i="1" s="1"/>
  <c r="AT12" i="4"/>
  <c r="AT13" i="4" s="1"/>
  <c r="AT21" i="4" s="1"/>
  <c r="BB353" i="7" l="1"/>
  <c r="BB345" i="7"/>
  <c r="BB344" i="7" s="1"/>
  <c r="BB346" i="7" s="1"/>
  <c r="BB337" i="7"/>
  <c r="AS5" i="3" s="1"/>
  <c r="AT89" i="1"/>
  <c r="AT91" i="1" s="1"/>
  <c r="AT83" i="1"/>
  <c r="BA355" i="7"/>
  <c r="BA356" i="7" s="1"/>
  <c r="BC259" i="7"/>
  <c r="BC70" i="7"/>
  <c r="AU77" i="1"/>
  <c r="BC335" i="7"/>
  <c r="BA357" i="7" l="1"/>
  <c r="BA358" i="7" s="1"/>
  <c r="BD131" i="7"/>
  <c r="BC262" i="7"/>
  <c r="AT49" i="5"/>
  <c r="AT51" i="5" s="1"/>
  <c r="BB355" i="7"/>
  <c r="BB356" i="7" s="1"/>
  <c r="BB357" i="7" l="1"/>
  <c r="BB358" i="7" s="1"/>
  <c r="BC321" i="7"/>
  <c r="AU81" i="1"/>
  <c r="BC297" i="7"/>
  <c r="BD133" i="7"/>
  <c r="AV72" i="1" s="1"/>
  <c r="BD349" i="7"/>
  <c r="BD350" i="7" s="1"/>
  <c r="AU12" i="4"/>
  <c r="AU13" i="4" s="1"/>
  <c r="AU21" i="4" s="1"/>
  <c r="BD335" i="7" l="1"/>
  <c r="AV77" i="1"/>
  <c r="BC353" i="7"/>
  <c r="BC337" i="7"/>
  <c r="AT5" i="3" s="1"/>
  <c r="BC345" i="7"/>
  <c r="BC344" i="7" s="1"/>
  <c r="BC346" i="7" s="1"/>
  <c r="AU83" i="1"/>
  <c r="AU89" i="1"/>
  <c r="AU91" i="1" s="1"/>
  <c r="BC355" i="7" l="1"/>
  <c r="BC356" i="7" s="1"/>
  <c r="BC357" i="7" l="1"/>
  <c r="BC358" i="7" s="1"/>
  <c r="BC203" i="7" s="1"/>
  <c r="BC208" i="7" s="1"/>
  <c r="AU73" i="1" s="1"/>
  <c r="AU74" i="1" s="1"/>
  <c r="BC336" i="7" l="1"/>
  <c r="AU78" i="1"/>
  <c r="AU79" i="1" s="1"/>
  <c r="BC210" i="7"/>
  <c r="BD259" i="7" l="1"/>
  <c r="BD70" i="7"/>
  <c r="BE131" i="7" l="1"/>
  <c r="BD262" i="7"/>
  <c r="AU49" i="5"/>
  <c r="AU51" i="5" s="1"/>
  <c r="BD321" i="7" l="1"/>
  <c r="AV81" i="1"/>
  <c r="BD297" i="7"/>
  <c r="BE349" i="7"/>
  <c r="BE350" i="7" s="1"/>
  <c r="AV12" i="4"/>
  <c r="AV13" i="4" s="1"/>
  <c r="AV21" i="4" s="1"/>
  <c r="BE133" i="7"/>
  <c r="AW72" i="1" s="1"/>
  <c r="AW77" i="1" l="1"/>
  <c r="BE335" i="7"/>
  <c r="BD353" i="7"/>
  <c r="BD337" i="7"/>
  <c r="AU5" i="3" s="1"/>
  <c r="BD345" i="7"/>
  <c r="BD344" i="7" s="1"/>
  <c r="BD346" i="7" s="1"/>
  <c r="AV83" i="1"/>
  <c r="AV89" i="1"/>
  <c r="AV91" i="1" s="1"/>
  <c r="BD355" i="7" l="1"/>
  <c r="BD356" i="7" s="1"/>
  <c r="BD357" i="7" l="1"/>
  <c r="BD358" i="7" s="1"/>
  <c r="BD203" i="7" s="1"/>
  <c r="BD208" i="7" s="1"/>
  <c r="AV73" i="1" s="1"/>
  <c r="AV74" i="1" s="1"/>
  <c r="AV78" i="1" l="1"/>
  <c r="AV79" i="1" s="1"/>
  <c r="BD336" i="7"/>
  <c r="BD210" i="7"/>
  <c r="BE259" i="7" l="1"/>
  <c r="BE70" i="7"/>
  <c r="BF131" i="7" l="1"/>
  <c r="BE262" i="7"/>
  <c r="AV49" i="5"/>
  <c r="AV51" i="5" s="1"/>
  <c r="BE297" i="7" l="1"/>
  <c r="BE321" i="7"/>
  <c r="AW81" i="1"/>
  <c r="BF349" i="7"/>
  <c r="BF350" i="7" s="1"/>
  <c r="AW12" i="4"/>
  <c r="AW13" i="4" s="1"/>
  <c r="AW21" i="4" s="1"/>
  <c r="BF133" i="7"/>
  <c r="AX72" i="1" s="1"/>
  <c r="BF335" i="7" l="1"/>
  <c r="AX77" i="1"/>
  <c r="AW83" i="1"/>
  <c r="AW89" i="1"/>
  <c r="AW91" i="1" s="1"/>
  <c r="BE353" i="7"/>
  <c r="BE345" i="7"/>
  <c r="BE344" i="7" s="1"/>
  <c r="BE346" i="7" s="1"/>
  <c r="BE337" i="7"/>
  <c r="AV5" i="3" s="1"/>
  <c r="BE355" i="7" l="1"/>
  <c r="BE356" i="7" s="1"/>
  <c r="BE357" i="7" l="1"/>
  <c r="BE358" i="7" s="1"/>
  <c r="BE203" i="7" s="1"/>
  <c r="BE208" i="7" s="1"/>
  <c r="AW73" i="1" s="1"/>
  <c r="AW74" i="1" s="1"/>
  <c r="BE336" i="7" l="1"/>
  <c r="AW78" i="1"/>
  <c r="AW79" i="1" s="1"/>
  <c r="BE210" i="7"/>
  <c r="BF259" i="7" l="1"/>
  <c r="BF70" i="7"/>
  <c r="BF262" i="7" l="1"/>
  <c r="BG131" i="7"/>
  <c r="AW49" i="5"/>
  <c r="AW51" i="5" s="1"/>
  <c r="AX12" i="4" l="1"/>
  <c r="AX13" i="4" s="1"/>
  <c r="AX21" i="4" s="1"/>
  <c r="BG349" i="7"/>
  <c r="BG350" i="7" s="1"/>
  <c r="BG133" i="7"/>
  <c r="AY72" i="1" s="1"/>
  <c r="BF321" i="7"/>
  <c r="AX81" i="1"/>
  <c r="BF297" i="7"/>
  <c r="BF353" i="7" l="1"/>
  <c r="BF337" i="7"/>
  <c r="AW5" i="3" s="1"/>
  <c r="BF345" i="7"/>
  <c r="BF344" i="7" s="1"/>
  <c r="BF346" i="7" s="1"/>
  <c r="AX83" i="1"/>
  <c r="AX89" i="1"/>
  <c r="AX91" i="1" s="1"/>
  <c r="AY77" i="1"/>
  <c r="BG335" i="7"/>
  <c r="BF355" i="7" l="1"/>
  <c r="BF356" i="7" s="1"/>
  <c r="BF357" i="7" l="1"/>
  <c r="BF358" i="7" s="1"/>
  <c r="BF203" i="7" s="1"/>
  <c r="BF208" i="7" s="1"/>
  <c r="AX73" i="1" s="1"/>
  <c r="AX74" i="1" s="1"/>
  <c r="BF336" i="7" l="1"/>
  <c r="AX78" i="1"/>
  <c r="AX79" i="1" s="1"/>
  <c r="BF210" i="7"/>
  <c r="BG259" i="7" l="1"/>
  <c r="BG70" i="7"/>
  <c r="BG262" i="7" l="1"/>
  <c r="AX49" i="5"/>
  <c r="AX51" i="5" s="1"/>
  <c r="BH131" i="7"/>
  <c r="BH133" i="7" l="1"/>
  <c r="AZ72" i="1" s="1"/>
  <c r="AZ74" i="1" s="1"/>
  <c r="AY12" i="4"/>
  <c r="AY13" i="4" s="1"/>
  <c r="AY21" i="4" s="1"/>
  <c r="BH349" i="7"/>
  <c r="BH350" i="7" s="1"/>
  <c r="AY81" i="1"/>
  <c r="BG297" i="7"/>
  <c r="BG321" i="7"/>
  <c r="AY83" i="1" l="1"/>
  <c r="AY89" i="1"/>
  <c r="AY91" i="1" s="1"/>
  <c r="BG353" i="7"/>
  <c r="BG345" i="7"/>
  <c r="BG344" i="7" s="1"/>
  <c r="BG346" i="7" s="1"/>
  <c r="BG337" i="7"/>
  <c r="AX5" i="3" s="1"/>
  <c r="AZ77" i="1"/>
  <c r="AZ79" i="1" s="1"/>
  <c r="BH335" i="7"/>
  <c r="BH210" i="7"/>
  <c r="BG355" i="7" l="1"/>
  <c r="BG356" i="7" s="1"/>
  <c r="BG357" i="7" l="1"/>
  <c r="BG358" i="7" s="1"/>
  <c r="BG203" i="7" s="1"/>
  <c r="BG208" i="7" s="1"/>
  <c r="AY73" i="1" s="1"/>
  <c r="AY74" i="1" s="1"/>
  <c r="BG336" i="7" l="1"/>
  <c r="AY78" i="1"/>
  <c r="AY79" i="1" s="1"/>
  <c r="BG210" i="7"/>
  <c r="BH259" i="7" l="1"/>
  <c r="BH70" i="7"/>
  <c r="BI70" i="7" s="1"/>
  <c r="BH262" i="7" l="1"/>
  <c r="AY49" i="5"/>
  <c r="AY51" i="5" s="1"/>
  <c r="BI131" i="7"/>
  <c r="BI259" i="7"/>
  <c r="BJ131" i="7" l="1"/>
  <c r="BI262" i="7"/>
  <c r="AZ49" i="5"/>
  <c r="AZ51" i="5" s="1"/>
  <c r="BI133" i="7"/>
  <c r="BA72" i="1" s="1"/>
  <c r="BA74" i="1" s="1"/>
  <c r="BI349" i="7"/>
  <c r="BI350" i="7" s="1"/>
  <c r="AZ12" i="4"/>
  <c r="AZ13" i="4" s="1"/>
  <c r="AZ21" i="4" s="1"/>
  <c r="BH321" i="7"/>
  <c r="BH297" i="7"/>
  <c r="AZ81" i="1"/>
  <c r="BH353" i="7" l="1"/>
  <c r="BH337" i="7"/>
  <c r="AY5" i="3" s="1"/>
  <c r="BH345" i="7"/>
  <c r="BH344" i="7" s="1"/>
  <c r="BH346" i="7" s="1"/>
  <c r="AZ83" i="1"/>
  <c r="AZ89" i="1"/>
  <c r="AZ91" i="1" s="1"/>
  <c r="BI335" i="7"/>
  <c r="BA77" i="1"/>
  <c r="BA79" i="1" s="1"/>
  <c r="BI210" i="7"/>
  <c r="BI321" i="7"/>
  <c r="BA81" i="1"/>
  <c r="BI297" i="7"/>
  <c r="BJ133" i="7"/>
  <c r="BB72" i="1" s="1"/>
  <c r="BB74" i="1" s="1"/>
  <c r="BA12" i="4"/>
  <c r="BA13" i="4" s="1"/>
  <c r="BA21" i="4" s="1"/>
  <c r="BJ349" i="7"/>
  <c r="BJ350" i="7" s="1"/>
  <c r="BI353" i="7" l="1"/>
  <c r="BI337" i="7"/>
  <c r="AZ5" i="3" s="1"/>
  <c r="BI345" i="7"/>
  <c r="BI344" i="7" s="1"/>
  <c r="BI346" i="7" s="1"/>
  <c r="BB77" i="1"/>
  <c r="BB79" i="1" s="1"/>
  <c r="BJ335" i="7"/>
  <c r="BJ210" i="7"/>
  <c r="BA89" i="1"/>
  <c r="BA91" i="1" s="1"/>
  <c r="BA83" i="1"/>
  <c r="BJ259" i="7"/>
  <c r="BJ70" i="7"/>
  <c r="BH355" i="7"/>
  <c r="BH356" i="7" s="1"/>
  <c r="BK70" i="7" l="1"/>
  <c r="BH357" i="7"/>
  <c r="BH358" i="7" s="1"/>
  <c r="BK131" i="7"/>
  <c r="BJ262" i="7"/>
  <c r="BA49" i="5"/>
  <c r="BA51" i="5" s="1"/>
  <c r="BK259" i="7"/>
  <c r="BI355" i="7"/>
  <c r="BI356" i="7" s="1"/>
  <c r="BB49" i="5" l="1"/>
  <c r="BB51" i="5" s="1"/>
  <c r="BL131" i="7"/>
  <c r="BK262" i="7"/>
  <c r="BI357" i="7"/>
  <c r="BI358" i="7" s="1"/>
  <c r="BB81" i="1"/>
  <c r="BJ297" i="7"/>
  <c r="BJ321" i="7"/>
  <c r="BK349" i="7"/>
  <c r="BK350" i="7" s="1"/>
  <c r="BK133" i="7"/>
  <c r="BC72" i="1" s="1"/>
  <c r="BC74" i="1" s="1"/>
  <c r="BB12" i="4"/>
  <c r="BB13" i="4" s="1"/>
  <c r="BB21" i="4" s="1"/>
  <c r="BJ353" i="7" l="1"/>
  <c r="BJ337" i="7"/>
  <c r="BA5" i="3" s="1"/>
  <c r="BJ345" i="7"/>
  <c r="BJ344" i="7" s="1"/>
  <c r="BJ346" i="7" s="1"/>
  <c r="BC77" i="1"/>
  <c r="BC79" i="1" s="1"/>
  <c r="BK335" i="7"/>
  <c r="BK210" i="7"/>
  <c r="BB89" i="1"/>
  <c r="BB91" i="1" s="1"/>
  <c r="BB83" i="1"/>
  <c r="BC81" i="1"/>
  <c r="BK297" i="7"/>
  <c r="BK321" i="7"/>
  <c r="BC12" i="4"/>
  <c r="BC13" i="4" s="1"/>
  <c r="BC21" i="4" s="1"/>
  <c r="BL133" i="7"/>
  <c r="BL349" i="7"/>
  <c r="BL350" i="7" s="1"/>
  <c r="BC83" i="1" l="1"/>
  <c r="BC89" i="1"/>
  <c r="BC91" i="1" s="1"/>
  <c r="BL259" i="7"/>
  <c r="BL70" i="7"/>
  <c r="BK353" i="7"/>
  <c r="BK345" i="7"/>
  <c r="BK344" i="7" s="1"/>
  <c r="BK346" i="7" s="1"/>
  <c r="BK337" i="7"/>
  <c r="BB5" i="3" s="1"/>
  <c r="BD72" i="1"/>
  <c r="BD77" i="1"/>
  <c r="BL335" i="7"/>
  <c r="BJ355" i="7"/>
  <c r="BJ356" i="7" s="1"/>
  <c r="BK355" i="7" l="1"/>
  <c r="BK356" i="7" s="1"/>
  <c r="BL262" i="7"/>
  <c r="BM131" i="7"/>
  <c r="BC49" i="5"/>
  <c r="BC51" i="5" s="1"/>
  <c r="BJ357" i="7"/>
  <c r="BJ358" i="7" s="1"/>
  <c r="BM133" i="7" l="1"/>
  <c r="BE72" i="1" s="1"/>
  <c r="BM349" i="7"/>
  <c r="BM350" i="7" s="1"/>
  <c r="BD12" i="4"/>
  <c r="BD13" i="4" s="1"/>
  <c r="BD21" i="4" s="1"/>
  <c r="BD81" i="1"/>
  <c r="BL297" i="7"/>
  <c r="BL321" i="7"/>
  <c r="BK357" i="7"/>
  <c r="BK358" i="7" s="1"/>
  <c r="BL353" i="7" l="1"/>
  <c r="BL337" i="7"/>
  <c r="BC5" i="3" s="1"/>
  <c r="BL345" i="7"/>
  <c r="BL344" i="7" s="1"/>
  <c r="BL346" i="7" s="1"/>
  <c r="BD89" i="1"/>
  <c r="BD91" i="1" s="1"/>
  <c r="BD83" i="1"/>
  <c r="BE77" i="1"/>
  <c r="BM335" i="7"/>
  <c r="BL355" i="7" l="1"/>
  <c r="BL356" i="7" s="1"/>
  <c r="BL357" i="7" l="1"/>
  <c r="BL358" i="7" s="1"/>
  <c r="BL203" i="7" s="1"/>
  <c r="BL208" i="7" s="1"/>
  <c r="BD73" i="1" s="1"/>
  <c r="BD74" i="1" s="1"/>
  <c r="BL336" i="7" l="1"/>
  <c r="BD78" i="1"/>
  <c r="BD79" i="1" s="1"/>
  <c r="BL210" i="7"/>
  <c r="BM259" i="7" l="1"/>
  <c r="BM70" i="7"/>
  <c r="BD49" i="5" l="1"/>
  <c r="BD51" i="5" s="1"/>
  <c r="BN131" i="7"/>
  <c r="BM262" i="7"/>
  <c r="BM297" i="7" l="1"/>
  <c r="BM321" i="7"/>
  <c r="BE81" i="1"/>
  <c r="BE12" i="4"/>
  <c r="BE13" i="4" s="1"/>
  <c r="BE21" i="4" s="1"/>
  <c r="BN349" i="7"/>
  <c r="BN350" i="7" s="1"/>
  <c r="BN133" i="7"/>
  <c r="BF72" i="1" s="1"/>
  <c r="BF74" i="1" s="1"/>
  <c r="BN335" i="7" l="1"/>
  <c r="BF77" i="1"/>
  <c r="BF79" i="1" s="1"/>
  <c r="BN210" i="7"/>
  <c r="BE89" i="1"/>
  <c r="BE91" i="1" s="1"/>
  <c r="BE83" i="1"/>
  <c r="BM353" i="7"/>
  <c r="BM337" i="7"/>
  <c r="BD5" i="3" s="1"/>
  <c r="BM345" i="7"/>
  <c r="BM344" i="7" s="1"/>
  <c r="BM346" i="7" s="1"/>
  <c r="BM355" i="7" l="1"/>
  <c r="BM356" i="7"/>
  <c r="BM357" i="7" l="1"/>
  <c r="BM358" i="7" s="1"/>
  <c r="BM203" i="7" s="1"/>
  <c r="BM208" i="7" s="1"/>
  <c r="BE73" i="1" s="1"/>
  <c r="BE74" i="1" s="1"/>
  <c r="BM336" i="7" l="1"/>
  <c r="BE78" i="1"/>
  <c r="BE79" i="1" s="1"/>
  <c r="BM210" i="7"/>
  <c r="BN259" i="7" l="1"/>
  <c r="BN70" i="7"/>
  <c r="BO70" i="7" s="1"/>
  <c r="BE49" i="5" l="1"/>
  <c r="BE51" i="5" s="1"/>
  <c r="BO131" i="7"/>
  <c r="BN262" i="7"/>
  <c r="BO259" i="7"/>
  <c r="BP131" i="7" l="1"/>
  <c r="BF49" i="5"/>
  <c r="BF51" i="5" s="1"/>
  <c r="BO262" i="7"/>
  <c r="BN321" i="7"/>
  <c r="BF81" i="1"/>
  <c r="BN297" i="7"/>
  <c r="BO349" i="7"/>
  <c r="BO350" i="7" s="1"/>
  <c r="BO133" i="7"/>
  <c r="BG72" i="1" s="1"/>
  <c r="BF12" i="4"/>
  <c r="BF13" i="4" s="1"/>
  <c r="BF21" i="4" s="1"/>
  <c r="BO335" i="7" l="1"/>
  <c r="BG77" i="1"/>
  <c r="BN353" i="7"/>
  <c r="BN345" i="7"/>
  <c r="BN344" i="7" s="1"/>
  <c r="BN346" i="7" s="1"/>
  <c r="BN337" i="7"/>
  <c r="BE5" i="3" s="1"/>
  <c r="BF83" i="1"/>
  <c r="BF89" i="1"/>
  <c r="BF91" i="1" s="1"/>
  <c r="BO321" i="7"/>
  <c r="BO297" i="7"/>
  <c r="BG81" i="1"/>
  <c r="BP349" i="7"/>
  <c r="BP350" i="7" s="1"/>
  <c r="BP133" i="7"/>
  <c r="BH72" i="1" s="1"/>
  <c r="BG12" i="4"/>
  <c r="BG13" i="4" s="1"/>
  <c r="BG21" i="4" s="1"/>
  <c r="BG89" i="1" l="1"/>
  <c r="BG91" i="1" s="1"/>
  <c r="BG83" i="1"/>
  <c r="BO353" i="7"/>
  <c r="BO345" i="7"/>
  <c r="BO344" i="7" s="1"/>
  <c r="BO346" i="7" s="1"/>
  <c r="BO337" i="7"/>
  <c r="BF5" i="3" s="1"/>
  <c r="BN355" i="7"/>
  <c r="BN356" i="7" s="1"/>
  <c r="BP335" i="7"/>
  <c r="BH77" i="1"/>
  <c r="BN357" i="7" l="1"/>
  <c r="BN358" i="7" s="1"/>
  <c r="BO355" i="7"/>
  <c r="BO356" i="7" s="1"/>
  <c r="BO357" i="7" l="1"/>
  <c r="BO358" i="7" s="1"/>
  <c r="BO203" i="7" s="1"/>
  <c r="BO208" i="7" s="1"/>
  <c r="BG73" i="1" s="1"/>
  <c r="BG74" i="1" s="1"/>
  <c r="BG78" i="1" l="1"/>
  <c r="BG79" i="1" s="1"/>
  <c r="BO336" i="7"/>
  <c r="BO210" i="7"/>
  <c r="BP259" i="7" l="1"/>
  <c r="BP70" i="7"/>
  <c r="BQ131" i="7" l="1"/>
  <c r="BP262" i="7"/>
  <c r="BG49" i="5"/>
  <c r="BG51" i="5" s="1"/>
  <c r="BH81" i="1" l="1"/>
  <c r="BP321" i="7"/>
  <c r="BP297" i="7"/>
  <c r="BQ349" i="7"/>
  <c r="BQ350" i="7" s="1"/>
  <c r="BQ133" i="7"/>
  <c r="BI72" i="1" s="1"/>
  <c r="BH12" i="4"/>
  <c r="BH13" i="4" s="1"/>
  <c r="BH21" i="4" s="1"/>
  <c r="BQ335" i="7" l="1"/>
  <c r="BI77" i="1"/>
  <c r="BP353" i="7"/>
  <c r="BP337" i="7"/>
  <c r="BG5" i="3" s="1"/>
  <c r="BP345" i="7"/>
  <c r="BP344" i="7" s="1"/>
  <c r="BP346" i="7" s="1"/>
  <c r="BH89" i="1"/>
  <c r="BH91" i="1" s="1"/>
  <c r="BH83" i="1"/>
  <c r="BP355" i="7" l="1"/>
  <c r="BP356" i="7"/>
  <c r="BP357" i="7" l="1"/>
  <c r="BP358" i="7" s="1"/>
  <c r="BP203" i="7" s="1"/>
  <c r="BP208" i="7" s="1"/>
  <c r="BH73" i="1" s="1"/>
  <c r="BH74" i="1" s="1"/>
  <c r="BP336" i="7" l="1"/>
  <c r="BH78" i="1"/>
  <c r="BH79" i="1" s="1"/>
  <c r="BP210" i="7"/>
  <c r="BQ259" i="7" l="1"/>
  <c r="BQ70" i="7"/>
  <c r="BH49" i="5" l="1"/>
  <c r="BH51" i="5" s="1"/>
  <c r="BR131" i="7"/>
  <c r="BQ262" i="7"/>
  <c r="BI81" i="1" l="1"/>
  <c r="BQ321" i="7"/>
  <c r="BQ297" i="7"/>
  <c r="BR349" i="7"/>
  <c r="BR350" i="7" s="1"/>
  <c r="BI12" i="4"/>
  <c r="BI13" i="4" s="1"/>
  <c r="BI21" i="4" s="1"/>
  <c r="BR133" i="7"/>
  <c r="BJ72" i="1" s="1"/>
  <c r="BJ77" i="1" l="1"/>
  <c r="BR335" i="7"/>
  <c r="BQ353" i="7"/>
  <c r="BQ337" i="7"/>
  <c r="BH5" i="3" s="1"/>
  <c r="BQ345" i="7"/>
  <c r="BQ344" i="7" s="1"/>
  <c r="BQ346" i="7" s="1"/>
  <c r="BI83" i="1"/>
  <c r="BI89" i="1"/>
  <c r="BI91" i="1" s="1"/>
  <c r="BQ355" i="7" l="1"/>
  <c r="BQ356" i="7"/>
  <c r="BQ357" i="7" l="1"/>
  <c r="BQ358" i="7" s="1"/>
  <c r="BQ203" i="7" s="1"/>
  <c r="BQ208" i="7" s="1"/>
  <c r="BI73" i="1" s="1"/>
  <c r="BI74" i="1" s="1"/>
  <c r="BQ336" i="7" l="1"/>
  <c r="BI78" i="1"/>
  <c r="BI79" i="1" s="1"/>
  <c r="BQ210" i="7"/>
  <c r="BR259" i="7" l="1"/>
  <c r="BR70" i="7"/>
  <c r="BI49" i="5" l="1"/>
  <c r="BI51" i="5" s="1"/>
  <c r="BR262" i="7"/>
  <c r="BS131" i="7"/>
  <c r="BS349" i="7" l="1"/>
  <c r="BS350" i="7" s="1"/>
  <c r="BS133" i="7"/>
  <c r="BK72" i="1" s="1"/>
  <c r="BK74" i="1" s="1"/>
  <c r="BJ12" i="4"/>
  <c r="BJ13" i="4" s="1"/>
  <c r="BJ21" i="4" s="1"/>
  <c r="BJ81" i="1"/>
  <c r="BR321" i="7"/>
  <c r="BR297" i="7"/>
  <c r="BJ83" i="1" l="1"/>
  <c r="BJ89" i="1"/>
  <c r="BJ91" i="1" s="1"/>
  <c r="BR353" i="7"/>
  <c r="BR337" i="7"/>
  <c r="BI5" i="3" s="1"/>
  <c r="BR345" i="7"/>
  <c r="BR344" i="7" s="1"/>
  <c r="BR346" i="7" s="1"/>
  <c r="BS335" i="7"/>
  <c r="BK77" i="1"/>
  <c r="BK79" i="1" s="1"/>
  <c r="BS210" i="7"/>
  <c r="BR355" i="7" l="1"/>
  <c r="BR356" i="7" s="1"/>
  <c r="BR357" i="7" l="1"/>
  <c r="BR358" i="7" s="1"/>
  <c r="BR203" i="7" s="1"/>
  <c r="BR208" i="7" s="1"/>
  <c r="BJ73" i="1" s="1"/>
  <c r="BJ74" i="1" s="1"/>
  <c r="BJ78" i="1" l="1"/>
  <c r="BJ79" i="1" s="1"/>
  <c r="BR336" i="7"/>
  <c r="BR210" i="7"/>
  <c r="BS259" i="7" l="1"/>
  <c r="BS70" i="7"/>
  <c r="BT70" i="7" s="1"/>
  <c r="BT131" i="7" l="1"/>
  <c r="BS262" i="7"/>
  <c r="BJ49" i="5"/>
  <c r="BJ51" i="5" s="1"/>
  <c r="BT259" i="7"/>
  <c r="BT262" i="7" l="1"/>
  <c r="BK49" i="5"/>
  <c r="BK51" i="5" s="1"/>
  <c r="BS321" i="7"/>
  <c r="BK81" i="1"/>
  <c r="BS297" i="7"/>
  <c r="BT133" i="7"/>
  <c r="BL72" i="1" s="1"/>
  <c r="BT349" i="7"/>
  <c r="BT350" i="7" s="1"/>
  <c r="BK12" i="4"/>
  <c r="BK13" i="4" s="1"/>
  <c r="BK21" i="4" s="1"/>
  <c r="D48" i="1"/>
  <c r="BT335" i="7" l="1"/>
  <c r="BL77" i="1"/>
  <c r="B310" i="7"/>
  <c r="BS353" i="7"/>
  <c r="BS345" i="7"/>
  <c r="BS344" i="7" s="1"/>
  <c r="BS346" i="7" s="1"/>
  <c r="BS337" i="7"/>
  <c r="BJ5" i="3" s="1"/>
  <c r="BK89" i="1"/>
  <c r="BK91" i="1" s="1"/>
  <c r="BK83" i="1"/>
  <c r="BL81" i="1"/>
  <c r="BT321" i="7"/>
  <c r="BT297" i="7"/>
  <c r="BT353" i="7" l="1"/>
  <c r="BT345" i="7"/>
  <c r="BT344" i="7" s="1"/>
  <c r="BT346" i="7" s="1"/>
  <c r="BT337" i="7"/>
  <c r="BK5" i="3" s="1"/>
  <c r="BL89" i="1"/>
  <c r="BL91" i="1" s="1"/>
  <c r="BL83" i="1"/>
  <c r="BS355" i="7"/>
  <c r="BS356" i="7"/>
  <c r="BZ3" i="1"/>
  <c r="BS357" i="7" l="1"/>
  <c r="BS358" i="7" s="1"/>
  <c r="BT355" i="7"/>
  <c r="BT356" i="7" s="1"/>
  <c r="BT357" i="7" l="1"/>
  <c r="BT358" i="7" s="1"/>
  <c r="BT203" i="7" s="1"/>
  <c r="BT208" i="7" s="1"/>
  <c r="BL73" i="1" s="1"/>
  <c r="BL74" i="1" s="1"/>
  <c r="BT336" i="7" l="1"/>
  <c r="BL78" i="1"/>
  <c r="D49" i="1"/>
  <c r="D50" i="1" s="1"/>
  <c r="B307" i="7"/>
  <c r="BT210" i="7"/>
  <c r="E309" i="7" l="1"/>
  <c r="B311" i="7"/>
  <c r="W54" i="1"/>
  <c r="X43" i="1"/>
  <c r="L54" i="1"/>
  <c r="W43" i="1"/>
  <c r="V43" i="1"/>
  <c r="BZ2" i="1"/>
  <c r="BL79" i="1"/>
  <c r="B129" i="1" l="1"/>
  <c r="BZ4" i="1"/>
  <c r="BZ5" i="1"/>
  <c r="CH5" i="1" s="1"/>
  <c r="F311" i="7"/>
  <c r="H311" i="7" s="1"/>
  <c r="AK34" i="4"/>
  <c r="A311" i="7"/>
  <c r="B131" i="1" s="1"/>
  <c r="W2" i="1"/>
  <c r="G14" i="3" l="1"/>
  <c r="C304" i="2"/>
  <c r="I121" i="1"/>
  <c r="C303" i="2"/>
  <c r="V2" i="1"/>
  <c r="H123" i="1"/>
  <c r="AJ34" i="4"/>
  <c r="B123" i="1" s="1"/>
  <c r="BP41" i="4"/>
  <c r="AK37" i="4" s="1"/>
  <c r="AK39" i="4" s="1"/>
  <c r="B135" i="1"/>
  <c r="CD2" i="1"/>
  <c r="CD4" i="1" l="1"/>
  <c r="B313" i="7"/>
  <c r="B315" i="7" s="1"/>
  <c r="L52" i="1"/>
  <c r="AJ39" i="4"/>
  <c r="B125" i="1" s="1"/>
  <c r="W3" i="1"/>
  <c r="AJ38" i="4"/>
  <c r="M50" i="1"/>
  <c r="K123" i="1"/>
  <c r="B124" i="1"/>
  <c r="B319" i="2"/>
  <c r="B384" i="2"/>
  <c r="B366" i="2"/>
  <c r="B358" i="2"/>
  <c r="B320" i="2"/>
  <c r="B362" i="2"/>
  <c r="B322" i="2"/>
  <c r="B323" i="2" s="1"/>
  <c r="B363" i="2"/>
  <c r="B390" i="2"/>
  <c r="B391" i="2" s="1"/>
  <c r="B365" i="2"/>
  <c r="B394" i="2"/>
  <c r="B371" i="2"/>
  <c r="B385" i="2"/>
  <c r="B386" i="2" s="1"/>
  <c r="B387" i="2" s="1"/>
  <c r="B388" i="2" s="1"/>
  <c r="B389" i="2" s="1"/>
  <c r="B395" i="2"/>
  <c r="B372" i="2"/>
  <c r="B373" i="2" s="1"/>
  <c r="B374" i="2" s="1"/>
  <c r="B375" i="2" s="1"/>
  <c r="B376" i="2" s="1"/>
  <c r="B377" i="2" s="1"/>
  <c r="B378" i="2"/>
  <c r="B379" i="2" s="1"/>
  <c r="B380" i="2" s="1"/>
  <c r="B357" i="2"/>
  <c r="B369" i="2"/>
  <c r="B356" i="2"/>
  <c r="B396" i="2"/>
  <c r="B397" i="2" s="1"/>
  <c r="B398" i="2" s="1"/>
  <c r="B399" i="2" s="1"/>
  <c r="B400" i="2" s="1"/>
  <c r="B370" i="2"/>
  <c r="B383" i="2"/>
  <c r="B321" i="2"/>
  <c r="B359" i="2"/>
  <c r="B315" i="2" l="1"/>
  <c r="B318" i="2"/>
  <c r="V3" i="1"/>
  <c r="K121" i="1"/>
  <c r="G15" i="3"/>
  <c r="D304" i="2"/>
  <c r="D303" i="2"/>
  <c r="BP3" i="1"/>
  <c r="M52" i="1"/>
  <c r="L53" i="1"/>
  <c r="M53" i="1" s="1"/>
  <c r="B364" i="2" l="1"/>
  <c r="B327" i="2"/>
  <c r="B313" i="2"/>
  <c r="B312" i="2"/>
  <c r="B311" i="2" l="1"/>
  <c r="B148" i="1" s="1" a="1"/>
  <c r="B148"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Paul Gadd</author>
  </authors>
  <commentList>
    <comment ref="N30" authorId="0" shapeId="0" xr:uid="{D86D7613-7ECD-48BF-A6D6-AB5AC0F79AC3}">
      <text>
        <r>
          <rPr>
            <sz val="9"/>
            <color indexed="81"/>
            <rFont val="Tahoma"/>
            <family val="2"/>
          </rPr>
          <t xml:space="preserve">
This is an example of some useful information available for you.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Paul Gadd</author>
  </authors>
  <commentList>
    <comment ref="C10" authorId="0" shapeId="0" xr:uid="{2923DE03-6D96-4343-A16A-82F12C3AD851}">
      <text>
        <r>
          <rPr>
            <sz val="9"/>
            <color indexed="81"/>
            <rFont val="Tahoma"/>
            <family val="2"/>
          </rPr>
          <t>Enter the year that the data you enter will be valid, and the planning will start.   
Planning starts the 1st of January of the year you enter.</t>
        </r>
      </text>
    </comment>
    <comment ref="M10" authorId="0" shapeId="0" xr:uid="{2CA9C914-C5F5-4097-B751-A3AF3F11FADC}">
      <text>
        <r>
          <rPr>
            <sz val="9"/>
            <color indexed="81"/>
            <rFont val="Tahoma"/>
            <family val="2"/>
          </rPr>
          <t>Enter your gross salary (and your Partners).  The spreadsheet will calculate the net amount for you</t>
        </r>
      </text>
    </comment>
    <comment ref="Y10" authorId="0" shapeId="0" xr:uid="{0DE33454-3974-4C3A-A537-EBEFB809B45C}">
      <text>
        <r>
          <rPr>
            <sz val="9"/>
            <color indexed="81"/>
            <rFont val="Tahoma"/>
            <family val="2"/>
          </rPr>
          <t xml:space="preserve">
Enter the current balance of your KiwiSaver accounts</t>
        </r>
      </text>
    </comment>
    <comment ref="AJ10" authorId="0" shapeId="0" xr:uid="{B248F18A-FBAA-4972-AA24-D0D8E1F8476B}">
      <text>
        <r>
          <rPr>
            <sz val="9"/>
            <color indexed="81"/>
            <rFont val="Tahoma"/>
            <family val="2"/>
          </rPr>
          <t xml:space="preserve">
Enter the amount of any credit card debts you have outstanding.  Enter the value as a negative number.</t>
        </r>
      </text>
    </comment>
    <comment ref="M11" authorId="0" shapeId="0" xr:uid="{E2B3D20E-1E3D-452A-A31C-EC24C501A5DE}">
      <text>
        <r>
          <rPr>
            <sz val="9"/>
            <color indexed="81"/>
            <rFont val="Tahoma"/>
            <family val="2"/>
          </rPr>
          <t xml:space="preserve">
This is your Net Salary after all deductions.  
You can check the calculation on the Lifestyle worksheet if you need to.</t>
        </r>
      </text>
    </comment>
    <comment ref="Y11" authorId="0" shapeId="0" xr:uid="{BFFA0229-2ECA-48FD-9896-49A83A747A9B}">
      <text>
        <r>
          <rPr>
            <sz val="9"/>
            <color indexed="81"/>
            <rFont val="Tahoma"/>
            <family val="2"/>
          </rPr>
          <t xml:space="preserve">
Select the type of fund for your KiwiSave from the dropdown options.
This will set the growth rate for the fund in the Investments tab.</t>
        </r>
      </text>
    </comment>
    <comment ref="Y12" authorId="0" shapeId="0" xr:uid="{1EA65224-638F-4354-907E-050C2077F8BC}">
      <text>
        <r>
          <rPr>
            <sz val="9"/>
            <color indexed="81"/>
            <rFont val="Tahoma"/>
            <family val="2"/>
          </rPr>
          <t xml:space="preserve">
Enter the % of your KiwiSaver contributions.
This is normally 3%, but can be a higher percentage.</t>
        </r>
      </text>
    </comment>
    <comment ref="C13" authorId="0" shapeId="0" xr:uid="{088085D5-1184-415A-A376-B1282D97A16A}">
      <text>
        <r>
          <rPr>
            <sz val="9"/>
            <color indexed="81"/>
            <rFont val="Tahoma"/>
            <family val="2"/>
          </rPr>
          <t>Planning as a Single or a Couple?
If you select 'S', any information regarding a partner (Person 2) will be ignored.</t>
        </r>
      </text>
    </comment>
    <comment ref="L14" authorId="0" shapeId="0" xr:uid="{09A67BC4-6D3B-40C2-A2A5-F52283D89DF1}">
      <text>
        <r>
          <rPr>
            <sz val="9"/>
            <color indexed="81"/>
            <rFont val="Tahoma"/>
            <family val="2"/>
          </rPr>
          <t>Enter your initial estimate of your current weekly lifestyle expenses.  You can adjust them using the green lever above.</t>
        </r>
      </text>
    </comment>
    <comment ref="Z14" authorId="0" shapeId="0" xr:uid="{7B23A142-9044-4C48-AD49-5E685D647177}">
      <text>
        <r>
          <rPr>
            <sz val="9"/>
            <color indexed="81"/>
            <rFont val="Tahoma"/>
            <family val="2"/>
          </rPr>
          <t xml:space="preserve">
If you own your own home, enter the current market valuation.  
If you dont own a home enter $0.</t>
        </r>
      </text>
    </comment>
    <comment ref="AK14" authorId="0" shapeId="0" xr:uid="{46CA757E-3B0F-453D-847F-7B7A6A46FC75}">
      <text>
        <r>
          <rPr>
            <sz val="9"/>
            <color indexed="81"/>
            <rFont val="Tahoma"/>
            <family val="2"/>
          </rPr>
          <t xml:space="preserve">
Enter the current balance of any mortgage remaining on the property. 
Ensure you enter the number as a negative.</t>
        </r>
      </text>
    </comment>
    <comment ref="B15" authorId="0" shapeId="0" xr:uid="{9ACE53D8-BE70-44CF-AF51-BABA18FC038E}">
      <text>
        <r>
          <rPr>
            <sz val="9"/>
            <color indexed="81"/>
            <rFont val="Tahoma"/>
            <family val="2"/>
          </rPr>
          <t>Enter the names of the people the plan is being prepared for.  
Usually this is yourself and your Partner.</t>
        </r>
      </text>
    </comment>
    <comment ref="AK15" authorId="0" shapeId="0" xr:uid="{71EDD6EF-E72F-4C2A-9B0F-DD02527F9FFE}">
      <text>
        <r>
          <rPr>
            <sz val="9"/>
            <color indexed="81"/>
            <rFont val="Tahoma"/>
            <family val="2"/>
          </rPr>
          <t xml:space="preserve">
Enter the current interest rate you are paying on your mortgage</t>
        </r>
      </text>
    </comment>
    <comment ref="B16" authorId="0" shapeId="0" xr:uid="{6883B1F8-04AA-4872-9576-BC2E866E4DB5}">
      <text>
        <r>
          <rPr>
            <sz val="9"/>
            <color indexed="81"/>
            <rFont val="Tahoma"/>
            <family val="2"/>
          </rPr>
          <t xml:space="preserve">
Enter the gender assigned at birth.
This is used to help estimate your life expectancy.</t>
        </r>
      </text>
    </comment>
    <comment ref="AK16" authorId="0" shapeId="0" xr:uid="{D310E615-FCCE-418E-93AE-3F1DA0920B5F}">
      <text>
        <r>
          <rPr>
            <sz val="9"/>
            <color indexed="81"/>
            <rFont val="Tahoma"/>
            <family val="2"/>
          </rPr>
          <t xml:space="preserve">
Enter the remaing number of years it will take to repay the loan based on your current repayments.</t>
        </r>
      </text>
    </comment>
    <comment ref="B17" authorId="0" shapeId="0" xr:uid="{06FDC7A3-19C5-4555-8EE0-FB023196E7D9}">
      <text>
        <r>
          <rPr>
            <sz val="9"/>
            <color indexed="81"/>
            <rFont val="Tahoma"/>
            <family val="2"/>
          </rPr>
          <t>Enter the age each person will be at the end (31st December) of your Plan Start Year.</t>
        </r>
      </text>
    </comment>
    <comment ref="L17" authorId="0" shapeId="0" xr:uid="{5811591F-C49D-4A9C-A844-82641B306EC6}">
      <text>
        <r>
          <rPr>
            <sz val="9"/>
            <color indexed="81"/>
            <rFont val="Tahoma"/>
            <family val="2"/>
          </rPr>
          <t>You can adjust you</t>
        </r>
        <r>
          <rPr>
            <b/>
            <sz val="9"/>
            <color indexed="81"/>
            <rFont val="Tahoma"/>
            <family val="2"/>
          </rPr>
          <t xml:space="preserve">r </t>
        </r>
        <r>
          <rPr>
            <sz val="9"/>
            <color indexed="81"/>
            <rFont val="Tahoma"/>
            <family val="2"/>
          </rPr>
          <t>expenses using the green lever above to see the impact on your retirement</t>
        </r>
        <r>
          <rPr>
            <sz val="9"/>
            <color indexed="81"/>
            <rFont val="Tahoma"/>
            <family val="2"/>
          </rPr>
          <t xml:space="preserve">
These adjusted numbers are used in the retirement planning calculations.</t>
        </r>
      </text>
    </comment>
    <comment ref="B18" authorId="0" shapeId="0" xr:uid="{BDBF6312-F990-4D5D-9896-C19EB7CA864C}">
      <text>
        <r>
          <rPr>
            <sz val="9"/>
            <color indexed="81"/>
            <rFont val="Tahoma"/>
            <family val="2"/>
          </rPr>
          <t xml:space="preserve">
This field is automatically calculated for you based on the Age, Plan Start Year, and Retirement Year you enter</t>
        </r>
      </text>
    </comment>
    <comment ref="Z18" authorId="0" shapeId="0" xr:uid="{BE13457F-8E73-45AD-8E49-2E5DACC8BB06}">
      <text>
        <r>
          <rPr>
            <sz val="9"/>
            <color indexed="81"/>
            <rFont val="Tahoma"/>
            <family val="2"/>
          </rPr>
          <t xml:space="preserve">Select the level of risk you are happy with for your investments from the dropdown list.  
This will default the interest rates for the various investment options for you.  You can change individual investments on other worksheets as you work through your plan.
</t>
        </r>
      </text>
    </comment>
    <comment ref="B19" authorId="0" shapeId="0" xr:uid="{5F4B416A-A1C4-4ED7-B398-4A8C76A1B294}">
      <text>
        <r>
          <rPr>
            <sz val="9"/>
            <color indexed="81"/>
            <rFont val="Tahoma"/>
            <family val="2"/>
          </rPr>
          <t xml:space="preserve">Enter the age that you (and your Partner) are eligible to recieve NZ superannuation.
This is usually 65, but if you are not a NZ resident or citizen you need to check with WINZ.
To navigate to the WINZ website, click on the check hyperlink on the right.
</t>
        </r>
      </text>
    </comment>
    <comment ref="Z19" authorId="0" shapeId="0" xr:uid="{EF50FDFB-7DC3-4E2C-B33D-2514EBB8C6B6}">
      <text>
        <r>
          <rPr>
            <sz val="9"/>
            <color indexed="81"/>
            <rFont val="Tahoma"/>
            <family val="2"/>
          </rPr>
          <t xml:space="preserve">
Select the type of Investments you make annually from the dropdown options.
This will determine the interest rate you are receiving for these investments.</t>
        </r>
      </text>
    </comment>
    <comment ref="B20" authorId="0" shapeId="0" xr:uid="{C0F8C920-2540-478A-A1DA-8E096F3577F1}">
      <text>
        <r>
          <rPr>
            <sz val="9"/>
            <color indexed="81"/>
            <rFont val="Tahoma"/>
            <family val="2"/>
          </rPr>
          <t xml:space="preserve">
This is the average life expectancy based on your current age and gender from the NZ Stats published life expectancy tables.
You can add or subtract years via the contingency field on the Goals worksheet</t>
        </r>
      </text>
    </comment>
    <comment ref="C22" authorId="0" shapeId="0" xr:uid="{663B12BB-1F6F-4B71-95F0-B7D43A00E089}">
      <text>
        <r>
          <rPr>
            <sz val="9"/>
            <color indexed="81"/>
            <rFont val="Tahoma"/>
            <family val="2"/>
          </rPr>
          <t>The Retirement Year is set by adjusting the blue lever at the top of the worksheet. 
It will default to when the rist person turns 65</t>
        </r>
      </text>
    </comment>
    <comment ref="Z22" authorId="0" shapeId="0" xr:uid="{B4FC7038-11AC-45C3-B358-F419C352AEC2}">
      <text>
        <r>
          <rPr>
            <sz val="9"/>
            <color indexed="81"/>
            <rFont val="Tahoma"/>
            <family val="2"/>
          </rPr>
          <t xml:space="preserve">
Enter the amount you put into Investments each year pre Retirement Year.
This amount is in addition to any debt repayments and KiwiSaver contributions you make.
</t>
        </r>
      </text>
    </comment>
    <comment ref="D24" authorId="0" shapeId="0" xr:uid="{52B65A4A-FBEB-44C0-B940-7EE414DEBC9C}">
      <text>
        <r>
          <rPr>
            <sz val="9"/>
            <color indexed="81"/>
            <rFont val="Tahoma"/>
            <family val="2"/>
          </rPr>
          <t xml:space="preserve">
Following is a summary of your retirement, based on the information you have entered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Paul Gadd</author>
  </authors>
  <commentList>
    <comment ref="R16" authorId="0" shapeId="0" xr:uid="{33AEC7DA-71E6-4B0F-98A5-06B7897F59E6}">
      <text>
        <r>
          <rPr>
            <sz val="9"/>
            <color indexed="81"/>
            <rFont val="Tahoma"/>
            <family val="2"/>
          </rPr>
          <t xml:space="preserve">
Enter the year, and an amount associated with any major travel you plan to undertake.
You can add three trips.</t>
        </r>
      </text>
    </comment>
    <comment ref="P20" authorId="0" shapeId="0" xr:uid="{DAFFDA4E-9E69-4A56-8008-204EE8CB7B32}">
      <text>
        <r>
          <rPr>
            <sz val="9"/>
            <color indexed="81"/>
            <rFont val="Tahoma"/>
            <family val="2"/>
          </rPr>
          <t xml:space="preserve">
If you plan any major upgrades to your house, car, furnishings etc. enter the year and the planned amount.</t>
        </r>
      </text>
    </comment>
    <comment ref="P23" authorId="0" shapeId="0" xr:uid="{EC8BEC22-9DC7-4863-9D7A-AE63B2C399E7}">
      <text>
        <r>
          <rPr>
            <sz val="9"/>
            <color indexed="81"/>
            <rFont val="Tahoma"/>
            <family val="2"/>
          </rPr>
          <t xml:space="preserve">
If you or your partner plan to move into a retirement home, enter the year and amount.  The amount is the cost per year per person.  
Many people enter retirement homes in the later stage of retirement. </t>
        </r>
      </text>
    </comment>
    <comment ref="C24" authorId="0" shapeId="0" xr:uid="{10140774-C140-4252-82DF-0C6F3F240682}">
      <text>
        <r>
          <rPr>
            <sz val="9"/>
            <color indexed="81"/>
            <rFont val="Tahoma"/>
            <family val="2"/>
          </rPr>
          <t xml:space="preserve">
This is the average life expectancy based on your current age and gender from the NZ Stats published life expectancy tables.
You can add or subtract years via the contingency field below.</t>
        </r>
      </text>
    </comment>
    <comment ref="C25" authorId="0" shapeId="0" xr:uid="{78E5FF18-1D4C-42AA-AC81-B91616F7BD1D}">
      <text>
        <r>
          <rPr>
            <sz val="9"/>
            <color indexed="81"/>
            <rFont val="Tahoma"/>
            <family val="2"/>
          </rPr>
          <t xml:space="preserve">
Just in case you live longer, we recommend you add 2 - 5 years.  This will ensure you (or your Partner) dont run out of income early.</t>
        </r>
      </text>
    </comment>
    <comment ref="N25" authorId="0" shapeId="0" xr:uid="{EC4F0496-1470-4182-99D3-59D7E6966C2C}">
      <text>
        <r>
          <rPr>
            <b/>
            <sz val="9"/>
            <color indexed="81"/>
            <rFont val="Tahoma"/>
            <family val="2"/>
          </rPr>
          <t xml:space="preserve"> 
</t>
        </r>
        <r>
          <rPr>
            <sz val="9"/>
            <color indexed="81"/>
            <rFont val="Tahoma"/>
            <family val="2"/>
          </rPr>
          <t xml:space="preserve">If you need to sell your house (usually as you are both in a retirement home), enter the year of the sale. 
The system will calculate the value of the house based on that year.
</t>
        </r>
      </text>
    </comment>
    <comment ref="C26" authorId="0" shapeId="0" xr:uid="{EDDA575C-6DEB-48CE-B1D3-5E47E5F66208}">
      <text>
        <r>
          <rPr>
            <sz val="9"/>
            <color indexed="81"/>
            <rFont val="Tahoma"/>
            <family val="2"/>
          </rPr>
          <t xml:space="preserve">
This is the life expectancy that is used in the retirement planning.  
It is the Average Life Expectancy of New Zealanders +/- any contingency you have entered.</t>
        </r>
      </text>
    </comment>
    <comment ref="N26" authorId="0" shapeId="0" xr:uid="{211B0C3D-7BB7-4C5C-B5A0-CAC5BB7F1286}">
      <text>
        <r>
          <rPr>
            <sz val="9"/>
            <color indexed="81"/>
            <rFont val="Tahoma"/>
            <family val="2"/>
          </rPr>
          <t xml:space="preserve">
If you need to sell ar business you own, enter the year of the sale and the net amount you think you will sell it for.</t>
        </r>
      </text>
    </comment>
    <comment ref="Q30" authorId="0" shapeId="0" xr:uid="{2859066E-3F27-4A8F-B249-BD9444099B2C}">
      <text>
        <r>
          <rPr>
            <sz val="9"/>
            <color indexed="81"/>
            <rFont val="Tahoma"/>
            <family val="2"/>
          </rPr>
          <t xml:space="preserve">
If you need to sell your rental properties, enter the year of the sale.  
The amount will be calculated based on the estimated value of the property at the year of sale.
The sale price is based on the current estimate value (you entered) and the expected annual increase in the property market. </t>
        </r>
      </text>
    </comment>
    <comment ref="T36" authorId="0" shapeId="0" xr:uid="{242C72BF-0E5C-4286-AE73-3711D2C08F84}">
      <text>
        <r>
          <rPr>
            <sz val="9"/>
            <color indexed="81"/>
            <rFont val="Tahoma"/>
            <family val="2"/>
          </rPr>
          <t xml:space="preserve">
If you own a home and plan to free up some capital for retirement by downsizing, upsizing, relocating etc. enter the year and the amount.</t>
        </r>
      </text>
    </comment>
    <comment ref="O38" authorId="0" shapeId="0" xr:uid="{A48D29C4-26C8-4E11-9A79-7EAC63CC8642}">
      <text>
        <r>
          <rPr>
            <sz val="9"/>
            <color indexed="81"/>
            <rFont val="Tahoma"/>
            <family val="2"/>
          </rPr>
          <t xml:space="preserve">
Enter the year you plan to cashin your Kiwisaver.  You must be over 65 to be able to withdraw funds.   
The system will calculate the amount available based on the year you enter.  This calculation will take your current balance, your salary contributions, your employers contributioins, interest, and Government Contributions, up to the year you want to cash it in.</t>
        </r>
      </text>
    </comment>
    <comment ref="S40" authorId="0" shapeId="0" xr:uid="{08CFC83E-5987-4347-9FCA-789E8A7484A7}">
      <text>
        <r>
          <rPr>
            <sz val="9"/>
            <color indexed="81"/>
            <rFont val="Tahoma"/>
            <family val="2"/>
          </rPr>
          <t xml:space="preserve">
If you need to convert any investments to income generating (or cash) enter the year you plan to do this.</t>
        </r>
      </text>
    </comment>
    <comment ref="R46" authorId="0" shapeId="0" xr:uid="{0E52DE9A-5135-4514-A7DE-D043806DCA29}">
      <text>
        <r>
          <rPr>
            <sz val="9"/>
            <color indexed="81"/>
            <rFont val="Tahoma"/>
            <family val="2"/>
          </rPr>
          <t xml:space="preserve">
If you need to convert any 'other' investments to incomegenerating (or cash) enter the year you plan to do this.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Paul Gadd</author>
  </authors>
  <commentList>
    <comment ref="D30" authorId="0" shapeId="0" xr:uid="{B9517FE3-E348-46CD-8C76-71F346D1B0E8}">
      <text>
        <r>
          <rPr>
            <sz val="9"/>
            <color indexed="81"/>
            <rFont val="Tahoma"/>
            <family val="2"/>
          </rPr>
          <t xml:space="preserve">
If you have court fines, child support etc. automatically deducted from your salary, enter those amounts here.</t>
        </r>
      </text>
    </comment>
    <comment ref="C45" authorId="0" shapeId="0" xr:uid="{471B2B3D-53B2-4467-80C4-5B0D3ABF8297}">
      <text>
        <r>
          <rPr>
            <sz val="9"/>
            <color indexed="81"/>
            <rFont val="Tahoma"/>
            <family val="2"/>
          </rPr>
          <t xml:space="preserve">
Enter the Net amount you plan to recieve in the first few years post retirement date.</t>
        </r>
      </text>
    </comment>
    <comment ref="C47" authorId="0" shapeId="0" xr:uid="{8474D828-A9C3-442E-9DD8-08809538501C}">
      <text>
        <r>
          <rPr>
            <sz val="9"/>
            <color indexed="81"/>
            <rFont val="Tahoma"/>
            <family val="2"/>
          </rPr>
          <t xml:space="preserve">
Enter the number of years you plan to work post your retirement date</t>
        </r>
      </text>
    </comment>
    <comment ref="H51" authorId="0" shapeId="0" xr:uid="{077318E8-0059-4706-A016-AE43FD6C8DD6}">
      <text>
        <r>
          <rPr>
            <b/>
            <sz val="9"/>
            <color indexed="81"/>
            <rFont val="Tahoma"/>
            <family val="2"/>
          </rPr>
          <t>Other Income:</t>
        </r>
        <r>
          <rPr>
            <sz val="9"/>
            <color indexed="81"/>
            <rFont val="Tahoma"/>
            <family val="2"/>
          </rPr>
          <t xml:space="preserve">
You  enter additional income on the Investments worksheet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Paul Gadd</author>
  </authors>
  <commentList>
    <comment ref="AM60" authorId="0" shapeId="0" xr:uid="{16544B8E-77EF-40E6-8AC7-EFF9D325252D}">
      <text>
        <r>
          <rPr>
            <b/>
            <sz val="9"/>
            <color indexed="81"/>
            <rFont val="Tahoma"/>
            <family val="2"/>
          </rPr>
          <t>Capital Gains Tax applies</t>
        </r>
        <r>
          <rPr>
            <sz val="9"/>
            <color indexed="81"/>
            <rFont val="Tahoma"/>
            <family val="2"/>
          </rPr>
          <t xml:space="preserve">
In NZ we have a capital gains tax on rental properties purchased after 2024 and sold within certain period of time.  Lots of exemptions apply.  If you want tax deducted set this to Y.  If you don’t, set it to nothing.  The spreadsheet attempts to guess if it applies or not.</t>
        </r>
      </text>
    </comment>
    <comment ref="AM61" authorId="0" shapeId="0" xr:uid="{D8E94D8D-7500-477C-829B-FB13D968D220}">
      <text>
        <r>
          <rPr>
            <b/>
            <sz val="9"/>
            <color indexed="81"/>
            <rFont val="Tahoma"/>
            <family val="2"/>
          </rPr>
          <t>Capital Gains Tax applies</t>
        </r>
        <r>
          <rPr>
            <sz val="9"/>
            <color indexed="81"/>
            <rFont val="Tahoma"/>
            <family val="2"/>
          </rPr>
          <t xml:space="preserve">
In NZ we have a capital gains tax on rental properties purchased after 2024 and sold within certain period of time.  Lots of exemptions apply.  If you want tax deducted set this to Y.  If you don’t, set it to nothing.  The spreadsheet attempts to guess if it applies or not.</t>
        </r>
      </text>
    </comment>
    <comment ref="AM62" authorId="0" shapeId="0" xr:uid="{0E5F49A5-DF18-4015-9821-DA40B9BAAE04}">
      <text>
        <r>
          <rPr>
            <b/>
            <sz val="9"/>
            <color indexed="81"/>
            <rFont val="Tahoma"/>
            <family val="2"/>
          </rPr>
          <t>Capital Gains Tax applies</t>
        </r>
        <r>
          <rPr>
            <sz val="9"/>
            <color indexed="81"/>
            <rFont val="Tahoma"/>
            <family val="2"/>
          </rPr>
          <t xml:space="preserve">
In NZ we have a capital gains tax on rental properties purchased after 2024 and sold within certain period of time.  Lots of exemptions apply.  If you want tax deducted set this to Y.  If you don’t, set it to nothing.  The spreadsheet attempts to guess if it applies or not.</t>
        </r>
      </text>
    </comment>
    <comment ref="AM63" authorId="0" shapeId="0" xr:uid="{6E619BF9-4D19-4156-9F3B-C21EA2D1307B}">
      <text>
        <r>
          <rPr>
            <b/>
            <sz val="9"/>
            <color indexed="81"/>
            <rFont val="Tahoma"/>
            <family val="2"/>
          </rPr>
          <t>Capital Gains Tax applies</t>
        </r>
        <r>
          <rPr>
            <sz val="9"/>
            <color indexed="81"/>
            <rFont val="Tahoma"/>
            <family val="2"/>
          </rPr>
          <t xml:space="preserve">
In NZ we have a capital gains tax on rental properties purchased after 2024 and sold within certain period of time.  Lots of exemptions apply.  If you want tax deducted set this to Y.  If you don’t, set it to nothing.  The spreadsheet attempts to guess if it applies or not.</t>
        </r>
      </text>
    </comment>
    <comment ref="AM64" authorId="0" shapeId="0" xr:uid="{CA7F97EB-B553-434C-9B5D-F0096C0D2600}">
      <text>
        <r>
          <rPr>
            <b/>
            <sz val="9"/>
            <color indexed="81"/>
            <rFont val="Tahoma"/>
            <family val="2"/>
          </rPr>
          <t>Capital Gains Tax applies</t>
        </r>
        <r>
          <rPr>
            <sz val="9"/>
            <color indexed="81"/>
            <rFont val="Tahoma"/>
            <family val="2"/>
          </rPr>
          <t xml:space="preserve">
In NZ we have a capital gains tax on rental properties purchased after 2024 and sold within certain period of time.  Lots of exemptions apply.  If you want tax deducted set this to Y.  If you don’t, set it to nothing.  The spreadsheet attempts to guess if it applies or not.</t>
        </r>
      </text>
    </comment>
    <comment ref="B65" authorId="0" shapeId="0" xr:uid="{963E61C5-A0CC-4306-BFCA-97769B438E72}">
      <text>
        <r>
          <rPr>
            <sz val="9"/>
            <color indexed="81"/>
            <rFont val="Tahoma"/>
            <family val="2"/>
          </rPr>
          <t xml:space="preserve">
Enter the amount your employer contributes to your KiwiSaver</t>
        </r>
      </text>
    </comment>
    <comment ref="B67" authorId="0" shapeId="0" xr:uid="{0FADDB66-253C-40CC-AC9D-CE6F01B35EEE}">
      <text>
        <r>
          <rPr>
            <b/>
            <sz val="9"/>
            <color indexed="81"/>
            <rFont val="Tahoma"/>
            <family val="2"/>
          </rPr>
          <t xml:space="preserve"> </t>
        </r>
        <r>
          <rPr>
            <sz val="9"/>
            <color indexed="81"/>
            <rFont val="Tahoma"/>
            <family val="2"/>
          </rPr>
          <t xml:space="preserve">
Type over the default end age if your employment contract requires Employer contributions to continue past this age (and you plan to continue working)</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Paul Gadd</author>
  </authors>
  <commentList>
    <comment ref="L44" authorId="0" shapeId="0" xr:uid="{AA87E45B-EBC1-452A-80EA-83152A972293}">
      <text>
        <r>
          <rPr>
            <b/>
            <sz val="9"/>
            <color indexed="81"/>
            <rFont val="Tahoma"/>
            <family val="2"/>
          </rPr>
          <t>Ensure you enter any amount owing, as a negative number</t>
        </r>
        <r>
          <rPr>
            <sz val="9"/>
            <color indexed="81"/>
            <rFont val="Tahoma"/>
            <family val="2"/>
          </rPr>
          <t xml:space="preserve">
</t>
        </r>
      </text>
    </comment>
    <comment ref="L45" authorId="0" shapeId="0" xr:uid="{92CDF497-0662-41C1-A945-DA6780C6474E}">
      <text>
        <r>
          <rPr>
            <b/>
            <sz val="9"/>
            <color indexed="81"/>
            <rFont val="Tahoma"/>
            <family val="2"/>
          </rPr>
          <t>Ensure you enter any amount owing, as a negative number</t>
        </r>
        <r>
          <rPr>
            <sz val="9"/>
            <color indexed="81"/>
            <rFont val="Tahoma"/>
            <family val="2"/>
          </rPr>
          <t xml:space="preserve">
</t>
        </r>
      </text>
    </comment>
    <comment ref="L46" authorId="0" shapeId="0" xr:uid="{7607B150-F536-4A24-B35E-C3A90785A3B9}">
      <text>
        <r>
          <rPr>
            <b/>
            <sz val="9"/>
            <color indexed="81"/>
            <rFont val="Tahoma"/>
            <family val="2"/>
          </rPr>
          <t>Ensure you enter any amount owing, as a negative number</t>
        </r>
        <r>
          <rPr>
            <sz val="9"/>
            <color indexed="81"/>
            <rFont val="Tahoma"/>
            <family val="2"/>
          </rPr>
          <t xml:space="preserve">
</t>
        </r>
      </text>
    </comment>
    <comment ref="L47" authorId="0" shapeId="0" xr:uid="{D179EDD9-3A18-4A1C-A2C6-B953611E6B60}">
      <text>
        <r>
          <rPr>
            <b/>
            <sz val="9"/>
            <color indexed="81"/>
            <rFont val="Tahoma"/>
            <family val="2"/>
          </rPr>
          <t>Ensure you enter any amount owing, as a negative number</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Paul Gadd</author>
  </authors>
  <commentList>
    <comment ref="A352" authorId="0" shapeId="0" xr:uid="{5987FD55-5671-43A7-B76D-F33DBB1CD942}">
      <text>
        <r>
          <rPr>
            <sz val="9"/>
            <color indexed="81"/>
            <rFont val="Tahoma"/>
            <family val="2"/>
          </rPr>
          <t xml:space="preserve">
Update the details of the wealth tax in the Tables worksheet T10</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Paul Gadd</author>
  </authors>
  <commentList>
    <comment ref="D22" authorId="0" shapeId="0" xr:uid="{39C61B27-A4A9-46A3-AE90-DE7128533583}">
      <text>
        <r>
          <rPr>
            <sz val="9"/>
            <color indexed="81"/>
            <rFont val="Tahoma"/>
            <family val="2"/>
          </rPr>
          <t>M = use marginal rate (i.e. add any gain as income)
F = use the fixed rate</t>
        </r>
      </text>
    </comment>
    <comment ref="F22" authorId="0" shapeId="0" xr:uid="{93FDC967-EB2A-4A17-99C1-32F859977483}">
      <text>
        <r>
          <rPr>
            <sz val="9"/>
            <color indexed="81"/>
            <rFont val="Tahoma"/>
            <family val="2"/>
          </rPr>
          <t>Enter the rate that applies.  Currently the brightline tax is at a marginal rate.  If you want to try a fixed rate, enter the rate here and change the previous field to 'F'</t>
        </r>
      </text>
    </comment>
    <comment ref="I22" authorId="0" shapeId="0" xr:uid="{06BA4311-B917-48B1-A100-67A02EBAE0FE}">
      <text>
        <r>
          <rPr>
            <sz val="9"/>
            <color indexed="81"/>
            <rFont val="Tahoma"/>
            <family val="2"/>
          </rPr>
          <t xml:space="preserve">properties purchased after this date may incur the bright line tax
</t>
        </r>
      </text>
    </comment>
    <comment ref="K22" authorId="0" shapeId="0" xr:uid="{3D80E8DB-1118-4D1D-ABC4-74CFB2A32A23}">
      <text>
        <r>
          <rPr>
            <sz val="9"/>
            <color indexed="81"/>
            <rFont val="Tahoma"/>
            <family val="2"/>
          </rPr>
          <t>The current rules, are that you pay tax if you sell a rental within two years of buying it.  The purchase and sale dates are set on the Investments worksheet for any rentals</t>
        </r>
      </text>
    </comment>
    <comment ref="M22" authorId="0" shapeId="0" xr:uid="{F372C565-4987-41D9-9623-B9348DA60395}">
      <text>
        <r>
          <rPr>
            <sz val="9"/>
            <color indexed="81"/>
            <rFont val="Tahoma"/>
            <family val="2"/>
          </rPr>
          <t>Is the family home included? Y/N</t>
        </r>
      </text>
    </comment>
    <comment ref="A24" authorId="0" shapeId="0" xr:uid="{9705CE94-85FE-454F-9C4C-F339E025B905}">
      <text>
        <r>
          <rPr>
            <sz val="9"/>
            <color indexed="81"/>
            <rFont val="Tahoma"/>
            <family val="2"/>
          </rPr>
          <t xml:space="preserve">
To test the various proposals for a new wealth tax: 
Act, Labour, National NZ First
currently not proposed
Set all rates to 0% for each band
Green Party
2.5% on all net wealth above 2million.  Limit is 4million if a couple
Make the rate 2.5% for a band 2M - 99M is single, or 4M-99M if a couple.  Make the other two rates 0%.
Te-Pati-Maori,
The bands are the same irrespective if an individual or couple, and the rate increases based on your net wealth
you need three rates: 2% 2-5M, 4% 5-8M, and 8% 10-99M</t>
        </r>
      </text>
    </comment>
    <comment ref="I24" authorId="0" shapeId="0" xr:uid="{AF2F342B-D0B0-42F2-88CD-D5D8E4CF7A90}">
      <text>
        <r>
          <rPr>
            <sz val="9"/>
            <color indexed="81"/>
            <rFont val="Tahoma"/>
            <family val="2"/>
          </rPr>
          <t>Identify when this is paid.  
Current proposals have very little detail on this, but their costings assume they generate government revenue each year, so the default is "Annually"
A = Annually, cant be deferred until death 
E = paid by the estate.  Assumed when first person dies as per Greens policy, with final settlement when partner dies.</t>
        </r>
      </text>
    </comment>
    <comment ref="K27" authorId="0" shapeId="0" xr:uid="{F0F1A7BE-634A-4640-AAD2-CFB97F083C3B}">
      <text>
        <r>
          <rPr>
            <sz val="9"/>
            <color indexed="81"/>
            <rFont val="Tahoma"/>
            <family val="2"/>
          </rPr>
          <t xml:space="preserve">Assume it will take a year to become law after the election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2">
    <bk>
      <extLst>
        <ext uri="{3e2802c4-a4d2-4d8b-9148-e3be6c30e623}">
          <xlrd:rvb i="0"/>
        </ext>
      </extLst>
    </bk>
    <bk>
      <extLst>
        <ext uri="{3e2802c4-a4d2-4d8b-9148-e3be6c30e623}">
          <xlrd:rvb i="1"/>
        </ext>
      </extLst>
    </bk>
  </futureMetadata>
  <cellMetadata count="1">
    <bk>
      <rc t="1" v="0"/>
    </bk>
  </cellMetadata>
  <valueMetadata count="2">
    <bk>
      <rc t="2" v="0"/>
    </bk>
    <bk>
      <rc t="2" v="1"/>
    </bk>
  </valueMetadata>
</metadata>
</file>

<file path=xl/sharedStrings.xml><?xml version="1.0" encoding="utf-8"?>
<sst xmlns="http://schemas.openxmlformats.org/spreadsheetml/2006/main" count="1669" uniqueCount="1124">
  <si>
    <t>M</t>
  </si>
  <si>
    <t>F</t>
  </si>
  <si>
    <t>Gender</t>
  </si>
  <si>
    <t>Retirement Age</t>
  </si>
  <si>
    <t>Super</t>
  </si>
  <si>
    <t>Life Expectancy</t>
  </si>
  <si>
    <t>Contingency</t>
  </si>
  <si>
    <t>Name</t>
  </si>
  <si>
    <t>Working</t>
  </si>
  <si>
    <t>Demographics</t>
  </si>
  <si>
    <t>Current Age</t>
  </si>
  <si>
    <t>Year</t>
  </si>
  <si>
    <t>Cash In</t>
  </si>
  <si>
    <t>Cash Out</t>
  </si>
  <si>
    <t>Investments</t>
  </si>
  <si>
    <t>Debts</t>
  </si>
  <si>
    <t>Net Wealth</t>
  </si>
  <si>
    <t>Cash in - Out</t>
  </si>
  <si>
    <t>Retirement Year</t>
  </si>
  <si>
    <t>Lifestyle</t>
  </si>
  <si>
    <t>Kiwisaver Balance</t>
  </si>
  <si>
    <t>Own Home</t>
  </si>
  <si>
    <t>Mortgage</t>
  </si>
  <si>
    <t>Businesses</t>
  </si>
  <si>
    <t>Business Loans</t>
  </si>
  <si>
    <t>(S or C)</t>
  </si>
  <si>
    <t>Single or Couple Plan</t>
  </si>
  <si>
    <t>Early Retirement Estimate</t>
  </si>
  <si>
    <t>individual tax</t>
  </si>
  <si>
    <t>acc inclusive</t>
  </si>
  <si>
    <t>acc exclusive</t>
  </si>
  <si>
    <t>Play Area</t>
  </si>
  <si>
    <t>Worked Taxable</t>
  </si>
  <si>
    <t>Passive Income</t>
  </si>
  <si>
    <t>Gross Super</t>
  </si>
  <si>
    <t>Taxable Income</t>
  </si>
  <si>
    <t>Comp Tax</t>
  </si>
  <si>
    <t>tax</t>
  </si>
  <si>
    <t>Net</t>
  </si>
  <si>
    <t>Trust tax</t>
  </si>
  <si>
    <t>Total Tax to Pay</t>
  </si>
  <si>
    <t>RWT</t>
  </si>
  <si>
    <t>ACC</t>
  </si>
  <si>
    <t>Weekly Net</t>
  </si>
  <si>
    <t>Weekly Gross</t>
  </si>
  <si>
    <t>Super Rates</t>
  </si>
  <si>
    <t>S</t>
  </si>
  <si>
    <t>SH</t>
  </si>
  <si>
    <t>s</t>
  </si>
  <si>
    <t>Single Alone</t>
  </si>
  <si>
    <t>Annual Net</t>
  </si>
  <si>
    <t xml:space="preserve"> M goes to S</t>
  </si>
  <si>
    <t>S to SH</t>
  </si>
  <si>
    <t>Average over yrs</t>
  </si>
  <si>
    <t>10 year average wage increases</t>
  </si>
  <si>
    <t>10 year average Super rate changes</t>
  </si>
  <si>
    <t>(adjusted for inflation)</t>
  </si>
  <si>
    <t>Source</t>
  </si>
  <si>
    <t>https://www.rateinflation.com/inflation-rate/new-zealand-historical-inflation-rate/</t>
  </si>
  <si>
    <t>https://www.stats.govt.nz/information-releases/labour-market-statistics-december-2022-quarter/</t>
  </si>
  <si>
    <t xml:space="preserve"> </t>
  </si>
  <si>
    <t>table 8.2 december data</t>
  </si>
  <si>
    <t>Mar</t>
  </si>
  <si>
    <t>Jun</t>
  </si>
  <si>
    <t>Sep</t>
  </si>
  <si>
    <t>Dec</t>
  </si>
  <si>
    <t>Annual</t>
  </si>
  <si>
    <t>10 year average</t>
  </si>
  <si>
    <t>15 year average</t>
  </si>
  <si>
    <t>LCI  all salary and wage rates</t>
  </si>
  <si>
    <t>Couple per week M (each)</t>
  </si>
  <si>
    <t>Increase from prior yr</t>
  </si>
  <si>
    <t>10 Year Average</t>
  </si>
  <si>
    <t>Tax</t>
  </si>
  <si>
    <t>Net Salary while working</t>
  </si>
  <si>
    <t>Bank Accounts</t>
  </si>
  <si>
    <t>Credit Cards</t>
  </si>
  <si>
    <t>Annual Gross Current salary</t>
  </si>
  <si>
    <t>Net Rental Income</t>
  </si>
  <si>
    <t>Net Business Income</t>
  </si>
  <si>
    <t>Any other net income</t>
  </si>
  <si>
    <t>Final Age</t>
  </si>
  <si>
    <t>Worked or passive before:</t>
  </si>
  <si>
    <t>Income</t>
  </si>
  <si>
    <t>Couple</t>
  </si>
  <si>
    <t>Individual</t>
  </si>
  <si>
    <t>Weekly Expenses</t>
  </si>
  <si>
    <t>Year start living alone</t>
  </si>
  <si>
    <t>LIFESTYLE</t>
  </si>
  <si>
    <t>Other</t>
  </si>
  <si>
    <t>Total Income</t>
  </si>
  <si>
    <t>Cash In  ($,000)</t>
  </si>
  <si>
    <t>Annual Expenses</t>
  </si>
  <si>
    <t>Cash Out ($,000)</t>
  </si>
  <si>
    <t>Total Costs</t>
  </si>
  <si>
    <t>Cash in - out</t>
  </si>
  <si>
    <t>A single person</t>
  </si>
  <si>
    <t>A couple</t>
  </si>
  <si>
    <t>No Frills</t>
  </si>
  <si>
    <t>A few Choices</t>
  </si>
  <si>
    <t>Lots of Choices</t>
  </si>
  <si>
    <t>Age</t>
  </si>
  <si>
    <t>Male</t>
  </si>
  <si>
    <t>Female</t>
  </si>
  <si>
    <t>Investment Type</t>
  </si>
  <si>
    <t>Unknown</t>
  </si>
  <si>
    <t>Cash</t>
  </si>
  <si>
    <t>Defensive</t>
  </si>
  <si>
    <t>Conservative</t>
  </si>
  <si>
    <t>Balanced</t>
  </si>
  <si>
    <t>Growth</t>
  </si>
  <si>
    <t>Aggressive</t>
  </si>
  <si>
    <t>Type</t>
  </si>
  <si>
    <t>Annual avg retn</t>
  </si>
  <si>
    <t>INVESTMENTS</t>
  </si>
  <si>
    <t>KiwiSaver</t>
  </si>
  <si>
    <t>Average Return</t>
  </si>
  <si>
    <t>Annual Contribution</t>
  </si>
  <si>
    <t>Govt Top up</t>
  </si>
  <si>
    <t>Investment Funds</t>
  </si>
  <si>
    <t>Properties</t>
  </si>
  <si>
    <t>Description</t>
  </si>
  <si>
    <t>Balance</t>
  </si>
  <si>
    <t>Retn</t>
  </si>
  <si>
    <t>Ages</t>
  </si>
  <si>
    <t>Address</t>
  </si>
  <si>
    <t>Value</t>
  </si>
  <si>
    <t>Property</t>
  </si>
  <si>
    <t>Rental</t>
  </si>
  <si>
    <t>Business</t>
  </si>
  <si>
    <t>Cap Value</t>
  </si>
  <si>
    <t>to</t>
  </si>
  <si>
    <t>Time  -  from</t>
  </si>
  <si>
    <t>Usual Retirement Age</t>
  </si>
  <si>
    <t>Bank Accounts and Cards</t>
  </si>
  <si>
    <t>Credit card</t>
  </si>
  <si>
    <t>Credit Card</t>
  </si>
  <si>
    <t>Interest</t>
  </si>
  <si>
    <t>Cards and O/D</t>
  </si>
  <si>
    <t>Mortgages</t>
  </si>
  <si>
    <t>Other Loans</t>
  </si>
  <si>
    <t>Desc</t>
  </si>
  <si>
    <t>term (yrs)</t>
  </si>
  <si>
    <t>Remaining</t>
  </si>
  <si>
    <t>Total Debts</t>
  </si>
  <si>
    <t>Bal</t>
  </si>
  <si>
    <t>Rate</t>
  </si>
  <si>
    <t>Term</t>
  </si>
  <si>
    <t>Int</t>
  </si>
  <si>
    <t>Princ</t>
  </si>
  <si>
    <t>Tot</t>
  </si>
  <si>
    <t>Debt Repayments</t>
  </si>
  <si>
    <t>Total Value</t>
  </si>
  <si>
    <t>Investmnt Property</t>
  </si>
  <si>
    <t>To sell re lifestyle</t>
  </si>
  <si>
    <t>Mortgage repayment</t>
  </si>
  <si>
    <t>Cash flow</t>
  </si>
  <si>
    <t>Residual Home Value</t>
  </si>
  <si>
    <t>Own Home repayments</t>
  </si>
  <si>
    <t>Other Revenue</t>
  </si>
  <si>
    <t xml:space="preserve"> Revenue</t>
  </si>
  <si>
    <t xml:space="preserve">   from working</t>
  </si>
  <si>
    <t xml:space="preserve">   from Super</t>
  </si>
  <si>
    <t xml:space="preserve">   from Investments</t>
  </si>
  <si>
    <t>You should have sufficient income to cover your costs</t>
  </si>
  <si>
    <t>You should go into retirement debt free</t>
  </si>
  <si>
    <t>You  should have sufficient income generating assets to cover any cost shortfall</t>
  </si>
  <si>
    <t>Goals</t>
  </si>
  <si>
    <t>Score</t>
  </si>
  <si>
    <t xml:space="preserve">   Planned retirement year:</t>
  </si>
  <si>
    <t>You should own your own home in retirement</t>
  </si>
  <si>
    <t>Because in year</t>
  </si>
  <si>
    <t>Invts - Debts</t>
  </si>
  <si>
    <t>All Debts</t>
  </si>
  <si>
    <t>Target</t>
  </si>
  <si>
    <t>Achieved</t>
  </si>
  <si>
    <t>% Achieved</t>
  </si>
  <si>
    <t>Funding</t>
  </si>
  <si>
    <t>Retirement</t>
  </si>
  <si>
    <t>Years until retirement</t>
  </si>
  <si>
    <t>Suggested Rate</t>
  </si>
  <si>
    <t>Level of risk</t>
  </si>
  <si>
    <t>From</t>
  </si>
  <si>
    <t>H</t>
  </si>
  <si>
    <t>L</t>
  </si>
  <si>
    <t xml:space="preserve">   Years until retirement:</t>
  </si>
  <si>
    <t xml:space="preserve">   Years in retirement:</t>
  </si>
  <si>
    <t>Currently at</t>
  </si>
  <si>
    <t>years</t>
  </si>
  <si>
    <t>For another</t>
  </si>
  <si>
    <t>Retirement Funding</t>
  </si>
  <si>
    <t>at</t>
  </si>
  <si>
    <t>Shortfall</t>
  </si>
  <si>
    <t>generating income</t>
  </si>
  <si>
    <t>Baraometers</t>
  </si>
  <si>
    <t>Published avg retn</t>
  </si>
  <si>
    <t>Risk Adj</t>
  </si>
  <si>
    <t xml:space="preserve">  to yrs</t>
  </si>
  <si>
    <t>Massey/Westpac Weekly Expenditure based on lifestyle</t>
  </si>
  <si>
    <t>Retirement Date</t>
  </si>
  <si>
    <t>Your Kiwisaver Contributions</t>
  </si>
  <si>
    <t>Employer top up</t>
  </si>
  <si>
    <t>Employer Contribution</t>
  </si>
  <si>
    <t>Upgrade the house or kitchen</t>
  </si>
  <si>
    <t>Downsize the house to free up capital and invest the $'s</t>
  </si>
  <si>
    <t>$'s</t>
  </si>
  <si>
    <t>Q</t>
  </si>
  <si>
    <t>I</t>
  </si>
  <si>
    <t>Many retirees plan for a large overseas trip when they retire</t>
  </si>
  <si>
    <t>Many retirees plan to upgrade their house or car when they retire</t>
  </si>
  <si>
    <t>Some people downsize their home or relocate to free up capital for investment</t>
  </si>
  <si>
    <t>Notes</t>
  </si>
  <si>
    <t>Move into a retirement home</t>
  </si>
  <si>
    <t>Sell the house</t>
  </si>
  <si>
    <t>@</t>
  </si>
  <si>
    <t>Cash in ($,000)</t>
  </si>
  <si>
    <t>Cash out ($,000)</t>
  </si>
  <si>
    <t>Cashflow impacts</t>
  </si>
  <si>
    <t>If you own a business, consider selling it when you are too old to run it, or you need the funds for retirement</t>
  </si>
  <si>
    <t>G</t>
  </si>
  <si>
    <t>Milestones</t>
  </si>
  <si>
    <t>from Milestones</t>
  </si>
  <si>
    <t>Some, more than once (there is space for three)</t>
  </si>
  <si>
    <t>Milestone Events</t>
  </si>
  <si>
    <t>Retirement Years</t>
  </si>
  <si>
    <t>Annual shortfall</t>
  </si>
  <si>
    <t>by</t>
  </si>
  <si>
    <t>% percent</t>
  </si>
  <si>
    <t>(-ve)</t>
  </si>
  <si>
    <t>percent</t>
  </si>
  <si>
    <t>Assets needed at retirement date</t>
  </si>
  <si>
    <t>Pre Retirement</t>
  </si>
  <si>
    <t>During Retirement</t>
  </si>
  <si>
    <t>Retirement year based on usual age</t>
  </si>
  <si>
    <t>(investments at budget yr)</t>
  </si>
  <si>
    <t>(PV of annual shortfall)</t>
  </si>
  <si>
    <t>Person 1</t>
  </si>
  <si>
    <t>Person 2</t>
  </si>
  <si>
    <t>Lots of Choice</t>
  </si>
  <si>
    <t>Debt</t>
  </si>
  <si>
    <t>Yr repaid</t>
  </si>
  <si>
    <t>Net after Kiwisaver and Tax deductions</t>
  </si>
  <si>
    <t>Any other deductions</t>
  </si>
  <si>
    <t>For the years:</t>
  </si>
  <si>
    <t>you can add additional investments via the Investments tab</t>
  </si>
  <si>
    <t>Age Kiwisaver can be withdrawn</t>
  </si>
  <si>
    <t>Lifestyle Cash flow</t>
  </si>
  <si>
    <t>From Working</t>
  </si>
  <si>
    <t>From Investments</t>
  </si>
  <si>
    <t>From Government</t>
  </si>
  <si>
    <t>From Milestone Events</t>
  </si>
  <si>
    <t>Total Cash in</t>
  </si>
  <si>
    <t>Lifestyle expenses</t>
  </si>
  <si>
    <t>Government (taxes)</t>
  </si>
  <si>
    <t>For Milestone Events</t>
  </si>
  <si>
    <t>Total Cash Out</t>
  </si>
  <si>
    <t>Cash In - Cash Out</t>
  </si>
  <si>
    <t>Gross</t>
  </si>
  <si>
    <t>Paye</t>
  </si>
  <si>
    <t>Couple (pp*2)</t>
  </si>
  <si>
    <t>Investment and Savings</t>
  </si>
  <si>
    <t>Assets</t>
  </si>
  <si>
    <t>Total Value of Assets</t>
  </si>
  <si>
    <t>Total Value of Debts</t>
  </si>
  <si>
    <t>Net Wealth (Assets - Debts)</t>
  </si>
  <si>
    <t>Term Deposits</t>
  </si>
  <si>
    <t>Kiwisaver Investment Funds</t>
  </si>
  <si>
    <t>Amount</t>
  </si>
  <si>
    <t>Until</t>
  </si>
  <si>
    <t>Cashup</t>
  </si>
  <si>
    <t>Gvt</t>
  </si>
  <si>
    <t xml:space="preserve">Sell the Business </t>
  </si>
  <si>
    <t>Convert Investment funds to income generating</t>
  </si>
  <si>
    <t>If you have other investments, consider converting them to income generating</t>
  </si>
  <si>
    <t>If you own rental property, consider selling it when you are too old to run it, or you need the funds for retirement</t>
  </si>
  <si>
    <t>Enter the year(s) and the cost if you plan a large overseas trip not included in your regular lifestyle expenses</t>
  </si>
  <si>
    <t>Enter the year and the amount it will cost you</t>
  </si>
  <si>
    <t>B</t>
  </si>
  <si>
    <t>Icon</t>
  </si>
  <si>
    <t>Last Yr for Planning</t>
  </si>
  <si>
    <t>Net Rent per yr</t>
  </si>
  <si>
    <t>Net Yld</t>
  </si>
  <si>
    <t>Last year for Planning</t>
  </si>
  <si>
    <t>Living Expenses</t>
  </si>
  <si>
    <t>Based on</t>
  </si>
  <si>
    <t>Years</t>
  </si>
  <si>
    <t>Bands</t>
  </si>
  <si>
    <t>starting at</t>
  </si>
  <si>
    <t>gap</t>
  </si>
  <si>
    <t>per week</t>
  </si>
  <si>
    <t>return, with</t>
  </si>
  <si>
    <t>and year</t>
  </si>
  <si>
    <t>Avg Annual</t>
  </si>
  <si>
    <t>/</t>
  </si>
  <si>
    <t>over</t>
  </si>
  <si>
    <t xml:space="preserve">if shortfall is </t>
  </si>
  <si>
    <t xml:space="preserve">that is </t>
  </si>
  <si>
    <t>PV is:</t>
  </si>
  <si>
    <t>could use:</t>
  </si>
  <si>
    <t>Difference</t>
  </si>
  <si>
    <t>look up blue table for return of</t>
  </si>
  <si>
    <t>times rate</t>
  </si>
  <si>
    <t>This suggests that pre retirement:</t>
  </si>
  <si>
    <t>Years in retirement</t>
  </si>
  <si>
    <t>Suggested return for asset gap</t>
  </si>
  <si>
    <t>Avg Annual Shortfall</t>
  </si>
  <si>
    <t>that add Expenses</t>
  </si>
  <si>
    <t>that generate Cash</t>
  </si>
  <si>
    <t>Levers</t>
  </si>
  <si>
    <t xml:space="preserve">and </t>
  </si>
  <si>
    <t>yrs</t>
  </si>
  <si>
    <t>Yrs in retirement</t>
  </si>
  <si>
    <t>Avg annual Return</t>
  </si>
  <si>
    <t>6-10</t>
  </si>
  <si>
    <t>11-15</t>
  </si>
  <si>
    <t>1- 5</t>
  </si>
  <si>
    <t>you can add additional debts via the Debts tab</t>
  </si>
  <si>
    <t>Annual Gross</t>
  </si>
  <si>
    <t>Data for Graphs and levers</t>
  </si>
  <si>
    <t>Gap Summary</t>
  </si>
  <si>
    <t>dynamic conditional formatting to change background colour via linked image</t>
  </si>
  <si>
    <t>Avg</t>
  </si>
  <si>
    <t>Average</t>
  </si>
  <si>
    <t>Cap Increase</t>
  </si>
  <si>
    <t>Net Rent</t>
  </si>
  <si>
    <t>Sell</t>
  </si>
  <si>
    <t>Downsize</t>
  </si>
  <si>
    <t>and adjust the interest rates in the yellow lever box above</t>
  </si>
  <si>
    <t>Expected Average Investment Returns as at 1/4/2024</t>
  </si>
  <si>
    <t>Quick Multiplier to use</t>
  </si>
  <si>
    <t>Trip 1</t>
  </si>
  <si>
    <t>Trip 2</t>
  </si>
  <si>
    <t>Trip 3</t>
  </si>
  <si>
    <t xml:space="preserve">There is space for four.  As most people don’t have four rentals use the empty spaces to </t>
  </si>
  <si>
    <t>record the sale of other things you may nolonger need in retirement</t>
  </si>
  <si>
    <t></t>
  </si>
  <si>
    <t></t>
  </si>
  <si>
    <t>To</t>
  </si>
  <si>
    <t>Retirement Plan</t>
  </si>
  <si>
    <t>Details</t>
  </si>
  <si>
    <t>Tables</t>
  </si>
  <si>
    <t>Enter the names, age and gender of the people you are planning for.   The gender is used to lookup the average life expectancy based on age and gender using the NZ Stats provided tables.</t>
  </si>
  <si>
    <t>If you own a home, enter an estimate of the value of the home.  If you have more than one property then these can be added on the 'Investments' worksheet.</t>
  </si>
  <si>
    <t xml:space="preserve">https://www.stats.govt.nz/tools/how-long-will-i-live </t>
  </si>
  <si>
    <t>An alternate life expectancy calculated can be located at:</t>
  </si>
  <si>
    <t>Net Income per yr</t>
  </si>
  <si>
    <t>Annual Income from other sources</t>
  </si>
  <si>
    <t>Feel free to press the '+' or '-' to the left side of this text,  to hide or unhide a hidden message.</t>
  </si>
  <si>
    <t xml:space="preserve">Did you know, Massey University's annual Retirement Expenditure Guidelines study found (in 2019) that: “Just 40 percent of pre-retirees believed they were well-prepared for retirement, </t>
  </si>
  <si>
    <t xml:space="preserve">and 57 percent considered retirement to be a concern”. </t>
  </si>
  <si>
    <t xml:space="preserve">Many retirees need to go into a retirement home for the last years of their life. </t>
  </si>
  <si>
    <t>Cashed up Investment Funds</t>
  </si>
  <si>
    <t>Funeral and Retirement home costs</t>
  </si>
  <si>
    <t>Annual resthomecare costs (todays $'s estimate)</t>
  </si>
  <si>
    <t xml:space="preserve"> per year</t>
  </si>
  <si>
    <t>Very Variable based on lifestyle expectations, provider and location</t>
  </si>
  <si>
    <t>https://www.eldernet.co.nz/knowledge-lab/residential-care/who-pays-for-your-care-home/how-much-does-living-in-a-residential-care-home-cost</t>
  </si>
  <si>
    <t>Max weekly Resthome care subsidy</t>
  </si>
  <si>
    <t xml:space="preserve"> per week</t>
  </si>
  <si>
    <t>per year</t>
  </si>
  <si>
    <t>https://www.workandincome.govt.nz/products/a-z-benefits/residential-care-subsidy.html</t>
  </si>
  <si>
    <t>Eligibility rules are strict and you need very little assets and income to be approved</t>
  </si>
  <si>
    <t>Max Rates change by location</t>
  </si>
  <si>
    <t>https://www.health.govt.nz/our-work/life-stages/health-older-people/long-term-residential-care/maximum-contribution</t>
  </si>
  <si>
    <t xml:space="preserve">Funeral Costs (at todays value) </t>
  </si>
  <si>
    <t>Weekly Living Costs in Retirement</t>
  </si>
  <si>
    <t>Annual Costs in Retirement</t>
  </si>
  <si>
    <t>Weekly Expenditure</t>
  </si>
  <si>
    <t>Annual Expenditure</t>
  </si>
  <si>
    <t>%</t>
  </si>
  <si>
    <t>Annual Average</t>
  </si>
  <si>
    <t>%   of Income</t>
  </si>
  <si>
    <t xml:space="preserve">Stats Household Expenditure Survey (HES) as at </t>
  </si>
  <si>
    <t>Wages:</t>
  </si>
  <si>
    <t>Inflation:</t>
  </si>
  <si>
    <t>Adjusted values</t>
  </si>
  <si>
    <t>Salaries</t>
  </si>
  <si>
    <t>Costs</t>
  </si>
  <si>
    <t>Adjustments</t>
  </si>
  <si>
    <t>Single</t>
  </si>
  <si>
    <t>Lots of choice</t>
  </si>
  <si>
    <t>A few choices</t>
  </si>
  <si>
    <t>https://rep.infometrics.co.nz/new-zealand/living-standards/house-values?compare=new-zealand</t>
  </si>
  <si>
    <t>Level</t>
  </si>
  <si>
    <t>Change</t>
  </si>
  <si>
    <t>%change</t>
  </si>
  <si>
    <t>Gross HH Income</t>
  </si>
  <si>
    <t>Gross Household Income</t>
  </si>
  <si>
    <t>Annual HH Expenses</t>
  </si>
  <si>
    <t>Weekly HH Expenses</t>
  </si>
  <si>
    <t>Retirement Plan worksheet</t>
  </si>
  <si>
    <t>Typically you add the year and the amount.  If you are asked only for a year, the system will calculate the amount for you.  E.g. if you want to get cash out from your KiwiSaver after you turn 65,</t>
  </si>
  <si>
    <t>Lifestyle Worksheet</t>
  </si>
  <si>
    <t>A Few Choices</t>
  </si>
  <si>
    <t>% of Income</t>
  </si>
  <si>
    <t>Westpac</t>
  </si>
  <si>
    <t>single</t>
  </si>
  <si>
    <t>couple</t>
  </si>
  <si>
    <t>hh survey</t>
  </si>
  <si>
    <t>westpac</t>
  </si>
  <si>
    <t>Couple Expenses</t>
  </si>
  <si>
    <t>Single Expenses</t>
  </si>
  <si>
    <t>a basic standard of living that includes few, if any, luxuries</t>
  </si>
  <si>
    <t>a more comfortable standard of living, which includes some luxuries or treats</t>
  </si>
  <si>
    <t>a good standard of living with money for additional discretional items (more intnl travel, entertainment and eating out)</t>
  </si>
  <si>
    <t>Weekly</t>
  </si>
  <si>
    <t>&gt;$200,000</t>
  </si>
  <si>
    <t>VL</t>
  </si>
  <si>
    <t>Risk</t>
  </si>
  <si>
    <t>Investor Type</t>
  </si>
  <si>
    <t>None</t>
  </si>
  <si>
    <t>VH</t>
  </si>
  <si>
    <t>Risk Tolerance</t>
  </si>
  <si>
    <t>estimate of the amount of investments needed at the</t>
  </si>
  <si>
    <t xml:space="preserve">the duration of your retirement.  This provides an approximation </t>
  </si>
  <si>
    <t>This table can be used to calculate an approximate</t>
  </si>
  <si>
    <t>start of your retirement, that when invested, will last for</t>
  </si>
  <si>
    <t>of the 'present value' (PV) formula, but is alot simplier:</t>
  </si>
  <si>
    <t>Identify if the plan if just for yourself (S - Single) , or yourself and your partner  (C - Couple)</t>
  </si>
  <si>
    <t>Avg pay rises above inflation each yr</t>
  </si>
  <si>
    <t>Incr</t>
  </si>
  <si>
    <t>Suggested Gross Salary at retirement</t>
  </si>
  <si>
    <t>Changes in Assets from Cashflow</t>
  </si>
  <si>
    <t>This worksheet lets you identify any additional common invesments you may own such as a business, rental properties, or investment funds.</t>
  </si>
  <si>
    <t>Single as % of Couple</t>
  </si>
  <si>
    <t>Ocr Rate</t>
  </si>
  <si>
    <t>10 yr avg</t>
  </si>
  <si>
    <t>you need additional investments of at least:</t>
  </si>
  <si>
    <t>c</t>
  </si>
  <si>
    <t>Assumes medium death rates: the 50th percentile (median) of the assumed life expectancy from the population projections</t>
  </si>
  <si>
    <t xml:space="preserve">Cashed up Kiwisaver Funds       </t>
  </si>
  <si>
    <t>New Investments</t>
  </si>
  <si>
    <t>Property Changes</t>
  </si>
  <si>
    <t>Property Adjustments</t>
  </si>
  <si>
    <t>Property Sales</t>
  </si>
  <si>
    <t>Property adjustments</t>
  </si>
  <si>
    <t xml:space="preserve">Sell a Rental Property and invest </t>
  </si>
  <si>
    <t xml:space="preserve">  to generate cash</t>
  </si>
  <si>
    <t>Key Totals</t>
  </si>
  <si>
    <t xml:space="preserve">  Super received</t>
  </si>
  <si>
    <t>per yr</t>
  </si>
  <si>
    <t>per wk</t>
  </si>
  <si>
    <t xml:space="preserve">  additional income</t>
  </si>
  <si>
    <t>Income generating assets</t>
  </si>
  <si>
    <t>House</t>
  </si>
  <si>
    <t>www.bizxtra.co.nz/downloads</t>
  </si>
  <si>
    <t>Add details of your current KiwiSaver balance(s), and the type of fund you have selected.  If you own other investments, they will be added on the 'Investments' worksheet</t>
  </si>
  <si>
    <t>Next add any credit card or mortgage debts.   If you have additional debts, they can be added via the 'Debts' worksheet.</t>
  </si>
  <si>
    <t>Many of the common milestones or actions are listed as options.  If you have issues after entering your information, try selecting some of these in the years prior to the issue turning your numbers 'red'.</t>
  </si>
  <si>
    <t>It also lets you refine your KiwiSaver details, and to enter any additional salary deductions that may occur (Child Support, Court Fines etc.)</t>
  </si>
  <si>
    <t>Enter the description for any assets along with the current market value of the investment.  E.g. This is usually the market value, less any costs to sell (e.g. real estate commission etc.)</t>
  </si>
  <si>
    <t>Investments Worksheet</t>
  </si>
  <si>
    <t>Very Low</t>
  </si>
  <si>
    <t>Low</t>
  </si>
  <si>
    <t>Medium</t>
  </si>
  <si>
    <t>High</t>
  </si>
  <si>
    <t>Very High</t>
  </si>
  <si>
    <t>I don’t want to take any risks with my money</t>
  </si>
  <si>
    <t xml:space="preserve">Select how you feel about taking risks with your money. </t>
  </si>
  <si>
    <t>I don’t like taking risks, but appreciate some are necessary in life</t>
  </si>
  <si>
    <t>I'm ok with some risk, but am really more conservative</t>
  </si>
  <si>
    <t>Years in Retirement</t>
  </si>
  <si>
    <t>21-25</t>
  </si>
  <si>
    <t>26+</t>
  </si>
  <si>
    <t>16-20</t>
  </si>
  <si>
    <t>Net Income</t>
  </si>
  <si>
    <t>Own Business</t>
  </si>
  <si>
    <t>Income from Own Businesses</t>
  </si>
  <si>
    <t>Planning Start Year</t>
  </si>
  <si>
    <t>Goals Worksheet</t>
  </si>
  <si>
    <t>Goals worksheet, or change the Retirement Date</t>
  </si>
  <si>
    <t>You can change additional demographic information on the</t>
  </si>
  <si>
    <t>using the Blue lever box at the top.</t>
  </si>
  <si>
    <t>RETIREMENT GOAL PLANNER</t>
  </si>
  <si>
    <t>Typical Retirement Financial Goals</t>
  </si>
  <si>
    <t>(The icons are explained on the Goals worksheet)</t>
  </si>
  <si>
    <t>I am happy to take high risks, and accept it might be a bit of a rollercoaster</t>
  </si>
  <si>
    <t>Tolerance</t>
  </si>
  <si>
    <t>Suggested Retn</t>
  </si>
  <si>
    <t>Interest rate used</t>
  </si>
  <si>
    <t>This Risk Tolerance has been  adjusted by</t>
  </si>
  <si>
    <t>Value of Own Home</t>
  </si>
  <si>
    <t>After applying  Risk Adjustment</t>
  </si>
  <si>
    <t>Typical Phases of retirement and impacts on retirement costs</t>
  </si>
  <si>
    <t>Phase</t>
  </si>
  <si>
    <t>Early Retirement</t>
  </si>
  <si>
    <t>Mid Retirement</t>
  </si>
  <si>
    <t>End of Life</t>
  </si>
  <si>
    <t>Living alone</t>
  </si>
  <si>
    <t>Duration</t>
  </si>
  <si>
    <t>% of time from Retirement year until for a couple the first person dies, or if single the end of life (inclusive of contingency).</t>
  </si>
  <si>
    <t>Difference between life expectancies for a couple</t>
  </si>
  <si>
    <t>Confirm the age you are eligible for NZ Superannuation</t>
  </si>
  <si>
    <t>Your basic retirement information is shown in the first  section.  This is what you have just entered.  If you are happy with the information you can hide it via the '-' symbol</t>
  </si>
  <si>
    <t>Current Settings</t>
  </si>
  <si>
    <t>Planning year to Retirement year set by user</t>
  </si>
  <si>
    <t>Set on lifestyle sheet by user</t>
  </si>
  <si>
    <t>End of Life Phase</t>
  </si>
  <si>
    <t>Pre Retirement Phase</t>
  </si>
  <si>
    <t>Early Retirement Phase</t>
  </si>
  <si>
    <t>Mid Retirement Phase</t>
  </si>
  <si>
    <t>Living Alone Phase</t>
  </si>
  <si>
    <t>Duration of</t>
  </si>
  <si>
    <t>retirement</t>
  </si>
  <si>
    <t>Cost</t>
  </si>
  <si>
    <t>Impacts</t>
  </si>
  <si>
    <t>Single of couple ?</t>
  </si>
  <si>
    <t>% Change</t>
  </si>
  <si>
    <t>Usually a -ve %</t>
  </si>
  <si>
    <t>Retirement Phases</t>
  </si>
  <si>
    <t>Investment Gap Assumptions</t>
  </si>
  <si>
    <t>Clicking the "+" sign will show the additional lines (rows or columns), clicking the "-" will hide them.</t>
  </si>
  <si>
    <t>When you are ready to get started, click on  the 'Retirement Plan' worksheet and:</t>
  </si>
  <si>
    <t>Select you Risk Tolerance from the list of options.  This is used to determine a default interest rate for any additional savings you are able to generate in your planning</t>
  </si>
  <si>
    <t>Once you have entered the basic data, various summaries are calculated in the hidden rows that you can view by clicking on of the '+' symbols at the left of the spreadsheet</t>
  </si>
  <si>
    <t>Details of your retirement costs  based on the lifesyle you wish to have (or can afford) in retirement</t>
  </si>
  <si>
    <t>1.</t>
  </si>
  <si>
    <t>2.</t>
  </si>
  <si>
    <t>3.</t>
  </si>
  <si>
    <t>4.</t>
  </si>
  <si>
    <t>Planning Dates</t>
  </si>
  <si>
    <t>Add or subtract Life Expectancy Years</t>
  </si>
  <si>
    <t>You can also add some key dates (years) of typical milestone events, or actions people take to minimise or avoid financial issues in retirement.</t>
  </si>
  <si>
    <t>DEBTS</t>
  </si>
  <si>
    <t>RETIREMENT PLAN DETAILS</t>
  </si>
  <si>
    <t>($,000)</t>
  </si>
  <si>
    <t xml:space="preserve">Total </t>
  </si>
  <si>
    <t>Max life expectancy (incl cont)</t>
  </si>
  <si>
    <t>Current Net Salary</t>
  </si>
  <si>
    <t>Debt repayments</t>
  </si>
  <si>
    <t>Avail to save or invest</t>
  </si>
  <si>
    <t>Current investment income</t>
  </si>
  <si>
    <t>Savng</t>
  </si>
  <si>
    <t>Debts Worksheet</t>
  </si>
  <si>
    <t>Details Worksheet</t>
  </si>
  <si>
    <t>Tables Worksheet</t>
  </si>
  <si>
    <t>For many people, the most common debts are their credit cards and mortgages.  These should have been entered on the 'Retirement Plan' worksheet.  But if you have any additional</t>
  </si>
  <si>
    <t>A key goal for retirement is to be debt free before you retire.   Superannuation is clearly not enough to live on, and continue repaying debts</t>
  </si>
  <si>
    <t>Superannuation rates</t>
  </si>
  <si>
    <t>If you downloaded this spreadsheet some time ago, the rates may have changed</t>
  </si>
  <si>
    <t>Tax Rates</t>
  </si>
  <si>
    <t>If the Government changes the rules, it is always good to be able to see the impacts on your plan</t>
  </si>
  <si>
    <t>Average expected investment returns.</t>
  </si>
  <si>
    <t>If you want a detailed view of your financial status in any year, this is the place to look.  But many people find this level of detail is more than they need, so relevant information is summarised on the earlier sheets as needed.</t>
  </si>
  <si>
    <t>Gap</t>
  </si>
  <si>
    <t>Asset</t>
  </si>
  <si>
    <t>Home</t>
  </si>
  <si>
    <t>Kiwisaver</t>
  </si>
  <si>
    <t>Cashup or Sell your 'Other' investments</t>
  </si>
  <si>
    <t>If you have identified any 'other' investments consider when you may want or need to sell them if they are</t>
  </si>
  <si>
    <t>Income from "other' Investments</t>
  </si>
  <si>
    <t>Cashed up 'Other' Investments</t>
  </si>
  <si>
    <t>Confirm you have correctly entered the data (or entered any data)</t>
  </si>
  <si>
    <t>Common Solutions and Strategies</t>
  </si>
  <si>
    <t>No Ticks</t>
  </si>
  <si>
    <t>I Gap</t>
  </si>
  <si>
    <t>I and A Gap</t>
  </si>
  <si>
    <t>Use spare money to purchase income generating Assets and Investments</t>
  </si>
  <si>
    <t>Gaps and Debt</t>
  </si>
  <si>
    <t>Gaps, No Debt, KS</t>
  </si>
  <si>
    <t>Select the year you will convert your KS Fund to an income generating asset</t>
  </si>
  <si>
    <t>Consider renting a room in your house (e.g. returning child - charge board, take in a boarder, rent out garage) to generate additional income</t>
  </si>
  <si>
    <t>Consider options to free up capital (e.g. downsize, relocate, sub divide etc).  Identify amount and year to use as income generating assets</t>
  </si>
  <si>
    <t>Gaps, No Debt, no KS, own home</t>
  </si>
  <si>
    <t>Gaps, No Debt, no KS, Renting, other investments</t>
  </si>
  <si>
    <t>Select the year each investment will be cashed up and converted to income generating assets</t>
  </si>
  <si>
    <t>House capital Gains</t>
  </si>
  <si>
    <t>https://www.rbnz.govt.nz/monetary-policy/monetary-policy-decisions</t>
  </si>
  <si>
    <t>Compare the return you are getting on each rental property with other investments</t>
  </si>
  <si>
    <t>Gaps, No Debt, no KS, Renting, no other funds, but rental properties</t>
  </si>
  <si>
    <t>Based on results of the comparions consider:</t>
  </si>
  <si>
    <t>A business can take a considerable amount of time to 'package up' for sale (up to 5 yrs) to realise maximum value</t>
  </si>
  <si>
    <t>Compare the return you are getting on any Businesses you own/operate with other investments</t>
  </si>
  <si>
    <t>Confirm the year any business will be cashed up and converted to income generating assets</t>
  </si>
  <si>
    <t xml:space="preserve"> This value is based on the Risk Tolerance entered on the Retirement Plan worksheet</t>
  </si>
  <si>
    <t>Gaps, No Debt, no investments, properties or businesses, just some 'other' unknown type of investments.</t>
  </si>
  <si>
    <t>Confirm you have identified your correct lifestyle costs.  i.e. undertake more detailed budgeting</t>
  </si>
  <si>
    <t>Look for opportunities to reduce your lifestyle costs  (e.g. needs vs wants, cancel unused or unneeded subscriptions, stop eating out,</t>
  </si>
  <si>
    <t>walk instead of driving, shop once a week, menu planning etc)</t>
  </si>
  <si>
    <t>not already generating sufficent cash</t>
  </si>
  <si>
    <t>Own your</t>
  </si>
  <si>
    <t>own Business</t>
  </si>
  <si>
    <t>Funds</t>
  </si>
  <si>
    <t>Suggested Strategies and actions</t>
  </si>
  <si>
    <t>Current Status:</t>
  </si>
  <si>
    <t>select a different investment (which could be another property)</t>
  </si>
  <si>
    <t>Check all investments are of the appropriate Type (D,C,B,G,A), and Stars (5).  Modify as required</t>
  </si>
  <si>
    <t>Applicable</t>
  </si>
  <si>
    <t>Value:</t>
  </si>
  <si>
    <t>Reference</t>
  </si>
  <si>
    <t>Suggested Actions</t>
  </si>
  <si>
    <t>Look at restructuring debts (e.g. Debt consolidation, negotiating better rates, paying more than just the minimum required etc.) to reduce the overal amount paid and free up cash for investing</t>
  </si>
  <si>
    <t>Use any Spare Cash (from other actions) to repay debts faster to reduce the term of the loan.</t>
  </si>
  <si>
    <t>Look for ways to increase your income (e.g. work longer hours (overtime), change jobs, take a second job, ask for a pay rise etc.)</t>
  </si>
  <si>
    <t xml:space="preserve">Confirm that your % of salary deductions is being matched by your employer.  </t>
  </si>
  <si>
    <t>INVESTMENT FUNDS</t>
  </si>
  <si>
    <t>YOUR RENTAL PROPERTIES</t>
  </si>
  <si>
    <t>- Calculate the Net Yield and Potential capital growth (for your capital) for each rental property you own</t>
  </si>
  <si>
    <t>- Compare the return against an appropriate alternate investments, based on the average return for that Type of alternate investment</t>
  </si>
  <si>
    <t>YOUR BUSINESS</t>
  </si>
  <si>
    <t>- Calculate the EBPITDA of the business based on latest trading results</t>
  </si>
  <si>
    <t xml:space="preserve">- Estimate future EBPITDA values for the next 5 years </t>
  </si>
  <si>
    <t>- Compare the returns you will receive on your capital against an appropriate alternate investment</t>
  </si>
  <si>
    <t>Gaps, No Debt, &lt;65, No KS</t>
  </si>
  <si>
    <t>KIWISAVER FUNDS</t>
  </si>
  <si>
    <t>Like all investments, 'Other' investments should be evaluated as part of the planning process.</t>
  </si>
  <si>
    <t>- This return could be via an increase in value (capital growth) or it may already be generating income (yield)</t>
  </si>
  <si>
    <t>- Once these numbers are calculated, each of these investments should be compared with other investments</t>
  </si>
  <si>
    <t xml:space="preserve">   to determine what you will do with them, keep them, modify them to generate more income, sell them and invest in something better</t>
  </si>
  <si>
    <t>YOUR OWN HOME</t>
  </si>
  <si>
    <t>Additional income from working post Retirement Date</t>
  </si>
  <si>
    <t>Net Income from working</t>
  </si>
  <si>
    <t>Number years worked</t>
  </si>
  <si>
    <t>If you want to work (e.g. part-time) post your Retirement Date, you can enter these details at the bottom of this worksheet.</t>
  </si>
  <si>
    <t xml:space="preserve">    Additional work Post Retirement date</t>
  </si>
  <si>
    <t>Annual Income from working pre retirement date</t>
  </si>
  <si>
    <t xml:space="preserve">   If you need to work to balance you budget, then you should change your</t>
  </si>
  <si>
    <t xml:space="preserve">   'Retirement Year' using the LH lever on the 'Retirement Plan worksheet</t>
  </si>
  <si>
    <t xml:space="preserve">   If you want to work at the start of your retirement, then enter the net</t>
  </si>
  <si>
    <t xml:space="preserve">   amount of annual income below, and the number of years you will work</t>
  </si>
  <si>
    <t xml:space="preserve">   Additional investment income can be added on the Investments sheet</t>
  </si>
  <si>
    <t>- converting investment properties to a more appropriate type of investment as applicable</t>
  </si>
  <si>
    <t>Select the year each investment property will be sold and converted to income generating assets</t>
  </si>
  <si>
    <t>Y/N (blank)</t>
  </si>
  <si>
    <t>1. Enter Basic Demographics</t>
  </si>
  <si>
    <t>3. Identify Common Investments</t>
  </si>
  <si>
    <t>LIFESTYLE COSTS</t>
  </si>
  <si>
    <t>Years till</t>
  </si>
  <si>
    <t>you retire</t>
  </si>
  <si>
    <t>Use this if you want to view or NZ Stats change life expectancy values</t>
  </si>
  <si>
    <t>Use this if you want to change expected '10 yr average investment returns'</t>
  </si>
  <si>
    <t>Change this if Massey/Westpac publish modified numbers</t>
  </si>
  <si>
    <t>Update this if Stats ever get around to publishing the latest census data</t>
  </si>
  <si>
    <t>Update this if additional research is published that is inconsistent with these values</t>
  </si>
  <si>
    <t>These get selected based on your input on the other sheets..  If you want to add additional items, just add them to the retirement plan sheet</t>
  </si>
  <si>
    <t>Average Life Expectancy</t>
  </si>
  <si>
    <t>Life Expectancy Used</t>
  </si>
  <si>
    <t>Earliest KiwiSaver withdrawal date</t>
  </si>
  <si>
    <t xml:space="preserve">Key Dates and Timeframes </t>
  </si>
  <si>
    <t>Summary of your Retirement</t>
  </si>
  <si>
    <t>Market Value</t>
  </si>
  <si>
    <t>All Assets</t>
  </si>
  <si>
    <t>Home + investments</t>
  </si>
  <si>
    <t>Based on the net household income you identified, less your chosen lifestyle costs and any debt repayments, indicates you have insufficient money each month to live during pre-retirement</t>
  </si>
  <si>
    <t>There are more suggested actions at the bottom of this worksheet</t>
  </si>
  <si>
    <t>Key Demographics and dates</t>
  </si>
  <si>
    <t>Income Gap</t>
  </si>
  <si>
    <t>You are planning as a</t>
  </si>
  <si>
    <t>Super Eligibility Age</t>
  </si>
  <si>
    <t>Selling or converting some investments or assets into income generating assets in the year before the total 'cash in - out' turns red, could help.</t>
  </si>
  <si>
    <t>If you have any other investments (not covered above) there is also a category for 'Other', and if that still doesn’t work, we have the free comprehensive planning template mentioned above.</t>
  </si>
  <si>
    <t>Any additional mortgages or business loans can be added on the 'Debt' worksheet, but it is easier to add the value as 'net value'  (market price less debts owing)</t>
  </si>
  <si>
    <t>If they currently generate any income, enter the net amount of annual income (income less expenses).  If these properties run at a loss, enter this value as a negative.</t>
  </si>
  <si>
    <t xml:space="preserve">As you enter or change data into your retirement plan, a detailed cash flow (from the start date, to the end of your life expectancy) is being populated in the background.   This is like a household budget, calculated by year, </t>
  </si>
  <si>
    <t>and lists all your income and expenses, value of assets and value of your debts, for each year of your plan.</t>
  </si>
  <si>
    <t>This worksheet contains all the lookup values and assumptions (e.g. current superannuation rates, life expectancy tables, Massey retirement costs research, retirement phases etc.) used to prepare your plan.</t>
  </si>
  <si>
    <t>Ideally, you shouldn't have to change these, but you can if you want (and have more than a basic knowledge of Excel).  The ones you may want to change are:</t>
  </si>
  <si>
    <t>Retirement lifestyle costs generally decrease as you get older.  Feel free to change the grey cells in this table and see what impact this makes</t>
  </si>
  <si>
    <t>We assume no change each phase, as it builds in contingency (in case you live longer), but if you have added contingency you may want to reduce your costs in the later stages of life</t>
  </si>
  <si>
    <t>that consistently beats the Average for that type of fund (Growth, Balanced, etc) you can adjust the average annual returns here</t>
  </si>
  <si>
    <t>If you don’t know what you are doing, or don’t know Excel,  just leave these tables alone - or at least ensure you only change 'grey cells' (as per the rest of the spreadsheet), or things might stop working.</t>
  </si>
  <si>
    <t xml:space="preserve">To help prevent changes to 'non grey cells' and formulas, the worksheets have been protected.  To make changes in non grey cells you will need to unprotect the relevant worksheet. </t>
  </si>
  <si>
    <t>This is a tabular estimate of the PV (present Value) formula.  Change this if you have a PHD in maths</t>
  </si>
  <si>
    <t>plus additional income from other sources:</t>
  </si>
  <si>
    <t>less money paying off debts:</t>
  </si>
  <si>
    <t>To Fix</t>
  </si>
  <si>
    <t>I havnt chosen one yet</t>
  </si>
  <si>
    <t xml:space="preserve">If you are employed, select an appropriate KiwiSaver fund.  The Type of fund should be based on years until retired, (Defence, Growth etc.) have 5 stars, and you should make the  correct  contribution (3%,4% etc.) </t>
  </si>
  <si>
    <t>Further reading</t>
  </si>
  <si>
    <t>Action</t>
  </si>
  <si>
    <t>Criteria to show (Y/n)</t>
  </si>
  <si>
    <t>Step 1</t>
  </si>
  <si>
    <t>Lesson 3</t>
  </si>
  <si>
    <t>Lesson 5</t>
  </si>
  <si>
    <t>Lesson 6</t>
  </si>
  <si>
    <t>Look up tables of things like current superannuation rates, tax rates, investment returns, that you shouldn't need to update, but can (at your own risk) if you need to fine-tune your retirement plan</t>
  </si>
  <si>
    <t>Ideally, the most common information will be added on just the 'Retirement Plan' worksheet, and then using the levers at the top of that worksheet, you can adjust timesframes, costs and other key  assumptions to see the impact on your retirement.</t>
  </si>
  <si>
    <t>If a grey cell contains a formula, you can type over it if needed.  It is there to preset the contents to the most common default setting.</t>
  </si>
  <si>
    <t>Other Excel Features used</t>
  </si>
  <si>
    <t>No passwords were used when protecting the worksheets so you can just use the /Review/Unprotect Sheet menu option on each sheet.</t>
  </si>
  <si>
    <t>Current Annual Gross Salary</t>
  </si>
  <si>
    <t>KiwiSaver Balance</t>
  </si>
  <si>
    <t>Mortgage on Own Home</t>
  </si>
  <si>
    <t>https://www.ird.govt.nz/income-tax/income-tax-for-individuals/tax-codes-and-tax-rates-for-individuals/tax-rates-for-individuals</t>
  </si>
  <si>
    <t>Source:</t>
  </si>
  <si>
    <t>Gross salaries + Rental, Business and Other net income</t>
  </si>
  <si>
    <t xml:space="preserve">Estimated Household income from all sources: </t>
  </si>
  <si>
    <t>Suggests you have the following for lifestyle expenses</t>
  </si>
  <si>
    <t>less money allocated to savings</t>
  </si>
  <si>
    <t>Total Net Income from Investments:</t>
  </si>
  <si>
    <t>2. Select your Lifestyle</t>
  </si>
  <si>
    <t>Select your Risk Tolerance:</t>
  </si>
  <si>
    <t>You can adjust your expenses using the green lever above</t>
  </si>
  <si>
    <t>Annual Amount put into savings</t>
  </si>
  <si>
    <t>if a couple</t>
  </si>
  <si>
    <t>if Living Alone</t>
  </si>
  <si>
    <t>Single as a % of a couple</t>
  </si>
  <si>
    <t>Chosen Lifestyle</t>
  </si>
  <si>
    <t>Click File/Options</t>
  </si>
  <si>
    <t>Click Trust Centre/Trust Centre Settings/ActiveX Settings</t>
  </si>
  <si>
    <t>Select the options you want (one of the enable ones) and press OK</t>
  </si>
  <si>
    <t>Funds Contributed</t>
  </si>
  <si>
    <t>to help you evaluate options to help you decide any appropriate actions to take.</t>
  </si>
  <si>
    <t>Lesson 8</t>
  </si>
  <si>
    <t>Years receiving NZ Super</t>
  </si>
  <si>
    <t>Enter the year and $'s as applicable</t>
  </si>
  <si>
    <t>Investment Gap</t>
  </si>
  <si>
    <t>Event Description</t>
  </si>
  <si>
    <t xml:space="preserve">Common Events  pre- or post- Retirement </t>
  </si>
  <si>
    <t>pre retirement.</t>
  </si>
  <si>
    <t>Determine appropriate investments that can help generate additional income for retirement</t>
  </si>
  <si>
    <t>To go</t>
  </si>
  <si>
    <t>Rtmnt</t>
  </si>
  <si>
    <t>PV Calculation Table (for Asset Gap) based on Risk Tolerance</t>
  </si>
  <si>
    <t>GENERAL SUGGESTIONS</t>
  </si>
  <si>
    <t>Lesson 1</t>
  </si>
  <si>
    <t>Review the relationship between 'risk and rewards', and the effects of compounding interest on your retirement</t>
  </si>
  <si>
    <t>Ensure you understand why it is so important to have a financial plan for your retirement</t>
  </si>
  <si>
    <t>Years Until Retired</t>
  </si>
  <si>
    <t>https://www.workandincome.govt.nz/map/deskfile/nz-superannuation-and-veterans-pension-tables/new-zealand-superannuation-and-veterans-pension-ra.html</t>
  </si>
  <si>
    <t xml:space="preserve"> Less Costs</t>
  </si>
  <si>
    <t xml:space="preserve"> Income Gap</t>
  </si>
  <si>
    <t xml:space="preserve">This is based on the following basic information.  </t>
  </si>
  <si>
    <t>You can add or modify additional information in the relevent worksheets.</t>
  </si>
  <si>
    <t>Initial Suggested  Actions</t>
  </si>
  <si>
    <t>The year by year financial plan between now and the end of your retirement and life, based on all the information entered on the other sheets.  This Details worksheet is used to create the summaries on the other worksheets</t>
  </si>
  <si>
    <t>i.e. you can use the 'Retirement Plan' worksheet to perform 'what-if' scenarios for retirement: What-if I retire early ? What-if we spend more ? What-if I take more risks ? What-if I repay my mortgage quicker ?</t>
  </si>
  <si>
    <t>Review your life expectancy.  You can add or subtract years (as contingency) on the Goals worksheet.</t>
  </si>
  <si>
    <t>Next enter your gross salary.  The spreadsheet will sort out any tax that gets deducted.  This is used to see if you can repay your debts quicker, save more, or have enough to cover your lifestyle expenses.</t>
  </si>
  <si>
    <t>Summary Data for Graph</t>
  </si>
  <si>
    <t>Expenses</t>
  </si>
  <si>
    <t>Retirement Piggy Bank</t>
  </si>
  <si>
    <t>Pre retired savings</t>
  </si>
  <si>
    <t>income, deducting debt repayments and any regular savings.</t>
  </si>
  <si>
    <t xml:space="preserve">Your maximum expenses are calculated by taking your current net household </t>
  </si>
  <si>
    <t>Maximum Expenses per week</t>
  </si>
  <si>
    <t>Maximum Expenses per Year</t>
  </si>
  <si>
    <t>Investment Values ($,000)</t>
  </si>
  <si>
    <t>Budget Rules of thumb</t>
  </si>
  <si>
    <t>30% to 'Wants' and the remaining 20% allocated to 'Savings'.    'Obligations' are those things that you signed a contract and made a commitment to pay, that generally have consequences</t>
  </si>
  <si>
    <t>Annual amount put into savings</t>
  </si>
  <si>
    <t>Goal%</t>
  </si>
  <si>
    <t>Actual %</t>
  </si>
  <si>
    <t>if you miss payments such as things like Debts.  ' Needs' are the things you require to survive like accomodation, power, food.  'Wants' are discretionary items such as holidays,</t>
  </si>
  <si>
    <t>(debts)</t>
  </si>
  <si>
    <t>Actual $s</t>
  </si>
  <si>
    <t>Net Income:</t>
  </si>
  <si>
    <t>and your weekly savings goal:</t>
  </si>
  <si>
    <t>At Retirement</t>
  </si>
  <si>
    <t>A common 'rule of thumb' for budgeting and management of your lifestyle expenses is the '50/30/20 %rule'.  This is where 50% of your net income is allocated to your Obligations and Needs,</t>
  </si>
  <si>
    <t>Obligations:</t>
  </si>
  <si>
    <t xml:space="preserve"> Needs:</t>
  </si>
  <si>
    <t>Wants:</t>
  </si>
  <si>
    <t>Savings:</t>
  </si>
  <si>
    <t>(needs + wants)</t>
  </si>
  <si>
    <t>This rule suggests your lifestyle costs per week should be:</t>
  </si>
  <si>
    <t>(recommended)</t>
  </si>
  <si>
    <t>(planned)</t>
  </si>
  <si>
    <t>Confirm that the fund you have is a '5 Star fund'</t>
  </si>
  <si>
    <t>Your Retirement Year</t>
  </si>
  <si>
    <t>The year you receive Super</t>
  </si>
  <si>
    <t>Usually if both people move into a retirement home, the house is sold, but you could sell it earlier (e.g. move in with family)</t>
  </si>
  <si>
    <t>Go on a large overseas trip when you retire</t>
  </si>
  <si>
    <t>Upgrade the Car</t>
  </si>
  <si>
    <t>Cashup your KiwiSaver</t>
  </si>
  <si>
    <t>Consider using some of the money in your bank accounts to pay down your debts.</t>
  </si>
  <si>
    <t>Any Y's in section</t>
  </si>
  <si>
    <t>All values appear to be 0</t>
  </si>
  <si>
    <t>Risk tolerance &lt; 4%</t>
  </si>
  <si>
    <t>Any Y's in next section</t>
  </si>
  <si>
    <t>Asset gap and No Debt</t>
  </si>
  <si>
    <t>When to show the action</t>
  </si>
  <si>
    <t>Income gap and currently spending more than they earn</t>
  </si>
  <si>
    <t>Debts &lt; 0</t>
  </si>
  <si>
    <t>Debts &lt; 0 , but &gt; 10k in other bank accounts</t>
  </si>
  <si>
    <t>Always show unless no names have been entered</t>
  </si>
  <si>
    <t>If one name, but no Kiwisaver balances</t>
  </si>
  <si>
    <t>If any Kiwisaver balances entered</t>
  </si>
  <si>
    <t>Kiwisaver balance, and no goals to cash up</t>
  </si>
  <si>
    <t>Always if they have a Home</t>
  </si>
  <si>
    <t>Have home, and income gap</t>
  </si>
  <si>
    <t>Have home,  income gap and no goal to sell</t>
  </si>
  <si>
    <t>Income gap and no or some Investment Funds</t>
  </si>
  <si>
    <t>Income gap and no Investment Funds</t>
  </si>
  <si>
    <t>Income gap and some Investment Funds</t>
  </si>
  <si>
    <t>Investment gap, but no goals to cash up</t>
  </si>
  <si>
    <t>Income Gap and Rental properties</t>
  </si>
  <si>
    <t>Rental properties and no Goal to sell up</t>
  </si>
  <si>
    <t>Income Gap and Business</t>
  </si>
  <si>
    <t>Business and no Goal to sell</t>
  </si>
  <si>
    <t>Income Gap, and Other Investments</t>
  </si>
  <si>
    <t>Have home, and income gap and no goal set</t>
  </si>
  <si>
    <t>All our manuals and guides are in a '.pdf' format to enable them to be added to ereaders for ease of access.    All our spreadsheets are available as Excel files.</t>
  </si>
  <si>
    <t>This worksheet provides a snapshot of your retirement containing the basic most common information needed to calculate your retirement, highlighting any financial gaps you may have.</t>
  </si>
  <si>
    <t>Final Year Including Contingency</t>
  </si>
  <si>
    <t>Start Here</t>
  </si>
  <si>
    <t>This is what you are currently reading.  It contains some basic Excel instructions regarding how to fill in and use this spreadsheet, to calculate the type of lifestyle you can afford in retirement.</t>
  </si>
  <si>
    <t>Financial teminology,  planning for retirement considerations,  and investing guidelines are provided in the manuals that support this spreadsheet.  Our manuals are free and can be downloaded from our website.</t>
  </si>
  <si>
    <t>A worksheet where you can see calendar information about yourself, and you can see/set key milestones and dates of common actions taken by retirees (and pre-retirees)</t>
  </si>
  <si>
    <t>Details of all your investments you may own (rental properties, shares, managed funds, KiwiSaver, businesses etc.) now and in retirement</t>
  </si>
  <si>
    <t>Details about your debts, repayment amounts, and the timeframe to get out of debt</t>
  </si>
  <si>
    <t>The second section provides a 'scorecard' of your finances in retirement.  If you change any values, your scorecard will change.</t>
  </si>
  <si>
    <t>The third section provides a calendar view of your retirement and a graph.  As you enter dates for any of your retirement goals they will appear on your calendar.  Changing any values, will update the graph.</t>
  </si>
  <si>
    <t>=</t>
  </si>
  <si>
    <t>If you think of the pink area in the graph as you retirement piggy bank, you can visualise when you are likely to run out of money.  You can try changing the levers to see if you can make it last to the end of you life.</t>
  </si>
  <si>
    <t>The final section provides a snapshot of your retirement plan in plain english, highlighting the current status of your planning.  This will automatically update as you refine your plan.</t>
  </si>
  <si>
    <t>If you see red numbers in any year, that normally means you have an issue to be resolved.  They are often also identified in the top section.  When you see them in the year by year summary</t>
  </si>
  <si>
    <t>you can decide if there are actions you should take in the prior years to avoid the issue.  But at least you will know when you run out of money and may have to change your lifestyle.</t>
  </si>
  <si>
    <t>Many assumptions are made behind the scenes for you, but are visible (and can be updated) on other worksheets or via the levers at the top of the 'Retirement Plan' worksheet  if not correct.</t>
  </si>
  <si>
    <t>Once you have entered you information, if you have financial issues, the first place  to check is the Goals worksheet.  On this worksheet you can change your life expectancy by adding or removing years.</t>
  </si>
  <si>
    <t>enter the year and the system will convert the whole amount (your contributions, your employers,any government contributions, plus all annual fund returns) into an income generating asset to help top up Super.</t>
  </si>
  <si>
    <t xml:space="preserve">It is initially assumed that all property, investments or businesses you own are sold by your Estate after you are deceased.  You can change this assumption to be earlier dates on this Goals worksheet. </t>
  </si>
  <si>
    <t>This worksheet lets you see your income and expenses (cash-in and cash-out) each year, so you can check you have included everything (or see when you might have problems)</t>
  </si>
  <si>
    <t xml:space="preserve">This worksheet also checks you lifestyle expenses with your income e.g. does the amount you indicate you spend each year, reconcile with what you receive. </t>
  </si>
  <si>
    <t>debts, then they can be entered on this sheet.  Loans for cars, store cards, business loans etc can all be entered on this Debts worksheet as needed.</t>
  </si>
  <si>
    <t>Annual information summarised on any of other sheets are from this 'Details' worksheet.   Most calculations and totals presented on other sheets are calculated from this worksheet.</t>
  </si>
  <si>
    <t>If you want to turn worksheet protection back on, ensure you allow the selection of unlocked calls (so you can change grey cells), and to allow the formating of rows and colums to allow grouping and ungrouping data (the '+' and '-' sign functionality)</t>
  </si>
  <si>
    <t>Confirm you are in the correct type of KiwiSaver fund based on years until the money is needed or can be accessed  (65 or first home).</t>
  </si>
  <si>
    <t>If any Kiwisaver balances entered and employee deduction &gt; 0</t>
  </si>
  <si>
    <t xml:space="preserve">- if your employer is not matching your contribution %, reduce your contribution to the % being matched and </t>
  </si>
  <si>
    <t>- if you have debts, pay the 'amout reduced' against debt</t>
  </si>
  <si>
    <t xml:space="preserve">   otherwise invest the 'amount reduced' into a separate appropriate non KiwiSaver fund.</t>
  </si>
  <si>
    <t xml:space="preserve"> - if not, diarise a reminder to make a manual top up at the end of each June</t>
  </si>
  <si>
    <t>Properties require both regular (washing, minor fix-ups annually) and major (roof, painting etc every 10 - 15 yrs) maintenance.  Confirm you have this in the calculation of average net yield for each rental property you own</t>
  </si>
  <si>
    <t>takeaways, pets, brand named clothes (vs unbranded clothing).  Based on these %'s we have estimated your lifestyle expenses now and at the start of your retirement.</t>
  </si>
  <si>
    <t>Yr I can cash up KiwiSaver</t>
  </si>
  <si>
    <t>Yr I will cash up KiwiSaver</t>
  </si>
  <si>
    <t>Total Value of investments:</t>
  </si>
  <si>
    <t>Current Totals</t>
  </si>
  <si>
    <t>- taking appropriate actions to increase the yield on the property (e.g. pay/restructure debts, increase rents, upgrade to a different property, reconfigure etc)</t>
  </si>
  <si>
    <t>At some stage the future maintenance will impact the yield and it is better to sell and</t>
  </si>
  <si>
    <t>This could be at end of life, or earlier based on the extent of age appropriateness of the business, income generated etc.</t>
  </si>
  <si>
    <t>Monthly mortgage payment</t>
  </si>
  <si>
    <t>Total monthly Debt repayments</t>
  </si>
  <si>
    <t>Properties require both regular (washing, minor fix-ups annually) and major (roof, painting etc every 10 - 15 yrs) maintenance.  Confirm you have this in your budget for the duration you own property</t>
  </si>
  <si>
    <t>Select the year you will sell the house and move to a retirement village/residence</t>
  </si>
  <si>
    <t>Retirement in a Snapshot of:</t>
  </si>
  <si>
    <t>Change the year of your retirement</t>
  </si>
  <si>
    <t>+1</t>
  </si>
  <si>
    <t>-1</t>
  </si>
  <si>
    <t>+1%</t>
  </si>
  <si>
    <t>-1%</t>
  </si>
  <si>
    <t>Change your weekly Retirement Expenses</t>
  </si>
  <si>
    <t>Post</t>
  </si>
  <si>
    <t>(from pre)</t>
  </si>
  <si>
    <t>Change your expected investment return</t>
  </si>
  <si>
    <t>-0.1</t>
  </si>
  <si>
    <t>+0.1</t>
  </si>
  <si>
    <t>Change the years to repay your debts</t>
  </si>
  <si>
    <t>T3</t>
  </si>
  <si>
    <t>T4</t>
  </si>
  <si>
    <t>T5</t>
  </si>
  <si>
    <t>T1</t>
  </si>
  <si>
    <t>Super Eligibility Criteria</t>
  </si>
  <si>
    <t>T2</t>
  </si>
  <si>
    <t>Criteria</t>
  </si>
  <si>
    <t>Citizenship</t>
  </si>
  <si>
    <t>Between age 20 - 55</t>
  </si>
  <si>
    <t>NZ Permanent resident</t>
  </si>
  <si>
    <t>Lived in NZ for 5 years</t>
  </si>
  <si>
    <t>Between ages 55 - 65</t>
  </si>
  <si>
    <t>NZ, Cook Islands</t>
  </si>
  <si>
    <t>Nieue or Tokelau</t>
  </si>
  <si>
    <t>Lived in NZ for 15 years</t>
  </si>
  <si>
    <t>Names:</t>
  </si>
  <si>
    <t>Tick as applicable. 
All rows must be ticked to be eligible</t>
  </si>
  <si>
    <t>NZ Citizen or</t>
  </si>
  <si>
    <t>Ordinalily resident in:</t>
  </si>
  <si>
    <t>Annual Amount Net of Tax (M)</t>
  </si>
  <si>
    <t>Single Living Alone</t>
  </si>
  <si>
    <t>per person</t>
  </si>
  <si>
    <t>15 Year Average</t>
  </si>
  <si>
    <t>Adjust your expenses with this slider</t>
  </si>
  <si>
    <t xml:space="preserve">On all worksheets,  information you  can enter or change, is identified as  grey cells.  You can change other cells, but be careful if you type over a formula, the summary sheets may stop working. </t>
  </si>
  <si>
    <t>If you see a red triangle in a cell trying putting your mouse over it.  It will explain what the field is, what data to enter or how to change it.</t>
  </si>
  <si>
    <t>Retirement Summary</t>
  </si>
  <si>
    <t>Check</t>
  </si>
  <si>
    <t>Piggy Bank Size ($,000)</t>
  </si>
  <si>
    <t>Debt Repayment</t>
  </si>
  <si>
    <t>Lifestyle Costs</t>
  </si>
  <si>
    <t xml:space="preserve"> (assuming no date on the goals sheet actions)</t>
  </si>
  <si>
    <t>20 year average</t>
  </si>
  <si>
    <t>10yr</t>
  </si>
  <si>
    <t>Average Inflation Rate:</t>
  </si>
  <si>
    <t>&lt;== 1. Use this '+' or '-' to show or hide  (or change) your basic retirement and financial information</t>
  </si>
  <si>
    <t>&lt;== 2. Use this '+' or '-' to show or hide your retirement scorecard</t>
  </si>
  <si>
    <t>&lt;== 3. Use this '+' or '-'  to show or hide more of your highlevel Retirement Calendar and finances</t>
  </si>
  <si>
    <t>&lt;== 4. Use this '+' or '-'  to show or hide a graph of your finances.  Your "Piggy Bank"</t>
  </si>
  <si>
    <t>Economic Information</t>
  </si>
  <si>
    <t>15yr</t>
  </si>
  <si>
    <t>20yr</t>
  </si>
  <si>
    <t>Add to model:</t>
  </si>
  <si>
    <t>Average increase in NZSuper</t>
  </si>
  <si>
    <t>Single Alone Net</t>
  </si>
  <si>
    <t>Couple (pp*2) Net</t>
  </si>
  <si>
    <t>Lifestyle costs adjusted for inflation</t>
  </si>
  <si>
    <t>Rates</t>
  </si>
  <si>
    <t>Default:</t>
  </si>
  <si>
    <t>10yr avg:</t>
  </si>
  <si>
    <t>Already Retired ?</t>
  </si>
  <si>
    <t>Based on the information you have provided</t>
  </si>
  <si>
    <t>Pre</t>
  </si>
  <si>
    <t>Working in overtime</t>
  </si>
  <si>
    <t>Adjusted Expenses per week</t>
  </si>
  <si>
    <t>Adjusted Expenses per Year</t>
  </si>
  <si>
    <t>Estimated Expenses per week</t>
  </si>
  <si>
    <t>Enter you initial guess at your weekly lifestyle costs  (remember this excludes any sayings or debt repayment amounts)</t>
  </si>
  <si>
    <t xml:space="preserve"> Use this to check or adjust or maintain the 10 year: inflation, Super, salaries, and property value trends</t>
  </si>
  <si>
    <t>Update these if you want, but ensure they are research based.  You can make similar changes using the levers on the retirement plan sheet</t>
  </si>
  <si>
    <t>This suggests you can afford weekly lifestyle costs of:</t>
  </si>
  <si>
    <t>Plan Start Year</t>
  </si>
  <si>
    <t>Average OCR Rate</t>
  </si>
  <si>
    <t>Change this only if the Government change the rules surrounding NZ Super Elegibility</t>
  </si>
  <si>
    <t>Use this to change the Superannuation rates as needed</t>
  </si>
  <si>
    <t>Life Expectancy Tables</t>
  </si>
  <si>
    <t>NZ Retirement Estimate Guidelines</t>
  </si>
  <si>
    <t>(from report published 28/1/25)</t>
  </si>
  <si>
    <t>Lifestyle Cost increases</t>
  </si>
  <si>
    <t>Resthome Care increases</t>
  </si>
  <si>
    <t>T6</t>
  </si>
  <si>
    <t>T7</t>
  </si>
  <si>
    <t>T8</t>
  </si>
  <si>
    <t>T9</t>
  </si>
  <si>
    <t>T10</t>
  </si>
  <si>
    <t>Risk Tolerence</t>
  </si>
  <si>
    <t>Interesting things:</t>
  </si>
  <si>
    <t xml:space="preserve">Annual Investment Returns </t>
  </si>
  <si>
    <t xml:space="preserve">   annual %</t>
  </si>
  <si>
    <t>Interest from spare cash</t>
  </si>
  <si>
    <t>Opt 1:</t>
  </si>
  <si>
    <t>From Goals sheet</t>
  </si>
  <si>
    <t xml:space="preserve">  Milestone Events</t>
  </si>
  <si>
    <t>Funeral Cost by year</t>
  </si>
  <si>
    <t xml:space="preserve">  PV Calculated Assets needed</t>
  </si>
  <si>
    <t xml:space="preserve">  Current Investments - Debt</t>
  </si>
  <si>
    <t>Diff.</t>
  </si>
  <si>
    <t>Current Weekly</t>
  </si>
  <si>
    <t>Identifed Actions and Updated Goals</t>
  </si>
  <si>
    <t>Strategy 1</t>
  </si>
  <si>
    <t>Strategy 2</t>
  </si>
  <si>
    <t>Strategy 3</t>
  </si>
  <si>
    <t>Strategy 4</t>
  </si>
  <si>
    <t>Strategy 5</t>
  </si>
  <si>
    <t>Strategy 6</t>
  </si>
  <si>
    <t>- A reasonable market valuation should be prepared, the return they are generating should be calculated.</t>
  </si>
  <si>
    <t>Date Completed</t>
  </si>
  <si>
    <t>and earn less than</t>
  </si>
  <si>
    <t>Couple - one qualifies</t>
  </si>
  <si>
    <t>Couple - both qualify</t>
  </si>
  <si>
    <t>Couple - pp (both qualify)</t>
  </si>
  <si>
    <t>Couple (one qualifies)</t>
  </si>
  <si>
    <t xml:space="preserve">Single </t>
  </si>
  <si>
    <t>Below are some suggested actions you may want to consider as part of you retirement planning.  Further information is available in our free Financial Planning For Retirement Guide or training lessons.  The relevant Lesson is provided as further reading</t>
  </si>
  <si>
    <t>You can download any of our free planning guides, lessons or spreadsheets from:</t>
  </si>
  <si>
    <t>This Excel file contains the following worksheets:</t>
  </si>
  <si>
    <t>Couple (one eligible)</t>
  </si>
  <si>
    <t>Couple (pp*1) Net</t>
  </si>
  <si>
    <t>Opening Balance</t>
  </si>
  <si>
    <t xml:space="preserve">This spreadsheet supports our Financial  Planning for Retirement guide 'A step by step guide to obtaining a long and prosperous retirement'  (guide and foldout).  Once you have completed filling out the planning foldout, </t>
  </si>
  <si>
    <t>you can enter the data into this spreadsheet to start looking at your options to bridge any financial gaps you have in retirement.</t>
  </si>
  <si>
    <t>This spreadsheet will enable you to quickly prepare your 'Financial Plan For Retirement', and help determine if you can retire earlier than the traditional '65'.</t>
  </si>
  <si>
    <t>If you still have issues (insufficient income or assets) you can use our more comprehensive (but still free) Training material, to learn how to fix these issues.</t>
  </si>
  <si>
    <t>I want to sleep at night and not worry what my money is doing</t>
  </si>
  <si>
    <t>Strap me in, I'm an adrenilin junky.  I love riding rollercoasters</t>
  </si>
  <si>
    <t>Lesson 13</t>
  </si>
  <si>
    <t>Lesson 11</t>
  </si>
  <si>
    <t>Lesson 10</t>
  </si>
  <si>
    <t>Total Debt</t>
  </si>
  <si>
    <t>Total</t>
  </si>
  <si>
    <t>Max Yrs</t>
  </si>
  <si>
    <t>Cost per week</t>
  </si>
  <si>
    <t>Income generating assets by year</t>
  </si>
  <si>
    <t xml:space="preserve">  Cost of retirement  (excluding Debt)</t>
  </si>
  <si>
    <t xml:space="preserve">  Cost of Debt (during Retirement)</t>
  </si>
  <si>
    <t>Total Debt repayments</t>
  </si>
  <si>
    <t>4. Identify if you have Debts</t>
  </si>
  <si>
    <t xml:space="preserve">   Net wealth</t>
  </si>
  <si>
    <t xml:space="preserve">   increase(decrease)</t>
  </si>
  <si>
    <t>5yr</t>
  </si>
  <si>
    <t>25yr</t>
  </si>
  <si>
    <t>30yr</t>
  </si>
  <si>
    <t>To check the latest criteria, click the link below</t>
  </si>
  <si>
    <t>2,9%</t>
  </si>
  <si>
    <t>(from report published 20/10/25)</t>
  </si>
  <si>
    <t>https://funeraldirectors.co.nz/arranging-a-funeral/financial-matters/</t>
  </si>
  <si>
    <t>The average price for a funeral is $17,000</t>
  </si>
  <si>
    <t>If you want a more precise estimate, visit the following website:</t>
  </si>
  <si>
    <t>Change Log</t>
  </si>
  <si>
    <t>T11</t>
  </si>
  <si>
    <t>Updated Table T11 with Massey Lastest expenditure numbers</t>
  </si>
  <si>
    <t>Date</t>
  </si>
  <si>
    <t>Ref</t>
  </si>
  <si>
    <t>Description of change</t>
  </si>
  <si>
    <t>Added this hidden Changes worksheet to keep track of fixes and dates</t>
  </si>
  <si>
    <t>Removed rogue activex control from Details!AA18 blocking dropdown from working</t>
  </si>
  <si>
    <t>Fixed problem in the Details worksheet cells K216 - K219 where opening value of property not present.  Fixed formula to point to colum B as per K215 formula</t>
  </si>
  <si>
    <t>Other Taxes</t>
  </si>
  <si>
    <t>Marginal/Fixed Rate:</t>
  </si>
  <si>
    <t>Fixed rate:</t>
  </si>
  <si>
    <t>Start Date:</t>
  </si>
  <si>
    <t>Period:</t>
  </si>
  <si>
    <t>BrightLine Tax</t>
  </si>
  <si>
    <t>FIF Tax</t>
  </si>
  <si>
    <t>A capital gains tax that applies to rental properties purchased after 2024 and sold within 2 years of purchase</t>
  </si>
  <si>
    <t>A capital gains tax that applies to international shares not held in a PIE structured fund</t>
  </si>
  <si>
    <t>Latest Version:</t>
  </si>
  <si>
    <t>This Version:</t>
  </si>
  <si>
    <t>Brightline Tax</t>
  </si>
  <si>
    <t>CGT</t>
  </si>
  <si>
    <t>Updated Table T1 to have placeholders (new rows)  for the brightline tax, and added a Y/N calculation on the Investments sheet.  Tried to guess if Y applies, but allows the user to change it</t>
  </si>
  <si>
    <t>Sale of business - re investment of proceeds working in correct year based on error identified in rentals</t>
  </si>
  <si>
    <t>Purch</t>
  </si>
  <si>
    <t>Sale</t>
  </si>
  <si>
    <t>$</t>
  </si>
  <si>
    <t>(still in test mode)</t>
  </si>
  <si>
    <t>Own Home:</t>
  </si>
  <si>
    <t>N</t>
  </si>
  <si>
    <t>CGT Y/N</t>
  </si>
  <si>
    <t>Gain$</t>
  </si>
  <si>
    <t>Tax%</t>
  </si>
  <si>
    <t>Tax$</t>
  </si>
  <si>
    <t>Estimated Marginal Tax Rate</t>
  </si>
  <si>
    <t>Changed   Details at row 190 to add placeholders  (new rows) for any one-off taxes that may be introduced</t>
  </si>
  <si>
    <t>Added additional Assumption blank rows seeing already changing the Details worksheet</t>
  </si>
  <si>
    <t>Estimated Taxable income</t>
  </si>
  <si>
    <t>One-Off Taxes</t>
  </si>
  <si>
    <t>LOOKUP TABLES</t>
  </si>
  <si>
    <t>Disclaimer</t>
  </si>
  <si>
    <t>This is a spreadsheet full of lots of formulas.  You have full access to all features and can change any cell, formula, assumption and calculation.  Some advanced features and formulas provided by Microsoft are used</t>
  </si>
  <si>
    <t>and they can change (upgrade) them at anytime.  No gurantee or warranty is provided (or able to be provided) to the accuracy of the results.  It is up to you to always verify your input, valuations, latest information, calculations, formulas etc. so</t>
  </si>
  <si>
    <t>you can plan accurately for your retirement.   We provide this free of charge to save you the time  of having to create your own.  Basically, it is provided with lots of care - but no responsibility or liability.</t>
  </si>
  <si>
    <t>But if you do find an error, let us know so we can fix it and make it better for yourself and others to plan for their retirement.  Alternatively feel free to create your own retirement planning spreadsheet if you have concerns with this one.</t>
  </si>
  <si>
    <t xml:space="preserve">Updated the spreadsheet to have rows for additional taxes being talked about. These are not yet used (still under development), but might allow people to try things in advance. </t>
  </si>
  <si>
    <t>Changed   Table T1 to have placeholders (new rows)  for future new taxes being mentioned</t>
  </si>
  <si>
    <t>Added a disclaimer to the 'Start Here' sheet to align with the website re provided with 'all care but no responsibility'</t>
  </si>
  <si>
    <t>Changed formula in Details row 222 to check correct year of any property sale.  Was checking if it was year + 1</t>
  </si>
  <si>
    <t>Added the version number onto the Start Here worksheet to make it more visible to users</t>
  </si>
  <si>
    <t>At various times in this spreadsheet, data goups (moderate Excel Outline functionality) is used.  This is were additional information can be hidden or shown by the use of a small "+" or "-" sign usually at the top or LH side of a worksheet.</t>
  </si>
  <si>
    <t>If the Government removes their top up to KiwiSaver, you can use this area to set the Government topup to $0  (typically now $256 per yr).  Or if you have an investment fund</t>
  </si>
  <si>
    <t>Released</t>
  </si>
  <si>
    <t>Wealth Tax</t>
  </si>
  <si>
    <t>Inheritance Tax</t>
  </si>
  <si>
    <t>Income Testing of NZ Super</t>
  </si>
  <si>
    <t>Capital Gains Tax on other assets</t>
  </si>
  <si>
    <t>Things to check, fix, or include</t>
  </si>
  <si>
    <t>Dependent relative or child (with age they are nolonger depended to impact lifestyle expenses)</t>
  </si>
  <si>
    <t>Means Testing of NZ Super</t>
  </si>
  <si>
    <t>FIF tax (although would need far greater visibility of managed funds and shares re the geography.  Might just be an additional expense line manually entered)</t>
  </si>
  <si>
    <t>Use this if the Government changes tax rates  (PAYE, Company, Trust, ACC levy, Bright-Line etc.)</t>
  </si>
  <si>
    <t>Based on the information you provided, you could consider retiring</t>
  </si>
  <si>
    <t>Fixed bottom of barometer graphs to display (fit) longer negative values</t>
  </si>
  <si>
    <t>Added ability to split savings into multiple investments at higher interest rates with different 'cash up' years</t>
  </si>
  <si>
    <t>y</t>
  </si>
  <si>
    <t>Online Instructions</t>
  </si>
  <si>
    <t>This spreadsheet released to replace older version based on forms rather than the RoadMap</t>
  </si>
  <si>
    <t>And, sorry! Microsoft (or maybe Apple) don't support ActiveX or Form Controls in the Excel version for Mac hardware</t>
  </si>
  <si>
    <t>The levers at the top of  the 'Retirement Plan' worksheet are Form controls.  If these are not working then you may have to change the security settings of Excel to enable them.</t>
  </si>
  <si>
    <t>https://www.workandincome.govt.nz/map/deskfile/benefit-rate-summaries/index.html</t>
  </si>
  <si>
    <t>$gain per week</t>
  </si>
  <si>
    <t>Employee</t>
  </si>
  <si>
    <t>Employer</t>
  </si>
  <si>
    <t>Contributions</t>
  </si>
  <si>
    <t>Tax Rates                                as at:</t>
  </si>
  <si>
    <t>Economic data last updated as at:</t>
  </si>
  <si>
    <t>Superannuation Rates         as at:</t>
  </si>
  <si>
    <t>ROADMAP TABLE #</t>
  </si>
  <si>
    <t>KiwiSaver Contribution</t>
  </si>
  <si>
    <t>Current</t>
  </si>
  <si>
    <t>as at</t>
  </si>
  <si>
    <t>KiwiSaver Contributions</t>
  </si>
  <si>
    <t>Curr Cont</t>
  </si>
  <si>
    <t>Curr</t>
  </si>
  <si>
    <t>T12</t>
  </si>
  <si>
    <t>T13</t>
  </si>
  <si>
    <t>Current Contribution rates, withdrawal age and Govt contribution.  Change this if you want to see the impacts of any proposed Government changes</t>
  </si>
  <si>
    <t>KiwiSaver Govt Top up currently:</t>
  </si>
  <si>
    <t xml:space="preserve">    if you contributed:</t>
  </si>
  <si>
    <t>but Stops at age:</t>
  </si>
  <si>
    <t xml:space="preserve">These are the current Government mandated requirements by year.  Your own contributions that may differ to these, and are set on the Retirement Plan and Investments worksheets.  </t>
  </si>
  <si>
    <t xml:space="preserve"> The higher of your contributions, or the Government contributions, will be used in the calculations within the Details worksheet.</t>
  </si>
  <si>
    <t xml:space="preserve">Note: </t>
  </si>
  <si>
    <t xml:space="preserve">       Employer Contributions stop at age:</t>
  </si>
  <si>
    <t>Stops at age</t>
  </si>
  <si>
    <t>End Age</t>
  </si>
  <si>
    <t xml:space="preserve">  Added %'s into Economic Information section of the Details worksheet</t>
  </si>
  <si>
    <t>unless your employment contract allows for it to continue.   Check you employment contract and update the age if applicable for each person on the Investments worksheet</t>
  </si>
  <si>
    <t>only change the value here if the Government changes the rules to make it mandatory for employers to contribute to an older age level.</t>
  </si>
  <si>
    <t>default rate is 33% but users can elect a lower rate.  Generally it is the tax rate of entity being paid (individual, Trust or company)  … look through rate applies if being distributed from a Trust to a beneficary</t>
  </si>
  <si>
    <t>Proposed tax on Net Wealth over an amount calculated per year as:  (net wealth - limit) * applicable rate</t>
  </si>
  <si>
    <t xml:space="preserve">   </t>
  </si>
  <si>
    <t>Paid:</t>
  </si>
  <si>
    <t>A</t>
  </si>
  <si>
    <t>from</t>
  </si>
  <si>
    <t>plus</t>
  </si>
  <si>
    <t>include the wealth tax as an additional tax expense in the Detail worksheet?  (Y/N)</t>
  </si>
  <si>
    <t>Possible Wealth Tax calculation</t>
  </si>
  <si>
    <t xml:space="preserve">    Net Wealth</t>
  </si>
  <si>
    <t xml:space="preserve">    Proposed Exempt Limit</t>
  </si>
  <si>
    <t>starting:</t>
  </si>
  <si>
    <t xml:space="preserve">    Amount of net wealth to be taxed</t>
  </si>
  <si>
    <t xml:space="preserve">    Amount of Wealth Tax payable</t>
  </si>
  <si>
    <t xml:space="preserve">    Amount payable per year</t>
  </si>
  <si>
    <t xml:space="preserve">    Amount to be settled by estate</t>
  </si>
  <si>
    <t>Added example of Wealth Tax that can be setup re current political party proposals</t>
  </si>
  <si>
    <t xml:space="preserve">   Added three bands of netwealth and applicable rate to apply in Tables T10  (the tax table)</t>
  </si>
  <si>
    <t xml:space="preserve">   Added calculation to bottom of Details worksheet</t>
  </si>
  <si>
    <t>Added latest Govt KiwiSaver contributions into Tables worksheet (as T13) and changed Details formulas (income and assets) to point to the increase to 4%  (and ability to model increase to 6%)</t>
  </si>
  <si>
    <t xml:space="preserve">  Added formulas to use the current actual contributions if they are &gt;= to the Govt %'s</t>
  </si>
  <si>
    <t xml:space="preserve">  Made contributions updatable in the Tables to allow users to tryout proposed Government changes to raise it to 6% and see the impacts on their retirement</t>
  </si>
  <si>
    <t xml:space="preserve">   Added variable in the Tables section to apply the potential wealth tax as an expense in the Details worksheet for the applicable year(s) to see impact on their retirement</t>
  </si>
  <si>
    <t xml:space="preserve">    Include in retirement planning?</t>
  </si>
  <si>
    <t>Proposed Wealth Tax</t>
  </si>
  <si>
    <t>Payable</t>
  </si>
  <si>
    <t>Include</t>
  </si>
  <si>
    <t>Change NZ Super to Gross amount and add tax as an expense to model impact of marginal tax rate changes, working while receiving Super etc.</t>
  </si>
  <si>
    <t>marginal</t>
  </si>
  <si>
    <t>Annual Tax</t>
  </si>
  <si>
    <t>taxed at</t>
  </si>
  <si>
    <t>Annual Tax Deducted</t>
  </si>
  <si>
    <t xml:space="preserve">   Changed T10 to calculated values rather than entered values.  </t>
  </si>
  <si>
    <t>Calculated Net NZ Super vales to enable changes to marginal tax rate modelling in Details worksheet</t>
  </si>
  <si>
    <t>n</t>
  </si>
  <si>
    <t>3.8.1</t>
  </si>
  <si>
    <t>Fixed error re resthome costs being duplicated on the Details worksheet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</si>
</sst>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6" formatCode="&quot;$&quot;#,##0;[Red]\-&quot;$&quot;#,##0"/>
    <numFmt numFmtId="164" formatCode="&quot;$&quot;#,##0_);[Red]\(&quot;$&quot;#,##0\)"/>
    <numFmt numFmtId="165" formatCode="_(&quot;$&quot;* #,##0.00_);_(&quot;$&quot;* \(#,##0.00\);_(&quot;$&quot;* &quot;-&quot;??_);_(@_)"/>
    <numFmt numFmtId="166" formatCode="_(* #,##0.00_);_(* \(#,##0.00\);_(* &quot;-&quot;??_);_(@_)"/>
    <numFmt numFmtId="167" formatCode="_-&quot;$&quot;* #,##0_-;\-&quot;$&quot;* #,##0_-;_-&quot;$&quot;* &quot;-&quot;??_-;_-@_-"/>
    <numFmt numFmtId="168" formatCode="0.0%"/>
    <numFmt numFmtId="169" formatCode="_(&quot;$&quot;* #,##0_);_(&quot;$&quot;* \(#,##0\);_(&quot;$&quot;* &quot;-&quot;??_);_(@_)"/>
    <numFmt numFmtId="170" formatCode="0_ ;[Red]\-0\ "/>
    <numFmt numFmtId="171" formatCode="??.00"/>
    <numFmt numFmtId="172" formatCode="0.00000000000000"/>
    <numFmt numFmtId="173" formatCode="_(* #,##0_);_(* \(#,##0\);_(* &quot;-&quot;??_);_(@_)"/>
    <numFmt numFmtId="174" formatCode="&quot;$&quot;#,##0"/>
    <numFmt numFmtId="175" formatCode="0.0"/>
    <numFmt numFmtId="176" formatCode="\+0%;\-0%;0%"/>
    <numFmt numFmtId="177" formatCode="\+0;\-0;0"/>
    <numFmt numFmtId="178" formatCode="\+0.0;\-0.0;0"/>
    <numFmt numFmtId="179" formatCode="0.00_ ;[Red]\-0.00\ "/>
    <numFmt numFmtId="180" formatCode=";;;"/>
    <numFmt numFmtId="181" formatCode="??"/>
  </numFmts>
  <fonts count="66"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sz val="9"/>
      <color theme="1"/>
      <name val="Calibri"/>
      <family val="2"/>
      <scheme val="minor"/>
    </font>
    <font>
      <b/>
      <sz val="9"/>
      <color theme="1"/>
      <name val="Calibri"/>
      <family val="2"/>
      <scheme val="minor"/>
    </font>
    <font>
      <i/>
      <sz val="11"/>
      <color theme="1"/>
      <name val="Calibri"/>
      <family val="2"/>
      <scheme val="minor"/>
    </font>
    <font>
      <u/>
      <sz val="11"/>
      <color theme="10"/>
      <name val="Calibri"/>
      <family val="2"/>
      <scheme val="minor"/>
    </font>
    <font>
      <u/>
      <sz val="11"/>
      <color theme="1"/>
      <name val="Calibri"/>
      <family val="2"/>
      <scheme val="minor"/>
    </font>
    <font>
      <b/>
      <sz val="8.5500000000000007"/>
      <color theme="1"/>
      <name val="Lato"/>
      <family val="2"/>
    </font>
    <font>
      <sz val="8.8000000000000007"/>
      <color rgb="FF0B0C0C"/>
      <name val="Arial"/>
      <family val="2"/>
    </font>
    <font>
      <sz val="8.5500000000000007"/>
      <color theme="1"/>
      <name val="Lato"/>
      <family val="2"/>
    </font>
    <font>
      <sz val="11"/>
      <color rgb="FF333333"/>
      <name val="Georgia"/>
      <family val="1"/>
    </font>
    <font>
      <sz val="11"/>
      <color rgb="FF000000"/>
      <name val="Calibri"/>
      <family val="2"/>
      <scheme val="minor"/>
    </font>
    <font>
      <sz val="9"/>
      <color rgb="FF000000"/>
      <name val="Calibri"/>
      <family val="2"/>
      <scheme val="minor"/>
    </font>
    <font>
      <sz val="8"/>
      <color theme="1"/>
      <name val="Calibri"/>
      <family val="2"/>
      <scheme val="minor"/>
    </font>
    <font>
      <sz val="8"/>
      <name val="Arial"/>
      <family val="2"/>
    </font>
    <font>
      <u/>
      <sz val="9"/>
      <color theme="1"/>
      <name val="Calibri"/>
      <family val="2"/>
      <scheme val="minor"/>
    </font>
    <font>
      <sz val="8"/>
      <name val="Calibri"/>
      <family val="2"/>
      <scheme val="minor"/>
    </font>
    <font>
      <u/>
      <sz val="10"/>
      <color theme="1"/>
      <name val="Calibri"/>
      <family val="2"/>
      <scheme val="minor"/>
    </font>
    <font>
      <sz val="11"/>
      <color theme="0" tint="-4.9989318521683403E-2"/>
      <name val="Calibri"/>
      <family val="2"/>
      <scheme val="minor"/>
    </font>
    <font>
      <b/>
      <u/>
      <sz val="10"/>
      <color theme="1"/>
      <name val="Calibri"/>
      <family val="2"/>
      <scheme val="minor"/>
    </font>
    <font>
      <sz val="11"/>
      <color theme="4" tint="0.79998168889431442"/>
      <name val="Calibri"/>
      <family val="2"/>
      <scheme val="minor"/>
    </font>
    <font>
      <sz val="11"/>
      <color theme="5" tint="0.79998168889431442"/>
      <name val="Calibri"/>
      <family val="2"/>
      <scheme val="minor"/>
    </font>
    <font>
      <i/>
      <sz val="11"/>
      <name val="Calibri"/>
      <family val="2"/>
      <scheme val="minor"/>
    </font>
    <font>
      <b/>
      <sz val="8"/>
      <color theme="1"/>
      <name val="Calibri"/>
      <family val="2"/>
      <scheme val="minor"/>
    </font>
    <font>
      <b/>
      <sz val="10"/>
      <color theme="1"/>
      <name val="Calibri"/>
      <family val="2"/>
      <scheme val="minor"/>
    </font>
    <font>
      <i/>
      <sz val="10"/>
      <color theme="1"/>
      <name val="Calibri"/>
      <family val="2"/>
      <scheme val="minor"/>
    </font>
    <font>
      <sz val="11"/>
      <color theme="1"/>
      <name val="Webdings"/>
      <family val="1"/>
      <charset val="2"/>
    </font>
    <font>
      <sz val="14"/>
      <color theme="1"/>
      <name val="Webdings"/>
      <family val="1"/>
      <charset val="2"/>
    </font>
    <font>
      <sz val="16"/>
      <color theme="1"/>
      <name val="Webdings"/>
      <family val="1"/>
      <charset val="2"/>
    </font>
    <font>
      <sz val="11"/>
      <color theme="1"/>
      <name val="Calibri Light"/>
      <family val="2"/>
      <scheme val="major"/>
    </font>
    <font>
      <sz val="9"/>
      <color theme="1"/>
      <name val="Calibri Light"/>
      <family val="2"/>
      <scheme val="major"/>
    </font>
    <font>
      <b/>
      <sz val="9"/>
      <color theme="1"/>
      <name val="Calibri Light"/>
      <family val="2"/>
      <scheme val="major"/>
    </font>
    <font>
      <i/>
      <sz val="9"/>
      <color theme="1"/>
      <name val="Calibri"/>
      <family val="2"/>
      <scheme val="minor"/>
    </font>
    <font>
      <sz val="9"/>
      <color theme="0" tint="-4.9989318521683403E-2"/>
      <name val="Calibri"/>
      <family val="2"/>
      <scheme val="minor"/>
    </font>
    <font>
      <sz val="11"/>
      <color theme="7" tint="0.79998168889431442"/>
      <name val="Calibri"/>
      <family val="2"/>
      <scheme val="minor"/>
    </font>
    <font>
      <i/>
      <sz val="12"/>
      <color theme="7" tint="0.79998168889431442"/>
      <name val="Calibri"/>
      <family val="2"/>
      <scheme val="minor"/>
    </font>
    <font>
      <sz val="11"/>
      <name val="Calibri"/>
      <family val="2"/>
      <scheme val="minor"/>
    </font>
    <font>
      <b/>
      <u/>
      <sz val="12"/>
      <color theme="1"/>
      <name val="Calibri"/>
      <family val="2"/>
      <scheme val="minor"/>
    </font>
    <font>
      <sz val="9"/>
      <color theme="0" tint="-0.14999847407452621"/>
      <name val="Calibri"/>
      <family val="2"/>
      <scheme val="minor"/>
    </font>
    <font>
      <b/>
      <sz val="14"/>
      <color theme="1"/>
      <name val="Calibri"/>
      <family val="2"/>
      <scheme val="minor"/>
    </font>
    <font>
      <sz val="7"/>
      <color theme="1"/>
      <name val="Calibri"/>
      <family val="2"/>
      <scheme val="minor"/>
    </font>
    <font>
      <i/>
      <sz val="8"/>
      <color theme="1"/>
      <name val="Calibri"/>
      <family val="2"/>
      <scheme val="minor"/>
    </font>
    <font>
      <b/>
      <i/>
      <sz val="10"/>
      <color theme="1"/>
      <name val="Calibri"/>
      <family val="2"/>
      <scheme val="minor"/>
    </font>
    <font>
      <u/>
      <sz val="10"/>
      <color theme="10"/>
      <name val="Calibri"/>
      <family val="2"/>
      <scheme val="minor"/>
    </font>
    <font>
      <b/>
      <i/>
      <sz val="11"/>
      <color theme="1"/>
      <name val="Calibri"/>
      <family val="2"/>
      <scheme val="minor"/>
    </font>
    <font>
      <i/>
      <u/>
      <sz val="11"/>
      <color theme="1"/>
      <name val="Calibri"/>
      <family val="2"/>
      <scheme val="minor"/>
    </font>
    <font>
      <sz val="16"/>
      <color theme="1"/>
      <name val="Wingdings"/>
      <charset val="2"/>
    </font>
    <font>
      <sz val="18"/>
      <color theme="1"/>
      <name val="Wingdings"/>
      <charset val="2"/>
    </font>
    <font>
      <sz val="12"/>
      <color theme="1"/>
      <name val="Calibri"/>
      <family val="2"/>
      <scheme val="minor"/>
    </font>
    <font>
      <b/>
      <sz val="12"/>
      <color theme="1"/>
      <name val="Calibri"/>
      <family val="2"/>
      <scheme val="minor"/>
    </font>
    <font>
      <i/>
      <u/>
      <sz val="10"/>
      <color theme="1"/>
      <name val="Calibri"/>
      <family val="2"/>
      <scheme val="minor"/>
    </font>
    <font>
      <b/>
      <sz val="12"/>
      <color rgb="FFFF0000"/>
      <name val="Calibri"/>
      <family val="2"/>
      <scheme val="minor"/>
    </font>
    <font>
      <sz val="11"/>
      <color theme="0"/>
      <name val="Calibri"/>
      <family val="2"/>
      <scheme val="minor"/>
    </font>
    <font>
      <sz val="10"/>
      <color theme="1"/>
      <name val="Calibri Light"/>
      <family val="2"/>
      <scheme val="major"/>
    </font>
    <font>
      <sz val="14"/>
      <color theme="1"/>
      <name val="Calibri"/>
      <family val="2"/>
      <scheme val="minor"/>
    </font>
    <font>
      <u/>
      <sz val="8"/>
      <color theme="1"/>
      <name val="Calibri Light"/>
      <family val="2"/>
      <scheme val="major"/>
    </font>
    <font>
      <sz val="6"/>
      <color theme="1"/>
      <name val="Calibri"/>
      <family val="2"/>
      <scheme val="minor"/>
    </font>
    <font>
      <sz val="7.5"/>
      <color theme="1"/>
      <name val="Calibri"/>
      <family val="2"/>
      <scheme val="minor"/>
    </font>
    <font>
      <sz val="8"/>
      <color theme="1"/>
      <name val="Webdings"/>
      <family val="1"/>
      <charset val="2"/>
    </font>
    <font>
      <b/>
      <i/>
      <sz val="9"/>
      <color rgb="FF000000"/>
      <name val="Calibri"/>
      <family val="2"/>
      <scheme val="minor"/>
    </font>
    <font>
      <sz val="9"/>
      <color indexed="81"/>
      <name val="Tahoma"/>
      <family val="2"/>
    </font>
    <font>
      <b/>
      <sz val="9"/>
      <color indexed="81"/>
      <name val="Tahoma"/>
      <family val="2"/>
    </font>
    <font>
      <i/>
      <u/>
      <sz val="9"/>
      <color theme="10"/>
      <name val="Calibri"/>
      <family val="2"/>
      <scheme val="minor"/>
    </font>
    <font>
      <sz val="8"/>
      <color theme="0" tint="-0.14999847407452621"/>
      <name val="Calibri"/>
      <family val="2"/>
      <scheme val="minor"/>
    </font>
  </fonts>
  <fills count="23">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2" tint="-9.9978637043366805E-2"/>
        <bgColor indexed="64"/>
      </patternFill>
    </fill>
    <fill>
      <patternFill patternType="solid">
        <fgColor rgb="FFFFFFFF"/>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DEEBF7"/>
        <bgColor indexed="64"/>
      </patternFill>
    </fill>
    <fill>
      <patternFill patternType="solid">
        <fgColor rgb="FF002060"/>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7" tint="-0.249977111117893"/>
        <bgColor indexed="64"/>
      </patternFill>
    </fill>
    <fill>
      <patternFill patternType="solid">
        <fgColor theme="0" tint="-0.14999847407452621"/>
        <bgColor indexed="64"/>
      </patternFill>
    </fill>
  </fills>
  <borders count="3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rgb="FFEEEEEE"/>
      </left>
      <right/>
      <top style="medium">
        <color rgb="FFEEEEEE"/>
      </top>
      <bottom style="thin">
        <color indexed="64"/>
      </bottom>
      <diagonal/>
    </border>
    <border>
      <left/>
      <right/>
      <top style="medium">
        <color rgb="FFEEEEEE"/>
      </top>
      <bottom style="thin">
        <color indexed="64"/>
      </bottom>
      <diagonal/>
    </border>
    <border>
      <left/>
      <right style="medium">
        <color rgb="FFEEEEEE"/>
      </right>
      <top style="medium">
        <color rgb="FFEEEEEE"/>
      </top>
      <bottom style="thin">
        <color indexed="64"/>
      </bottom>
      <diagonal/>
    </border>
    <border>
      <left/>
      <right/>
      <top/>
      <bottom style="thin">
        <color indexed="64"/>
      </bottom>
      <diagonal/>
    </border>
    <border>
      <left style="medium">
        <color rgb="FFEEEEEE"/>
      </left>
      <right/>
      <top/>
      <bottom/>
      <diagonal/>
    </border>
    <border>
      <left/>
      <right style="medium">
        <color rgb="FFEEEEEE"/>
      </right>
      <top/>
      <bottom/>
      <diagonal/>
    </border>
    <border>
      <left/>
      <right/>
      <top/>
      <bottom style="medium">
        <color rgb="FFDEE0E2"/>
      </bottom>
      <diagonal/>
    </border>
    <border>
      <left style="medium">
        <color rgb="FFCCCCCC"/>
      </left>
      <right style="medium">
        <color rgb="FFEEEEEE"/>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medium">
        <color indexed="64"/>
      </bottom>
      <diagonal/>
    </border>
    <border>
      <left style="thin">
        <color theme="0" tint="-4.9989318521683403E-2"/>
      </left>
      <right/>
      <top style="thin">
        <color theme="0" tint="-4.9989318521683403E-2"/>
      </top>
      <bottom/>
      <diagonal/>
    </border>
    <border>
      <left/>
      <right style="thin">
        <color theme="0" tint="-4.9989318521683403E-2"/>
      </right>
      <top style="thin">
        <color theme="0" tint="-4.9989318521683403E-2"/>
      </top>
      <bottom/>
      <diagonal/>
    </border>
    <border>
      <left style="thin">
        <color theme="0" tint="-4.9989318521683403E-2"/>
      </left>
      <right/>
      <top/>
      <bottom style="thin">
        <color theme="0" tint="-4.9989318521683403E-2"/>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top/>
      <bottom style="dotted">
        <color auto="1"/>
      </bottom>
      <diagonal/>
    </border>
  </borders>
  <cellStyleXfs count="5">
    <xf numFmtId="0" fontId="0" fillId="0" borderId="0"/>
    <xf numFmtId="165" fontId="1" fillId="0" borderId="0" applyFont="0" applyFill="0" applyBorder="0" applyAlignment="0" applyProtection="0"/>
    <xf numFmtId="9" fontId="1" fillId="0" borderId="0" applyFont="0" applyFill="0" applyBorder="0" applyAlignment="0" applyProtection="0"/>
    <xf numFmtId="0" fontId="7" fillId="0" borderId="0" applyNumberFormat="0" applyFill="0" applyBorder="0" applyAlignment="0" applyProtection="0"/>
    <xf numFmtId="166" fontId="1" fillId="0" borderId="0" applyFont="0" applyFill="0" applyBorder="0" applyAlignment="0" applyProtection="0"/>
  </cellStyleXfs>
  <cellXfs count="862">
    <xf numFmtId="0" fontId="0" fillId="0" borderId="0" xfId="0"/>
    <xf numFmtId="0" fontId="0" fillId="0" borderId="0" xfId="0" applyAlignment="1">
      <alignment horizontal="center"/>
    </xf>
    <xf numFmtId="0" fontId="0" fillId="2" borderId="0" xfId="0" applyFill="1"/>
    <xf numFmtId="0" fontId="0" fillId="0" borderId="0" xfId="0" applyAlignment="1">
      <alignment horizontal="right"/>
    </xf>
    <xf numFmtId="0" fontId="3" fillId="0" borderId="0" xfId="0" applyFont="1"/>
    <xf numFmtId="0" fontId="4" fillId="0" borderId="0" xfId="0" applyFont="1" applyAlignment="1">
      <alignment horizontal="center"/>
    </xf>
    <xf numFmtId="0" fontId="4" fillId="0" borderId="0" xfId="0" applyFont="1"/>
    <xf numFmtId="0" fontId="5" fillId="0" borderId="0" xfId="0" applyFont="1"/>
    <xf numFmtId="0" fontId="5" fillId="0" borderId="0" xfId="0" applyFont="1" applyAlignment="1">
      <alignment horizontal="center"/>
    </xf>
    <xf numFmtId="0" fontId="0" fillId="0" borderId="0" xfId="0" applyAlignment="1">
      <alignment horizontal="left"/>
    </xf>
    <xf numFmtId="0" fontId="2" fillId="0" borderId="0" xfId="0" applyFont="1"/>
    <xf numFmtId="0" fontId="6" fillId="0" borderId="0" xfId="0" applyFont="1"/>
    <xf numFmtId="0" fontId="5" fillId="0" borderId="0" xfId="0" applyFont="1" applyAlignment="1">
      <alignment horizontal="center" vertical="center"/>
    </xf>
    <xf numFmtId="0" fontId="2" fillId="0" borderId="0" xfId="0" applyFont="1" applyAlignment="1">
      <alignment horizontal="center"/>
    </xf>
    <xf numFmtId="0" fontId="2" fillId="0" borderId="0" xfId="0" applyFont="1" applyAlignment="1">
      <alignment vertical="top"/>
    </xf>
    <xf numFmtId="0" fontId="0" fillId="0" borderId="1" xfId="0" applyBorder="1"/>
    <xf numFmtId="0" fontId="0" fillId="0" borderId="2" xfId="0" applyBorder="1"/>
    <xf numFmtId="0" fontId="0" fillId="0" borderId="3" xfId="0" applyBorder="1"/>
    <xf numFmtId="0" fontId="8" fillId="0" borderId="0" xfId="0" applyFont="1"/>
    <xf numFmtId="0" fontId="0" fillId="0" borderId="4" xfId="0" applyBorder="1"/>
    <xf numFmtId="0" fontId="0" fillId="0" borderId="5" xfId="0" applyBorder="1"/>
    <xf numFmtId="167" fontId="0" fillId="0" borderId="0" xfId="1" applyNumberFormat="1" applyFont="1"/>
    <xf numFmtId="167" fontId="0" fillId="0" borderId="0" xfId="0" applyNumberFormat="1"/>
    <xf numFmtId="165" fontId="0" fillId="0" borderId="0" xfId="0" applyNumberFormat="1"/>
    <xf numFmtId="10" fontId="0" fillId="0" borderId="4" xfId="0" applyNumberFormat="1" applyBorder="1"/>
    <xf numFmtId="167" fontId="0" fillId="0" borderId="6" xfId="0" applyNumberFormat="1" applyBorder="1"/>
    <xf numFmtId="10" fontId="0" fillId="0" borderId="0" xfId="2" applyNumberFormat="1" applyFont="1"/>
    <xf numFmtId="0" fontId="0" fillId="0" borderId="7" xfId="0" applyBorder="1"/>
    <xf numFmtId="0" fontId="0" fillId="0" borderId="8" xfId="0" applyBorder="1"/>
    <xf numFmtId="0" fontId="0" fillId="0" borderId="9" xfId="0" applyBorder="1"/>
    <xf numFmtId="10" fontId="0" fillId="0" borderId="0" xfId="0" applyNumberFormat="1"/>
    <xf numFmtId="168" fontId="0" fillId="0" borderId="0" xfId="2" applyNumberFormat="1" applyFont="1"/>
    <xf numFmtId="0" fontId="9" fillId="0" borderId="0" xfId="0" applyFont="1" applyAlignment="1">
      <alignment horizontal="center" vertical="center" wrapText="1"/>
    </xf>
    <xf numFmtId="0" fontId="7" fillId="0" borderId="0" xfId="3" applyAlignment="1">
      <alignment vertical="center"/>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0" fillId="0" borderId="14" xfId="0" applyBorder="1"/>
    <xf numFmtId="0" fontId="9" fillId="0" borderId="14" xfId="0" applyFont="1" applyBorder="1" applyAlignment="1">
      <alignment horizontal="center" vertical="center" wrapText="1"/>
    </xf>
    <xf numFmtId="0" fontId="9" fillId="0" borderId="11" xfId="0" applyFont="1" applyBorder="1" applyAlignment="1">
      <alignment horizontal="left" vertical="center" wrapText="1"/>
    </xf>
    <xf numFmtId="17" fontId="10" fillId="6" borderId="17" xfId="0" applyNumberFormat="1" applyFont="1" applyFill="1" applyBorder="1" applyAlignment="1">
      <alignment horizontal="left" vertical="center" wrapText="1" indent="1"/>
    </xf>
    <xf numFmtId="10" fontId="0" fillId="0" borderId="0" xfId="0" applyNumberFormat="1" applyAlignment="1">
      <alignment horizontal="center"/>
    </xf>
    <xf numFmtId="0" fontId="12" fillId="6" borderId="0" xfId="0" applyFont="1" applyFill="1" applyAlignment="1">
      <alignment horizontal="center" vertical="center" wrapText="1"/>
    </xf>
    <xf numFmtId="0" fontId="10" fillId="6" borderId="17" xfId="0" applyFont="1" applyFill="1" applyBorder="1" applyAlignment="1">
      <alignment horizontal="left" vertical="center" wrapText="1" indent="1"/>
    </xf>
    <xf numFmtId="2" fontId="0" fillId="0" borderId="0" xfId="0" applyNumberFormat="1"/>
    <xf numFmtId="1" fontId="0" fillId="0" borderId="0" xfId="0" applyNumberFormat="1"/>
    <xf numFmtId="169" fontId="0" fillId="0" borderId="0" xfId="0" applyNumberFormat="1"/>
    <xf numFmtId="0" fontId="8" fillId="0" borderId="0" xfId="0" applyFont="1" applyAlignment="1">
      <alignment horizontal="right"/>
    </xf>
    <xf numFmtId="167" fontId="0" fillId="0" borderId="0" xfId="1" applyNumberFormat="1" applyFont="1" applyFill="1" applyBorder="1" applyAlignment="1">
      <alignment horizontal="center"/>
    </xf>
    <xf numFmtId="9" fontId="0" fillId="0" borderId="0" xfId="0" applyNumberFormat="1"/>
    <xf numFmtId="167" fontId="0" fillId="0" borderId="0" xfId="1" applyNumberFormat="1" applyFont="1" applyFill="1" applyBorder="1" applyAlignment="1"/>
    <xf numFmtId="0" fontId="4" fillId="0" borderId="0" xfId="0" applyFont="1" applyAlignment="1">
      <alignment horizontal="right" indent="1"/>
    </xf>
    <xf numFmtId="0" fontId="4" fillId="0" borderId="0" xfId="0" applyFont="1" applyAlignment="1">
      <alignment horizontal="right"/>
    </xf>
    <xf numFmtId="1" fontId="4" fillId="0" borderId="0" xfId="0" applyNumberFormat="1" applyFont="1" applyAlignment="1">
      <alignment horizontal="center"/>
    </xf>
    <xf numFmtId="1" fontId="4" fillId="0" borderId="6" xfId="0" applyNumberFormat="1" applyFont="1" applyBorder="1" applyAlignment="1">
      <alignment horizontal="center"/>
    </xf>
    <xf numFmtId="167" fontId="0" fillId="0" borderId="0" xfId="1" applyNumberFormat="1" applyFont="1" applyFill="1" applyAlignment="1"/>
    <xf numFmtId="0" fontId="4" fillId="0" borderId="19" xfId="0" applyFont="1" applyBorder="1" applyAlignment="1">
      <alignment horizontal="right" indent="1"/>
    </xf>
    <xf numFmtId="170" fontId="4" fillId="0" borderId="19" xfId="0" applyNumberFormat="1" applyFont="1" applyBorder="1" applyAlignment="1">
      <alignment horizontal="center"/>
    </xf>
    <xf numFmtId="0" fontId="4" fillId="0" borderId="6" xfId="0" applyFont="1" applyBorder="1" applyAlignment="1">
      <alignment horizontal="center"/>
    </xf>
    <xf numFmtId="170" fontId="4" fillId="0" borderId="6" xfId="0" applyNumberFormat="1" applyFont="1" applyBorder="1" applyAlignment="1">
      <alignment horizontal="center"/>
    </xf>
    <xf numFmtId="170" fontId="4" fillId="0" borderId="0" xfId="0" applyNumberFormat="1" applyFont="1" applyAlignment="1">
      <alignment horizontal="center"/>
    </xf>
    <xf numFmtId="0" fontId="16" fillId="0" borderId="29" xfId="0" applyFont="1" applyBorder="1" applyAlignment="1">
      <alignment horizontal="center" vertical="center" wrapText="1"/>
    </xf>
    <xf numFmtId="0" fontId="16" fillId="0" borderId="30" xfId="0" applyFont="1" applyBorder="1" applyAlignment="1">
      <alignment horizontal="center" vertical="center" wrapText="1"/>
    </xf>
    <xf numFmtId="172" fontId="0" fillId="0" borderId="0" xfId="0" applyNumberFormat="1"/>
    <xf numFmtId="1" fontId="0" fillId="0" borderId="0" xfId="0" applyNumberFormat="1" applyAlignment="1">
      <alignment horizontal="center"/>
    </xf>
    <xf numFmtId="0" fontId="13" fillId="0" borderId="0" xfId="0" applyFont="1" applyAlignment="1">
      <alignment horizontal="center" vertical="center"/>
    </xf>
    <xf numFmtId="0" fontId="4" fillId="0" borderId="0" xfId="0" applyFont="1" applyAlignment="1">
      <alignment horizontal="center" vertical="center"/>
    </xf>
    <xf numFmtId="170" fontId="17" fillId="0" borderId="0" xfId="0" applyNumberFormat="1" applyFont="1" applyAlignment="1">
      <alignment horizontal="left"/>
    </xf>
    <xf numFmtId="0" fontId="17" fillId="0" borderId="0" xfId="0" applyFont="1"/>
    <xf numFmtId="170" fontId="17" fillId="0" borderId="0" xfId="0" applyNumberFormat="1" applyFont="1" applyAlignment="1">
      <alignment horizontal="center"/>
    </xf>
    <xf numFmtId="170" fontId="4" fillId="0" borderId="0" xfId="0" applyNumberFormat="1" applyFont="1" applyAlignment="1">
      <alignment horizontal="right" indent="1"/>
    </xf>
    <xf numFmtId="170" fontId="4" fillId="0" borderId="0" xfId="0" applyNumberFormat="1" applyFont="1" applyAlignment="1">
      <alignment horizontal="left"/>
    </xf>
    <xf numFmtId="168" fontId="4" fillId="0" borderId="0" xfId="2" applyNumberFormat="1" applyFont="1"/>
    <xf numFmtId="170" fontId="4" fillId="0" borderId="19" xfId="0" applyNumberFormat="1" applyFont="1" applyBorder="1" applyAlignment="1">
      <alignment horizontal="right" indent="1"/>
    </xf>
    <xf numFmtId="0" fontId="17" fillId="0" borderId="0" xfId="0" applyFont="1" applyAlignment="1">
      <alignment horizontal="center"/>
    </xf>
    <xf numFmtId="0" fontId="15" fillId="0" borderId="0" xfId="0" applyFont="1" applyAlignment="1">
      <alignment horizontal="center"/>
    </xf>
    <xf numFmtId="170" fontId="4" fillId="0" borderId="0" xfId="0" applyNumberFormat="1" applyFont="1"/>
    <xf numFmtId="167" fontId="4" fillId="0" borderId="0" xfId="1" applyNumberFormat="1" applyFont="1" applyFill="1" applyBorder="1" applyAlignment="1"/>
    <xf numFmtId="170" fontId="17" fillId="0" borderId="0" xfId="0" applyNumberFormat="1" applyFont="1"/>
    <xf numFmtId="170" fontId="4" fillId="0" borderId="0" xfId="0" applyNumberFormat="1" applyFont="1" applyAlignment="1">
      <alignment horizontal="right"/>
    </xf>
    <xf numFmtId="9" fontId="15" fillId="0" borderId="0" xfId="0" applyNumberFormat="1" applyFont="1"/>
    <xf numFmtId="170" fontId="15" fillId="0" borderId="0" xfId="0" applyNumberFormat="1" applyFont="1"/>
    <xf numFmtId="0" fontId="15" fillId="0" borderId="0" xfId="0" applyFont="1"/>
    <xf numFmtId="164" fontId="0" fillId="0" borderId="0" xfId="0" applyNumberFormat="1"/>
    <xf numFmtId="0" fontId="21" fillId="0" borderId="0" xfId="0" applyFont="1"/>
    <xf numFmtId="0" fontId="19" fillId="0" borderId="0" xfId="0" applyFont="1"/>
    <xf numFmtId="0" fontId="19" fillId="0" borderId="0" xfId="0" applyFont="1" applyAlignment="1">
      <alignment horizontal="right"/>
    </xf>
    <xf numFmtId="0" fontId="19" fillId="0" borderId="0" xfId="0" applyFont="1" applyAlignment="1">
      <alignment horizontal="center"/>
    </xf>
    <xf numFmtId="170" fontId="15" fillId="0" borderId="0" xfId="0" applyNumberFormat="1" applyFont="1" applyAlignment="1">
      <alignment horizontal="center"/>
    </xf>
    <xf numFmtId="168" fontId="15" fillId="0" borderId="0" xfId="0" applyNumberFormat="1" applyFont="1" applyAlignment="1">
      <alignment horizontal="center"/>
    </xf>
    <xf numFmtId="170" fontId="5" fillId="0" borderId="0" xfId="0" applyNumberFormat="1" applyFont="1" applyAlignment="1">
      <alignment horizontal="right" indent="1"/>
    </xf>
    <xf numFmtId="0" fontId="0" fillId="2" borderId="0" xfId="0" applyFill="1" applyAlignment="1" applyProtection="1">
      <alignment horizontal="center"/>
      <protection locked="0"/>
    </xf>
    <xf numFmtId="0" fontId="20" fillId="0" borderId="0" xfId="0" applyFont="1" applyAlignment="1" applyProtection="1">
      <alignment horizontal="right"/>
      <protection locked="0"/>
    </xf>
    <xf numFmtId="168" fontId="4" fillId="2" borderId="0" xfId="2" applyNumberFormat="1" applyFont="1" applyFill="1" applyAlignment="1" applyProtection="1">
      <alignment horizontal="center"/>
      <protection locked="0"/>
    </xf>
    <xf numFmtId="170" fontId="4" fillId="2" borderId="0" xfId="0" applyNumberFormat="1" applyFont="1" applyFill="1" applyProtection="1">
      <protection locked="0"/>
    </xf>
    <xf numFmtId="0" fontId="0" fillId="3" borderId="0" xfId="0" applyFill="1"/>
    <xf numFmtId="0" fontId="6" fillId="3" borderId="0" xfId="0" applyFont="1" applyFill="1"/>
    <xf numFmtId="0" fontId="6" fillId="3" borderId="0" xfId="0" quotePrefix="1" applyFont="1" applyFill="1" applyAlignment="1">
      <alignment horizontal="center"/>
    </xf>
    <xf numFmtId="0" fontId="0" fillId="3" borderId="6" xfId="0" applyFill="1" applyBorder="1"/>
    <xf numFmtId="0" fontId="0" fillId="9" borderId="0" xfId="0" applyFill="1"/>
    <xf numFmtId="0" fontId="0" fillId="9" borderId="0" xfId="0" applyFill="1" applyAlignment="1">
      <alignment horizontal="center"/>
    </xf>
    <xf numFmtId="0" fontId="6" fillId="9" borderId="0" xfId="0" applyFont="1" applyFill="1"/>
    <xf numFmtId="0" fontId="8" fillId="9" borderId="0" xfId="0" applyFont="1" applyFill="1"/>
    <xf numFmtId="0" fontId="8" fillId="9" borderId="0" xfId="0" applyFont="1" applyFill="1" applyAlignment="1">
      <alignment horizontal="center"/>
    </xf>
    <xf numFmtId="1" fontId="22" fillId="3" borderId="0" xfId="0" applyNumberFormat="1" applyFont="1" applyFill="1" applyAlignment="1">
      <alignment horizontal="right"/>
    </xf>
    <xf numFmtId="1" fontId="23" fillId="9" borderId="0" xfId="0" applyNumberFormat="1" applyFont="1" applyFill="1"/>
    <xf numFmtId="0" fontId="23" fillId="9" borderId="0" xfId="0" applyFont="1" applyFill="1"/>
    <xf numFmtId="0" fontId="6" fillId="3" borderId="0" xfId="0" applyFont="1" applyFill="1" applyAlignment="1">
      <alignment horizontal="right"/>
    </xf>
    <xf numFmtId="0" fontId="6" fillId="3" borderId="0" xfId="0" applyFont="1" applyFill="1" applyAlignment="1">
      <alignment horizontal="center"/>
    </xf>
    <xf numFmtId="0" fontId="0" fillId="8" borderId="0" xfId="0" applyFill="1"/>
    <xf numFmtId="0" fontId="6" fillId="8" borderId="0" xfId="0" applyFont="1" applyFill="1" applyAlignment="1">
      <alignment horizontal="center"/>
    </xf>
    <xf numFmtId="0" fontId="0" fillId="8" borderId="0" xfId="0" applyFill="1" applyAlignment="1">
      <alignment horizontal="center"/>
    </xf>
    <xf numFmtId="0" fontId="26" fillId="3" borderId="23" xfId="0" applyFont="1" applyFill="1" applyBorder="1" applyAlignment="1">
      <alignment horizontal="center"/>
    </xf>
    <xf numFmtId="0" fontId="26" fillId="3" borderId="24" xfId="0" quotePrefix="1" applyFont="1" applyFill="1" applyBorder="1" applyAlignment="1">
      <alignment horizontal="center"/>
    </xf>
    <xf numFmtId="0" fontId="3" fillId="0" borderId="23" xfId="0" applyFont="1" applyBorder="1" applyAlignment="1">
      <alignment horizontal="center"/>
    </xf>
    <xf numFmtId="0" fontId="3" fillId="0" borderId="24" xfId="0" quotePrefix="1" applyFont="1" applyBorder="1" applyAlignment="1">
      <alignment horizontal="center"/>
    </xf>
    <xf numFmtId="0" fontId="3" fillId="0" borderId="25" xfId="0" applyFont="1" applyBorder="1" applyAlignment="1">
      <alignment horizontal="center"/>
    </xf>
    <xf numFmtId="0" fontId="3" fillId="0" borderId="26" xfId="0" quotePrefix="1" applyFont="1" applyBorder="1" applyAlignment="1">
      <alignment horizontal="center"/>
    </xf>
    <xf numFmtId="0" fontId="3" fillId="0" borderId="22" xfId="0" applyFont="1" applyBorder="1" applyAlignment="1">
      <alignment horizontal="center"/>
    </xf>
    <xf numFmtId="0" fontId="3" fillId="0" borderId="27" xfId="0" quotePrefix="1" applyFont="1" applyBorder="1" applyAlignment="1">
      <alignment horizontal="center"/>
    </xf>
    <xf numFmtId="0" fontId="26" fillId="0" borderId="0" xfId="0" applyFont="1"/>
    <xf numFmtId="0" fontId="15"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27" fillId="0" borderId="0" xfId="0" applyFont="1" applyAlignment="1">
      <alignment horizontal="center"/>
    </xf>
    <xf numFmtId="167" fontId="0" fillId="0" borderId="0" xfId="0" applyNumberFormat="1" applyAlignment="1">
      <alignment horizontal="center"/>
    </xf>
    <xf numFmtId="0" fontId="0" fillId="3" borderId="0" xfId="0" applyFill="1" applyAlignment="1">
      <alignment horizontal="right"/>
    </xf>
    <xf numFmtId="167" fontId="0" fillId="2" borderId="0" xfId="1" applyNumberFormat="1" applyFont="1" applyFill="1" applyProtection="1">
      <protection locked="0"/>
    </xf>
    <xf numFmtId="0" fontId="31" fillId="0" borderId="0" xfId="0" applyFont="1"/>
    <xf numFmtId="0" fontId="32" fillId="0" borderId="0" xfId="0" applyFont="1" applyAlignment="1">
      <alignment horizontal="right"/>
    </xf>
    <xf numFmtId="0" fontId="32" fillId="0" borderId="0" xfId="0" applyFont="1" applyAlignment="1">
      <alignment horizontal="right" vertical="center"/>
    </xf>
    <xf numFmtId="0" fontId="28" fillId="0" borderId="0" xfId="0" applyFont="1" applyAlignment="1">
      <alignment horizontal="center" vertical="center"/>
    </xf>
    <xf numFmtId="0" fontId="5" fillId="0" borderId="0" xfId="0" applyFont="1" applyAlignment="1">
      <alignment horizontal="right" vertical="center"/>
    </xf>
    <xf numFmtId="1" fontId="32" fillId="0" borderId="0" xfId="0" applyNumberFormat="1" applyFont="1" applyAlignment="1">
      <alignment horizontal="center" vertical="center"/>
    </xf>
    <xf numFmtId="0" fontId="0" fillId="3" borderId="0" xfId="0" applyFill="1" applyAlignment="1">
      <alignment horizontal="left" indent="1"/>
    </xf>
    <xf numFmtId="0" fontId="33" fillId="0" borderId="0" xfId="0" applyFont="1" applyAlignment="1">
      <alignment horizontal="right"/>
    </xf>
    <xf numFmtId="0" fontId="34" fillId="0" borderId="0" xfId="0" applyFont="1" applyAlignment="1">
      <alignment horizontal="center"/>
    </xf>
    <xf numFmtId="0" fontId="34" fillId="0" borderId="0" xfId="0" applyFont="1" applyAlignment="1">
      <alignment horizontal="left"/>
    </xf>
    <xf numFmtId="0" fontId="6" fillId="0" borderId="0" xfId="0" applyFont="1" applyAlignment="1">
      <alignment horizontal="right"/>
    </xf>
    <xf numFmtId="0" fontId="35" fillId="0" borderId="0" xfId="0" applyFont="1" applyAlignment="1" applyProtection="1">
      <alignment horizontal="right"/>
      <protection locked="0"/>
    </xf>
    <xf numFmtId="0" fontId="5" fillId="0" borderId="0" xfId="0" applyFont="1" applyAlignment="1">
      <alignment horizontal="right"/>
    </xf>
    <xf numFmtId="0" fontId="5" fillId="0" borderId="0" xfId="0" applyFont="1" applyAlignment="1">
      <alignment horizontal="left"/>
    </xf>
    <xf numFmtId="0" fontId="17" fillId="0" borderId="0" xfId="0" applyFont="1" applyAlignment="1">
      <alignment horizontal="right" indent="1"/>
    </xf>
    <xf numFmtId="168" fontId="4" fillId="0" borderId="0" xfId="0" applyNumberFormat="1" applyFont="1"/>
    <xf numFmtId="10" fontId="0" fillId="0" borderId="0" xfId="0" applyNumberFormat="1" applyProtection="1">
      <protection locked="0"/>
    </xf>
    <xf numFmtId="0" fontId="7" fillId="0" borderId="0" xfId="3"/>
    <xf numFmtId="10" fontId="0" fillId="0" borderId="0" xfId="0" applyNumberFormat="1" applyAlignment="1" applyProtection="1">
      <alignment horizontal="center"/>
      <protection locked="0"/>
    </xf>
    <xf numFmtId="10" fontId="0" fillId="0" borderId="0" xfId="2" applyNumberFormat="1" applyFont="1" applyFill="1"/>
    <xf numFmtId="170" fontId="34" fillId="0" borderId="0" xfId="0" applyNumberFormat="1" applyFont="1" applyAlignment="1">
      <alignment horizontal="right" indent="1"/>
    </xf>
    <xf numFmtId="0" fontId="2" fillId="11" borderId="0" xfId="0" applyFont="1" applyFill="1"/>
    <xf numFmtId="0" fontId="2" fillId="11" borderId="0" xfId="0" applyFont="1" applyFill="1" applyAlignment="1">
      <alignment horizontal="center"/>
    </xf>
    <xf numFmtId="0" fontId="0" fillId="11" borderId="0" xfId="0" applyFill="1"/>
    <xf numFmtId="0" fontId="2" fillId="11" borderId="0" xfId="0" applyFont="1" applyFill="1" applyAlignment="1">
      <alignment horizontal="right"/>
    </xf>
    <xf numFmtId="0" fontId="0" fillId="12" borderId="0" xfId="0" applyFill="1"/>
    <xf numFmtId="0" fontId="2" fillId="12" borderId="0" xfId="0" applyFont="1" applyFill="1"/>
    <xf numFmtId="0" fontId="0" fillId="12" borderId="0" xfId="0" applyFill="1" applyAlignment="1">
      <alignment horizontal="center"/>
    </xf>
    <xf numFmtId="0" fontId="0" fillId="13" borderId="0" xfId="0" applyFill="1"/>
    <xf numFmtId="0" fontId="34" fillId="0" borderId="0" xfId="0" applyFont="1" applyAlignment="1">
      <alignment horizontal="left" indent="1"/>
    </xf>
    <xf numFmtId="0" fontId="0" fillId="14" borderId="0" xfId="0" applyFill="1"/>
    <xf numFmtId="0" fontId="2" fillId="14" borderId="0" xfId="0" applyFont="1" applyFill="1" applyAlignment="1">
      <alignment horizontal="left"/>
    </xf>
    <xf numFmtId="0" fontId="2" fillId="14" borderId="0" xfId="0" applyFont="1" applyFill="1" applyAlignment="1">
      <alignment horizontal="right"/>
    </xf>
    <xf numFmtId="0" fontId="0" fillId="7" borderId="0" xfId="0" applyFill="1"/>
    <xf numFmtId="0" fontId="6" fillId="7" borderId="0" xfId="0" applyFont="1" applyFill="1"/>
    <xf numFmtId="0" fontId="3" fillId="7" borderId="0" xfId="0" applyFont="1" applyFill="1" applyAlignment="1">
      <alignment horizontal="right"/>
    </xf>
    <xf numFmtId="0" fontId="24" fillId="7" borderId="0" xfId="0" applyFont="1" applyFill="1"/>
    <xf numFmtId="0" fontId="0" fillId="15" borderId="0" xfId="0" applyFill="1"/>
    <xf numFmtId="0" fontId="2" fillId="15" borderId="0" xfId="0" applyFont="1" applyFill="1" applyAlignment="1">
      <alignment horizontal="center"/>
    </xf>
    <xf numFmtId="0" fontId="2" fillId="8" borderId="0" xfId="0" applyFont="1" applyFill="1" applyAlignment="1">
      <alignment horizontal="center"/>
    </xf>
    <xf numFmtId="0" fontId="2" fillId="7" borderId="0" xfId="0" applyFont="1" applyFill="1" applyAlignment="1">
      <alignment horizontal="center"/>
    </xf>
    <xf numFmtId="0" fontId="0" fillId="5" borderId="0" xfId="0" applyFill="1"/>
    <xf numFmtId="0" fontId="2" fillId="5" borderId="0" xfId="0" applyFont="1" applyFill="1" applyAlignment="1">
      <alignment horizontal="center"/>
    </xf>
    <xf numFmtId="1" fontId="36" fillId="7" borderId="0" xfId="0" applyNumberFormat="1" applyFont="1" applyFill="1" applyAlignment="1">
      <alignment horizontal="center"/>
    </xf>
    <xf numFmtId="0" fontId="37" fillId="7" borderId="0" xfId="0" applyFont="1" applyFill="1" applyAlignment="1">
      <alignment horizontal="center"/>
    </xf>
    <xf numFmtId="0" fontId="34" fillId="0" borderId="0" xfId="0" applyFont="1"/>
    <xf numFmtId="0" fontId="34" fillId="0" borderId="0" xfId="0" applyFont="1" applyAlignment="1">
      <alignment vertical="top"/>
    </xf>
    <xf numFmtId="168" fontId="3" fillId="0" borderId="28" xfId="0" applyNumberFormat="1" applyFont="1" applyBorder="1" applyAlignment="1">
      <alignment horizontal="center"/>
    </xf>
    <xf numFmtId="168" fontId="3" fillId="0" borderId="29" xfId="0" applyNumberFormat="1" applyFont="1" applyBorder="1" applyAlignment="1">
      <alignment horizontal="center"/>
    </xf>
    <xf numFmtId="168" fontId="3" fillId="0" borderId="30" xfId="0" applyNumberFormat="1" applyFont="1" applyBorder="1" applyAlignment="1">
      <alignment horizontal="center"/>
    </xf>
    <xf numFmtId="1" fontId="0" fillId="2" borderId="0" xfId="4" applyNumberFormat="1" applyFont="1" applyFill="1" applyAlignment="1" applyProtection="1">
      <alignment horizontal="center"/>
      <protection locked="0"/>
    </xf>
    <xf numFmtId="0" fontId="0" fillId="0" borderId="6" xfId="0" applyBorder="1"/>
    <xf numFmtId="1" fontId="0" fillId="0" borderId="6" xfId="0" applyNumberFormat="1" applyBorder="1"/>
    <xf numFmtId="0" fontId="38" fillId="16" borderId="0" xfId="0" applyFont="1" applyFill="1"/>
    <xf numFmtId="0" fontId="0" fillId="16" borderId="0" xfId="0" applyFill="1"/>
    <xf numFmtId="168" fontId="0" fillId="0" borderId="0" xfId="2" applyNumberFormat="1" applyFont="1" applyAlignment="1">
      <alignment horizontal="center"/>
    </xf>
    <xf numFmtId="0" fontId="0" fillId="0" borderId="0" xfId="0" applyAlignment="1">
      <alignment horizontal="left" indent="2"/>
    </xf>
    <xf numFmtId="0" fontId="2" fillId="0" borderId="31" xfId="0" applyFont="1" applyBorder="1"/>
    <xf numFmtId="0" fontId="3" fillId="0" borderId="0" xfId="0" applyFont="1" applyAlignment="1">
      <alignment horizontal="center"/>
    </xf>
    <xf numFmtId="0" fontId="3" fillId="0" borderId="0" xfId="0" quotePrefix="1" applyFont="1" applyAlignment="1">
      <alignment horizontal="center"/>
    </xf>
    <xf numFmtId="168" fontId="3" fillId="0" borderId="0" xfId="0" applyNumberFormat="1" applyFont="1" applyAlignment="1">
      <alignment horizontal="center"/>
    </xf>
    <xf numFmtId="168" fontId="4" fillId="0" borderId="0" xfId="2" applyNumberFormat="1" applyFont="1" applyAlignment="1">
      <alignment horizontal="center"/>
    </xf>
    <xf numFmtId="170" fontId="17" fillId="0" borderId="0" xfId="0" applyNumberFormat="1" applyFont="1" applyAlignment="1">
      <alignment horizontal="right"/>
    </xf>
    <xf numFmtId="0" fontId="0" fillId="0" borderId="14" xfId="0" applyBorder="1" applyAlignment="1">
      <alignment horizontal="center"/>
    </xf>
    <xf numFmtId="0" fontId="2" fillId="0" borderId="0" xfId="0" applyFont="1" applyAlignment="1">
      <alignment vertical="center"/>
    </xf>
    <xf numFmtId="169" fontId="0" fillId="0" borderId="0" xfId="1" applyNumberFormat="1" applyFont="1"/>
    <xf numFmtId="167" fontId="32" fillId="0" borderId="0" xfId="0" applyNumberFormat="1" applyFont="1"/>
    <xf numFmtId="9" fontId="0" fillId="0" borderId="0" xfId="2" applyFont="1"/>
    <xf numFmtId="0" fontId="0" fillId="0" borderId="26" xfId="0" applyBorder="1"/>
    <xf numFmtId="0" fontId="0" fillId="0" borderId="27" xfId="0" applyBorder="1"/>
    <xf numFmtId="169" fontId="3" fillId="0" borderId="26" xfId="1" applyNumberFormat="1" applyFont="1" applyBorder="1"/>
    <xf numFmtId="169" fontId="3" fillId="0" borderId="26" xfId="0" applyNumberFormat="1" applyFont="1" applyBorder="1"/>
    <xf numFmtId="0" fontId="0" fillId="0" borderId="0" xfId="0" quotePrefix="1" applyAlignment="1">
      <alignment horizontal="center"/>
    </xf>
    <xf numFmtId="167" fontId="4" fillId="0" borderId="0" xfId="0" applyNumberFormat="1" applyFont="1"/>
    <xf numFmtId="173" fontId="0" fillId="0" borderId="0" xfId="0" applyNumberFormat="1" applyAlignment="1">
      <alignment horizontal="center"/>
    </xf>
    <xf numFmtId="10" fontId="4" fillId="0" borderId="0" xfId="0" applyNumberFormat="1" applyFont="1" applyAlignment="1">
      <alignment horizontal="left"/>
    </xf>
    <xf numFmtId="0" fontId="0" fillId="11" borderId="0" xfId="0" applyFill="1" applyAlignment="1">
      <alignment horizontal="right"/>
    </xf>
    <xf numFmtId="167" fontId="0" fillId="3" borderId="0" xfId="1" applyNumberFormat="1" applyFont="1" applyFill="1" applyBorder="1" applyAlignment="1"/>
    <xf numFmtId="167" fontId="0" fillId="11" borderId="0" xfId="1" applyNumberFormat="1" applyFont="1" applyFill="1" applyBorder="1" applyAlignment="1"/>
    <xf numFmtId="167" fontId="6" fillId="3" borderId="0" xfId="0" applyNumberFormat="1" applyFont="1" applyFill="1"/>
    <xf numFmtId="0" fontId="34" fillId="3" borderId="0" xfId="0" applyFont="1" applyFill="1"/>
    <xf numFmtId="167" fontId="0" fillId="3" borderId="0" xfId="0" applyNumberFormat="1" applyFill="1" applyAlignment="1">
      <alignment horizontal="right"/>
    </xf>
    <xf numFmtId="173" fontId="4" fillId="0" borderId="0" xfId="0" applyNumberFormat="1" applyFont="1"/>
    <xf numFmtId="17" fontId="4" fillId="3" borderId="14" xfId="0" quotePrefix="1" applyNumberFormat="1" applyFont="1" applyFill="1" applyBorder="1" applyAlignment="1">
      <alignment horizontal="center"/>
    </xf>
    <xf numFmtId="167" fontId="2" fillId="0" borderId="0" xfId="0" applyNumberFormat="1" applyFont="1" applyAlignment="1">
      <alignment horizontal="right"/>
    </xf>
    <xf numFmtId="0" fontId="18" fillId="0" borderId="25" xfId="0" applyFont="1" applyBorder="1"/>
    <xf numFmtId="0" fontId="0" fillId="0" borderId="22" xfId="0" applyBorder="1"/>
    <xf numFmtId="0" fontId="20" fillId="0" borderId="0" xfId="0" applyFont="1" applyAlignment="1">
      <alignment horizontal="center"/>
    </xf>
    <xf numFmtId="1" fontId="8" fillId="0" borderId="0" xfId="0" applyNumberFormat="1" applyFont="1"/>
    <xf numFmtId="0" fontId="30" fillId="0" borderId="0" xfId="0" applyFont="1" applyAlignment="1">
      <alignment horizontal="center" vertical="center"/>
    </xf>
    <xf numFmtId="0" fontId="4" fillId="0" borderId="0" xfId="0" applyFont="1" applyAlignment="1">
      <alignment horizontal="right" vertical="center"/>
    </xf>
    <xf numFmtId="0" fontId="29" fillId="0" borderId="0" xfId="0" applyFont="1" applyAlignment="1">
      <alignment vertical="center"/>
    </xf>
    <xf numFmtId="0" fontId="0" fillId="0" borderId="0" xfId="0" applyAlignment="1">
      <alignment vertical="center"/>
    </xf>
    <xf numFmtId="0" fontId="0" fillId="2" borderId="0" xfId="0" applyFill="1" applyProtection="1">
      <protection locked="0"/>
    </xf>
    <xf numFmtId="0" fontId="40" fillId="0" borderId="0" xfId="0" applyFont="1"/>
    <xf numFmtId="0" fontId="0" fillId="0" borderId="0" xfId="0" quotePrefix="1"/>
    <xf numFmtId="169" fontId="0" fillId="2" borderId="0" xfId="1" applyNumberFormat="1" applyFont="1" applyFill="1" applyBorder="1" applyProtection="1">
      <protection locked="0"/>
    </xf>
    <xf numFmtId="165" fontId="0" fillId="0" borderId="0" xfId="1" applyFont="1" applyFill="1" applyBorder="1" applyProtection="1"/>
    <xf numFmtId="169" fontId="0" fillId="0" borderId="0" xfId="1" applyNumberFormat="1" applyFont="1" applyAlignment="1">
      <alignment horizontal="center"/>
    </xf>
    <xf numFmtId="9" fontId="0" fillId="0" borderId="0" xfId="2" applyFont="1" applyAlignment="1">
      <alignment horizontal="center"/>
    </xf>
    <xf numFmtId="0" fontId="0" fillId="17" borderId="0" xfId="0" applyFill="1"/>
    <xf numFmtId="0" fontId="0" fillId="17" borderId="0" xfId="0" applyFill="1" applyAlignment="1">
      <alignment horizontal="center"/>
    </xf>
    <xf numFmtId="169" fontId="4" fillId="0" borderId="0" xfId="0" applyNumberFormat="1" applyFont="1"/>
    <xf numFmtId="169" fontId="4" fillId="0" borderId="22" xfId="0" applyNumberFormat="1" applyFont="1" applyBorder="1" applyAlignment="1">
      <alignment horizontal="right"/>
    </xf>
    <xf numFmtId="9" fontId="4" fillId="0" borderId="0" xfId="2" applyFont="1" applyAlignment="1">
      <alignment horizontal="center"/>
    </xf>
    <xf numFmtId="169" fontId="34" fillId="0" borderId="14" xfId="0" applyNumberFormat="1" applyFont="1" applyBorder="1"/>
    <xf numFmtId="0" fontId="0" fillId="17" borderId="0" xfId="0" quotePrefix="1" applyFill="1"/>
    <xf numFmtId="168" fontId="0" fillId="0" borderId="0" xfId="2" applyNumberFormat="1" applyFont="1" applyAlignment="1">
      <alignment horizontal="left"/>
    </xf>
    <xf numFmtId="169" fontId="4" fillId="0" borderId="0" xfId="1" applyNumberFormat="1" applyFont="1" applyFill="1"/>
    <xf numFmtId="169" fontId="4" fillId="0" borderId="0" xfId="1" applyNumberFormat="1" applyFont="1" applyFill="1" applyAlignment="1">
      <alignment horizontal="right"/>
    </xf>
    <xf numFmtId="169" fontId="4" fillId="0" borderId="0" xfId="1" applyNumberFormat="1" applyFont="1"/>
    <xf numFmtId="0" fontId="0" fillId="17" borderId="0" xfId="0" applyFill="1" applyAlignment="1">
      <alignment horizontal="right"/>
    </xf>
    <xf numFmtId="0" fontId="0" fillId="0" borderId="0" xfId="4" applyNumberFormat="1" applyFont="1" applyAlignment="1">
      <alignment horizontal="left"/>
    </xf>
    <xf numFmtId="9" fontId="0" fillId="2" borderId="0" xfId="2" applyFont="1" applyFill="1" applyAlignment="1">
      <alignment horizontal="center"/>
    </xf>
    <xf numFmtId="9" fontId="4" fillId="7" borderId="28" xfId="2" applyFont="1" applyFill="1" applyBorder="1" applyAlignment="1">
      <alignment horizontal="center"/>
    </xf>
    <xf numFmtId="0" fontId="0" fillId="7" borderId="23" xfId="0" applyFill="1" applyBorder="1"/>
    <xf numFmtId="0" fontId="0" fillId="7" borderId="24" xfId="0" applyFill="1" applyBorder="1"/>
    <xf numFmtId="9" fontId="4" fillId="7" borderId="29" xfId="2" applyFont="1" applyFill="1" applyBorder="1" applyAlignment="1">
      <alignment horizontal="center"/>
    </xf>
    <xf numFmtId="9" fontId="4" fillId="12" borderId="29" xfId="2" applyFont="1" applyFill="1" applyBorder="1" applyAlignment="1">
      <alignment horizontal="center"/>
    </xf>
    <xf numFmtId="9" fontId="4" fillId="18" borderId="29" xfId="2" applyFont="1" applyFill="1" applyBorder="1" applyAlignment="1">
      <alignment horizontal="center"/>
    </xf>
    <xf numFmtId="0" fontId="0" fillId="18" borderId="30" xfId="0" applyFill="1" applyBorder="1"/>
    <xf numFmtId="0" fontId="0" fillId="18" borderId="22" xfId="0" applyFill="1" applyBorder="1"/>
    <xf numFmtId="0" fontId="0" fillId="18" borderId="27" xfId="0" applyFill="1" applyBorder="1"/>
    <xf numFmtId="174" fontId="4" fillId="7" borderId="25" xfId="1" applyNumberFormat="1" applyFont="1" applyFill="1" applyBorder="1"/>
    <xf numFmtId="174" fontId="4" fillId="7" borderId="25" xfId="0" applyNumberFormat="1" applyFont="1" applyFill="1" applyBorder="1" applyAlignment="1">
      <alignment horizontal="center"/>
    </xf>
    <xf numFmtId="174" fontId="4" fillId="7" borderId="26" xfId="1" applyNumberFormat="1" applyFont="1" applyFill="1" applyBorder="1" applyAlignment="1">
      <alignment horizontal="center"/>
    </xf>
    <xf numFmtId="174" fontId="4" fillId="7" borderId="23" xfId="0" applyNumberFormat="1" applyFont="1" applyFill="1" applyBorder="1" applyAlignment="1">
      <alignment horizontal="center"/>
    </xf>
    <xf numFmtId="174" fontId="4" fillId="7" borderId="24" xfId="1" applyNumberFormat="1" applyFont="1" applyFill="1" applyBorder="1" applyAlignment="1">
      <alignment horizontal="center"/>
    </xf>
    <xf numFmtId="174" fontId="4" fillId="18" borderId="25" xfId="0" applyNumberFormat="1" applyFont="1" applyFill="1" applyBorder="1" applyAlignment="1">
      <alignment horizontal="center"/>
    </xf>
    <xf numFmtId="174" fontId="4" fillId="18" borderId="26" xfId="0" applyNumberFormat="1" applyFont="1" applyFill="1" applyBorder="1" applyAlignment="1">
      <alignment horizontal="center"/>
    </xf>
    <xf numFmtId="174" fontId="4" fillId="12" borderId="25" xfId="0" applyNumberFormat="1" applyFont="1" applyFill="1" applyBorder="1" applyAlignment="1">
      <alignment horizontal="center"/>
    </xf>
    <xf numFmtId="174" fontId="4" fillId="12" borderId="26" xfId="0" applyNumberFormat="1" applyFont="1" applyFill="1" applyBorder="1" applyAlignment="1">
      <alignment horizontal="center"/>
    </xf>
    <xf numFmtId="174" fontId="4" fillId="7" borderId="26" xfId="0" applyNumberFormat="1" applyFont="1" applyFill="1" applyBorder="1" applyAlignment="1">
      <alignment horizontal="center"/>
    </xf>
    <xf numFmtId="0" fontId="4" fillId="7" borderId="26" xfId="0" applyFont="1" applyFill="1" applyBorder="1"/>
    <xf numFmtId="0" fontId="4" fillId="7" borderId="25" xfId="0" applyFont="1" applyFill="1" applyBorder="1"/>
    <xf numFmtId="0" fontId="4" fillId="12" borderId="25" xfId="0" applyFont="1" applyFill="1" applyBorder="1"/>
    <xf numFmtId="0" fontId="4" fillId="12" borderId="26" xfId="0" applyFont="1" applyFill="1" applyBorder="1"/>
    <xf numFmtId="0" fontId="4" fillId="18" borderId="25" xfId="0" applyFont="1" applyFill="1" applyBorder="1"/>
    <xf numFmtId="0" fontId="4" fillId="18" borderId="26" xfId="0" applyFont="1" applyFill="1" applyBorder="1"/>
    <xf numFmtId="174" fontId="34" fillId="0" borderId="23" xfId="0" applyNumberFormat="1" applyFont="1" applyBorder="1" applyAlignment="1">
      <alignment horizontal="center"/>
    </xf>
    <xf numFmtId="174" fontId="34" fillId="0" borderId="6" xfId="0" applyNumberFormat="1" applyFont="1" applyBorder="1" applyAlignment="1">
      <alignment horizontal="center"/>
    </xf>
    <xf numFmtId="174" fontId="34" fillId="0" borderId="25" xfId="0" applyNumberFormat="1" applyFont="1" applyBorder="1" applyAlignment="1">
      <alignment horizontal="center"/>
    </xf>
    <xf numFmtId="174" fontId="34" fillId="0" borderId="0" xfId="0" applyNumberFormat="1" applyFont="1" applyAlignment="1">
      <alignment horizontal="center"/>
    </xf>
    <xf numFmtId="0" fontId="0" fillId="17" borderId="22" xfId="0" applyFill="1" applyBorder="1" applyAlignment="1">
      <alignment horizontal="center"/>
    </xf>
    <xf numFmtId="0" fontId="0" fillId="17" borderId="27" xfId="0" applyFill="1" applyBorder="1" applyAlignment="1">
      <alignment horizontal="center"/>
    </xf>
    <xf numFmtId="0" fontId="0" fillId="9" borderId="26" xfId="0" applyFill="1" applyBorder="1" applyAlignment="1">
      <alignment horizontal="center"/>
    </xf>
    <xf numFmtId="0" fontId="0" fillId="17" borderId="22" xfId="0" applyFill="1" applyBorder="1"/>
    <xf numFmtId="0" fontId="0" fillId="17" borderId="27" xfId="0" applyFill="1" applyBorder="1"/>
    <xf numFmtId="164" fontId="0" fillId="7" borderId="28" xfId="0" applyNumberFormat="1" applyFill="1" applyBorder="1" applyAlignment="1">
      <alignment horizontal="center"/>
    </xf>
    <xf numFmtId="164" fontId="0" fillId="7" borderId="24" xfId="0" applyNumberFormat="1" applyFill="1" applyBorder="1" applyAlignment="1">
      <alignment horizontal="center"/>
    </xf>
    <xf numFmtId="0" fontId="0" fillId="7" borderId="29" xfId="0" applyFill="1" applyBorder="1" applyAlignment="1">
      <alignment horizontal="center"/>
    </xf>
    <xf numFmtId="0" fontId="0" fillId="7" borderId="26" xfId="0" applyFill="1" applyBorder="1" applyAlignment="1">
      <alignment horizontal="center"/>
    </xf>
    <xf numFmtId="164" fontId="0" fillId="7" borderId="29" xfId="0" applyNumberFormat="1" applyFill="1" applyBorder="1" applyAlignment="1">
      <alignment horizontal="center"/>
    </xf>
    <xf numFmtId="164" fontId="0" fillId="7" borderId="26" xfId="0" applyNumberFormat="1" applyFill="1" applyBorder="1" applyAlignment="1">
      <alignment horizontal="center"/>
    </xf>
    <xf numFmtId="164" fontId="0" fillId="9" borderId="29" xfId="0" applyNumberFormat="1" applyFill="1" applyBorder="1" applyAlignment="1">
      <alignment horizontal="center"/>
    </xf>
    <xf numFmtId="164" fontId="0" fillId="9" borderId="26" xfId="0" applyNumberFormat="1" applyFill="1" applyBorder="1" applyAlignment="1">
      <alignment horizontal="center"/>
    </xf>
    <xf numFmtId="0" fontId="0" fillId="9" borderId="29" xfId="0" applyFill="1" applyBorder="1" applyAlignment="1">
      <alignment horizontal="center"/>
    </xf>
    <xf numFmtId="164" fontId="0" fillId="12" borderId="29" xfId="0" applyNumberFormat="1" applyFill="1" applyBorder="1" applyAlignment="1">
      <alignment horizontal="center"/>
    </xf>
    <xf numFmtId="164" fontId="0" fillId="12" borderId="26" xfId="0" applyNumberFormat="1" applyFill="1" applyBorder="1" applyAlignment="1">
      <alignment horizontal="center"/>
    </xf>
    <xf numFmtId="0" fontId="0" fillId="12" borderId="29" xfId="0" applyFill="1" applyBorder="1" applyAlignment="1">
      <alignment horizontal="center"/>
    </xf>
    <xf numFmtId="0" fontId="0" fillId="12" borderId="26" xfId="0" applyFill="1" applyBorder="1" applyAlignment="1">
      <alignment horizontal="center"/>
    </xf>
    <xf numFmtId="164" fontId="0" fillId="12" borderId="30" xfId="0" applyNumberFormat="1" applyFill="1" applyBorder="1" applyAlignment="1">
      <alignment horizontal="center"/>
    </xf>
    <xf numFmtId="164" fontId="0" fillId="12" borderId="27" xfId="0" applyNumberFormat="1" applyFill="1" applyBorder="1" applyAlignment="1">
      <alignment horizontal="center"/>
    </xf>
    <xf numFmtId="9" fontId="0" fillId="7" borderId="28" xfId="2" applyFont="1" applyFill="1" applyBorder="1" applyAlignment="1">
      <alignment horizontal="center"/>
    </xf>
    <xf numFmtId="9" fontId="0" fillId="7" borderId="29" xfId="2" applyFont="1" applyFill="1" applyBorder="1" applyAlignment="1">
      <alignment horizontal="center"/>
    </xf>
    <xf numFmtId="9" fontId="0" fillId="7" borderId="26" xfId="2" applyFont="1" applyFill="1" applyBorder="1" applyAlignment="1">
      <alignment horizontal="center"/>
    </xf>
    <xf numFmtId="9" fontId="0" fillId="9" borderId="29" xfId="2" applyFont="1" applyFill="1" applyBorder="1" applyAlignment="1">
      <alignment horizontal="center"/>
    </xf>
    <xf numFmtId="9" fontId="0" fillId="9" borderId="26" xfId="2" applyFont="1" applyFill="1" applyBorder="1" applyAlignment="1">
      <alignment horizontal="center"/>
    </xf>
    <xf numFmtId="9" fontId="0" fillId="12" borderId="29" xfId="2" applyFont="1" applyFill="1" applyBorder="1" applyAlignment="1">
      <alignment horizontal="center"/>
    </xf>
    <xf numFmtId="9" fontId="0" fillId="12" borderId="26" xfId="2" applyFont="1" applyFill="1" applyBorder="1" applyAlignment="1">
      <alignment horizontal="center"/>
    </xf>
    <xf numFmtId="9" fontId="0" fillId="12" borderId="30" xfId="2" applyFont="1" applyFill="1" applyBorder="1" applyAlignment="1">
      <alignment horizontal="center"/>
    </xf>
    <xf numFmtId="9" fontId="0" fillId="12" borderId="27" xfId="2" applyFont="1" applyFill="1" applyBorder="1" applyAlignment="1">
      <alignment horizontal="center"/>
    </xf>
    <xf numFmtId="0" fontId="42" fillId="0" borderId="0" xfId="0" applyFont="1" applyAlignment="1">
      <alignment wrapText="1"/>
    </xf>
    <xf numFmtId="0" fontId="0" fillId="17" borderId="23" xfId="0" applyFill="1" applyBorder="1" applyAlignment="1">
      <alignment horizontal="center"/>
    </xf>
    <xf numFmtId="0" fontId="0" fillId="17" borderId="25" xfId="0" applyFill="1" applyBorder="1" applyAlignment="1">
      <alignment horizontal="center"/>
    </xf>
    <xf numFmtId="174" fontId="3" fillId="7" borderId="23" xfId="1" applyNumberFormat="1" applyFont="1" applyFill="1" applyBorder="1" applyAlignment="1">
      <alignment horizontal="center"/>
    </xf>
    <xf numFmtId="174" fontId="3" fillId="7" borderId="23" xfId="0" applyNumberFormat="1" applyFont="1" applyFill="1" applyBorder="1" applyAlignment="1">
      <alignment horizontal="center"/>
    </xf>
    <xf numFmtId="174" fontId="3" fillId="7" borderId="25" xfId="0" applyNumberFormat="1" applyFont="1" applyFill="1" applyBorder="1" applyAlignment="1">
      <alignment horizontal="center"/>
    </xf>
    <xf numFmtId="174" fontId="3" fillId="9" borderId="25" xfId="0" applyNumberFormat="1" applyFont="1" applyFill="1" applyBorder="1" applyAlignment="1">
      <alignment horizontal="center"/>
    </xf>
    <xf numFmtId="174" fontId="3" fillId="18" borderId="25" xfId="0" applyNumberFormat="1" applyFont="1" applyFill="1" applyBorder="1" applyAlignment="1">
      <alignment horizontal="center"/>
    </xf>
    <xf numFmtId="174" fontId="3" fillId="18" borderId="22" xfId="0" applyNumberFormat="1" applyFont="1" applyFill="1" applyBorder="1" applyAlignment="1">
      <alignment horizontal="center"/>
    </xf>
    <xf numFmtId="0" fontId="34" fillId="17" borderId="0" xfId="0" applyFont="1" applyFill="1" applyAlignment="1">
      <alignment horizontal="center"/>
    </xf>
    <xf numFmtId="174" fontId="34" fillId="7" borderId="6" xfId="0" applyNumberFormat="1" applyFont="1" applyFill="1" applyBorder="1" applyAlignment="1">
      <alignment horizontal="center"/>
    </xf>
    <xf numFmtId="174" fontId="34" fillId="7" borderId="0" xfId="0" applyNumberFormat="1" applyFont="1" applyFill="1" applyAlignment="1">
      <alignment horizontal="center"/>
    </xf>
    <xf numFmtId="174" fontId="34" fillId="9" borderId="0" xfId="0" applyNumberFormat="1" applyFont="1" applyFill="1" applyAlignment="1">
      <alignment horizontal="center"/>
    </xf>
    <xf numFmtId="174" fontId="34" fillId="18" borderId="0" xfId="0" applyNumberFormat="1" applyFont="1" applyFill="1" applyAlignment="1">
      <alignment horizontal="center"/>
    </xf>
    <xf numFmtId="174" fontId="34" fillId="18" borderId="14" xfId="0" applyNumberFormat="1" applyFont="1" applyFill="1" applyBorder="1" applyAlignment="1">
      <alignment horizontal="center"/>
    </xf>
    <xf numFmtId="0" fontId="34" fillId="17" borderId="27" xfId="0" applyFont="1" applyFill="1" applyBorder="1" applyAlignment="1">
      <alignment horizontal="center"/>
    </xf>
    <xf numFmtId="174" fontId="34" fillId="7" borderId="26" xfId="0" applyNumberFormat="1" applyFont="1" applyFill="1" applyBorder="1" applyAlignment="1">
      <alignment horizontal="center"/>
    </xf>
    <xf numFmtId="174" fontId="34" fillId="9" borderId="26" xfId="0" applyNumberFormat="1" applyFont="1" applyFill="1" applyBorder="1" applyAlignment="1">
      <alignment horizontal="center"/>
    </xf>
    <xf numFmtId="174" fontId="34" fillId="18" borderId="26" xfId="0" applyNumberFormat="1" applyFont="1" applyFill="1" applyBorder="1" applyAlignment="1">
      <alignment horizontal="center"/>
    </xf>
    <xf numFmtId="174" fontId="34" fillId="18" borderId="27" xfId="0" applyNumberFormat="1" applyFont="1" applyFill="1" applyBorder="1" applyAlignment="1">
      <alignment horizontal="center"/>
    </xf>
    <xf numFmtId="0" fontId="4" fillId="11" borderId="0" xfId="0" applyFont="1" applyFill="1" applyAlignment="1">
      <alignment horizontal="center"/>
    </xf>
    <xf numFmtId="9" fontId="0" fillId="11" borderId="0" xfId="0" applyNumberFormat="1" applyFill="1" applyAlignment="1">
      <alignment horizontal="center"/>
    </xf>
    <xf numFmtId="16" fontId="4" fillId="3" borderId="22" xfId="0" quotePrefix="1" applyNumberFormat="1" applyFont="1" applyFill="1" applyBorder="1" applyAlignment="1">
      <alignment horizontal="center"/>
    </xf>
    <xf numFmtId="9" fontId="0" fillId="3" borderId="25" xfId="2" applyFont="1" applyFill="1" applyBorder="1" applyAlignment="1">
      <alignment horizontal="center"/>
    </xf>
    <xf numFmtId="9" fontId="0" fillId="3" borderId="0" xfId="0" applyNumberFormat="1" applyFill="1" applyAlignment="1">
      <alignment horizontal="center"/>
    </xf>
    <xf numFmtId="9" fontId="0" fillId="3" borderId="25" xfId="0" applyNumberFormat="1" applyFill="1" applyBorder="1" applyAlignment="1">
      <alignment horizontal="center"/>
    </xf>
    <xf numFmtId="9" fontId="0" fillId="2" borderId="0" xfId="0" applyNumberFormat="1" applyFill="1" applyAlignment="1" applyProtection="1">
      <alignment horizontal="center"/>
      <protection locked="0"/>
    </xf>
    <xf numFmtId="14" fontId="0" fillId="0" borderId="0" xfId="0" applyNumberFormat="1"/>
    <xf numFmtId="175" fontId="0" fillId="0" borderId="0" xfId="0" applyNumberFormat="1"/>
    <xf numFmtId="0" fontId="0" fillId="0" borderId="0" xfId="0" applyAlignment="1">
      <alignment horizontal="left" indent="1"/>
    </xf>
    <xf numFmtId="0" fontId="45" fillId="0" borderId="0" xfId="3" applyFont="1" applyAlignment="1">
      <alignment vertical="center"/>
    </xf>
    <xf numFmtId="0" fontId="6" fillId="0" borderId="0" xfId="0" applyFont="1" applyAlignment="1">
      <alignment horizontal="left" indent="1"/>
    </xf>
    <xf numFmtId="0" fontId="27" fillId="0" borderId="0" xfId="0" applyFont="1" applyAlignment="1">
      <alignment horizontal="left" indent="1"/>
    </xf>
    <xf numFmtId="0" fontId="34" fillId="0" borderId="0" xfId="0" applyFont="1" applyAlignment="1">
      <alignment horizontal="left" vertical="center"/>
    </xf>
    <xf numFmtId="0" fontId="2" fillId="0" borderId="0" xfId="0" applyFont="1" applyAlignment="1">
      <alignment horizontal="center" vertical="center" textRotation="90"/>
    </xf>
    <xf numFmtId="0" fontId="1" fillId="2" borderId="0" xfId="4" applyNumberFormat="1" applyFont="1" applyFill="1" applyAlignment="1" applyProtection="1">
      <alignment horizontal="center"/>
      <protection locked="0"/>
    </xf>
    <xf numFmtId="0" fontId="46" fillId="0" borderId="0" xfId="0" quotePrefix="1" applyFont="1"/>
    <xf numFmtId="0" fontId="3" fillId="0" borderId="19" xfId="0" applyFont="1" applyBorder="1"/>
    <xf numFmtId="0" fontId="3" fillId="0" borderId="14" xfId="0" applyFont="1" applyBorder="1"/>
    <xf numFmtId="167" fontId="3" fillId="0" borderId="0" xfId="0" applyNumberFormat="1" applyFont="1"/>
    <xf numFmtId="0" fontId="3" fillId="7" borderId="19" xfId="0" applyFont="1" applyFill="1" applyBorder="1"/>
    <xf numFmtId="167" fontId="3" fillId="7" borderId="19" xfId="0" applyNumberFormat="1" applyFont="1" applyFill="1" applyBorder="1" applyAlignment="1">
      <alignment horizontal="center"/>
    </xf>
    <xf numFmtId="0" fontId="0" fillId="0" borderId="25" xfId="0" applyBorder="1"/>
    <xf numFmtId="0" fontId="4" fillId="7" borderId="20" xfId="0" applyFont="1" applyFill="1" applyBorder="1"/>
    <xf numFmtId="9" fontId="0" fillId="0" borderId="0" xfId="0" applyNumberFormat="1" applyAlignment="1">
      <alignment horizontal="center"/>
    </xf>
    <xf numFmtId="0" fontId="27" fillId="0" borderId="20" xfId="0" applyFont="1" applyBorder="1" applyAlignment="1">
      <alignment horizontal="left" indent="1"/>
    </xf>
    <xf numFmtId="0" fontId="27" fillId="0" borderId="22" xfId="0" applyFont="1" applyBorder="1" applyAlignment="1">
      <alignment horizontal="left" indent="1"/>
    </xf>
    <xf numFmtId="0" fontId="0" fillId="3" borderId="28" xfId="0" applyFill="1" applyBorder="1"/>
    <xf numFmtId="0" fontId="0" fillId="0" borderId="29" xfId="0" applyBorder="1"/>
    <xf numFmtId="0" fontId="0" fillId="0" borderId="30" xfId="0" applyBorder="1"/>
    <xf numFmtId="9" fontId="0" fillId="0" borderId="25" xfId="0" applyNumberFormat="1" applyBorder="1" applyAlignment="1">
      <alignment horizontal="center"/>
    </xf>
    <xf numFmtId="9" fontId="0" fillId="0" borderId="26" xfId="0" applyNumberFormat="1" applyBorder="1" applyAlignment="1">
      <alignment horizontal="center"/>
    </xf>
    <xf numFmtId="9" fontId="0" fillId="0" borderId="25" xfId="2" applyFont="1" applyBorder="1" applyAlignment="1">
      <alignment horizontal="center"/>
    </xf>
    <xf numFmtId="0" fontId="0" fillId="3" borderId="6" xfId="0" applyFill="1" applyBorder="1" applyAlignment="1">
      <alignment horizontal="left"/>
    </xf>
    <xf numFmtId="0" fontId="0" fillId="3" borderId="24" xfId="0" applyFill="1" applyBorder="1"/>
    <xf numFmtId="0" fontId="0" fillId="3" borderId="30" xfId="0" applyFill="1" applyBorder="1"/>
    <xf numFmtId="0" fontId="0" fillId="3" borderId="22" xfId="0" applyFill="1" applyBorder="1" applyAlignment="1">
      <alignment horizontal="center"/>
    </xf>
    <xf numFmtId="0" fontId="0" fillId="3" borderId="27" xfId="0" applyFill="1" applyBorder="1" applyAlignment="1">
      <alignment horizontal="center"/>
    </xf>
    <xf numFmtId="0" fontId="0" fillId="3" borderId="22" xfId="0" applyFill="1" applyBorder="1"/>
    <xf numFmtId="0" fontId="0" fillId="3" borderId="14" xfId="0" applyFill="1" applyBorder="1"/>
    <xf numFmtId="0" fontId="0" fillId="3" borderId="27" xfId="0" applyFill="1" applyBorder="1"/>
    <xf numFmtId="9" fontId="0" fillId="0" borderId="22" xfId="0" applyNumberFormat="1" applyBorder="1" applyAlignment="1">
      <alignment horizontal="center"/>
    </xf>
    <xf numFmtId="9" fontId="0" fillId="0" borderId="27" xfId="0" applyNumberFormat="1" applyBorder="1" applyAlignment="1">
      <alignment horizontal="center"/>
    </xf>
    <xf numFmtId="0" fontId="47" fillId="0" borderId="0" xfId="0" applyFont="1" applyAlignment="1">
      <alignment horizontal="center"/>
    </xf>
    <xf numFmtId="0" fontId="6" fillId="0" borderId="0" xfId="0" applyFont="1" applyAlignment="1">
      <alignment horizontal="center"/>
    </xf>
    <xf numFmtId="0" fontId="0" fillId="3" borderId="25" xfId="0" applyFill="1" applyBorder="1" applyAlignment="1">
      <alignment horizontal="center"/>
    </xf>
    <xf numFmtId="0" fontId="0" fillId="3" borderId="26" xfId="0" applyFill="1" applyBorder="1" applyAlignment="1">
      <alignment horizontal="center"/>
    </xf>
    <xf numFmtId="9" fontId="0" fillId="0" borderId="23" xfId="0" applyNumberFormat="1" applyBorder="1" applyAlignment="1">
      <alignment horizontal="center"/>
    </xf>
    <xf numFmtId="9" fontId="0" fillId="0" borderId="24" xfId="0" applyNumberFormat="1" applyBorder="1" applyAlignment="1">
      <alignment horizontal="center"/>
    </xf>
    <xf numFmtId="177" fontId="0" fillId="0" borderId="0" xfId="0" applyNumberFormat="1" applyAlignment="1">
      <alignment horizontal="center"/>
    </xf>
    <xf numFmtId="177" fontId="0" fillId="0" borderId="0" xfId="0" applyNumberFormat="1" applyAlignment="1" applyProtection="1">
      <alignment horizontal="center"/>
      <protection locked="0"/>
    </xf>
    <xf numFmtId="178" fontId="0" fillId="0" borderId="0" xfId="0" applyNumberFormat="1" applyAlignment="1" applyProtection="1">
      <alignment horizontal="center"/>
      <protection locked="0"/>
    </xf>
    <xf numFmtId="167" fontId="1" fillId="0" borderId="0" xfId="1" applyNumberFormat="1" applyFont="1" applyFill="1" applyAlignment="1"/>
    <xf numFmtId="0" fontId="0" fillId="9" borderId="0" xfId="0" quotePrefix="1" applyFill="1" applyAlignment="1">
      <alignment horizontal="center"/>
    </xf>
    <xf numFmtId="170" fontId="0" fillId="0" borderId="31" xfId="0" applyNumberFormat="1" applyBorder="1"/>
    <xf numFmtId="0" fontId="48" fillId="0" borderId="0" xfId="0" applyFont="1" applyAlignment="1">
      <alignment horizontal="center"/>
    </xf>
    <xf numFmtId="0" fontId="49" fillId="0" borderId="0" xfId="0" applyFont="1" applyAlignment="1">
      <alignment horizontal="center" vertical="center"/>
    </xf>
    <xf numFmtId="1" fontId="49" fillId="0" borderId="0" xfId="0" applyNumberFormat="1" applyFont="1" applyAlignment="1">
      <alignment horizontal="center" vertical="center"/>
    </xf>
    <xf numFmtId="0" fontId="6" fillId="0" borderId="0" xfId="0" applyFont="1" applyAlignment="1">
      <alignment horizontal="left"/>
    </xf>
    <xf numFmtId="0" fontId="50" fillId="0" borderId="0" xfId="0" applyFont="1"/>
    <xf numFmtId="10" fontId="50" fillId="0" borderId="0" xfId="0" applyNumberFormat="1" applyFont="1" applyAlignment="1" applyProtection="1">
      <alignment horizontal="center"/>
      <protection locked="0"/>
    </xf>
    <xf numFmtId="0" fontId="15" fillId="0" borderId="0" xfId="0" applyFont="1" applyAlignment="1">
      <alignment horizontal="center"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left" indent="4"/>
    </xf>
    <xf numFmtId="1" fontId="50" fillId="0" borderId="0" xfId="0" applyNumberFormat="1" applyFont="1" applyAlignment="1">
      <alignment horizontal="center" vertical="center"/>
    </xf>
    <xf numFmtId="1" fontId="50" fillId="0" borderId="0" xfId="0" quotePrefix="1" applyNumberFormat="1" applyFont="1" applyAlignment="1">
      <alignment horizontal="center" vertical="center"/>
    </xf>
    <xf numFmtId="0" fontId="0" fillId="0" borderId="0" xfId="0" applyAlignment="1">
      <alignment horizontal="right" vertical="center"/>
    </xf>
    <xf numFmtId="0" fontId="50" fillId="0" borderId="0" xfId="0" applyFont="1" applyAlignment="1">
      <alignment horizontal="right"/>
    </xf>
    <xf numFmtId="1" fontId="15" fillId="0" borderId="0" xfId="0" applyNumberFormat="1" applyFont="1" applyAlignment="1">
      <alignment horizontal="center"/>
    </xf>
    <xf numFmtId="0" fontId="0" fillId="0" borderId="0" xfId="0" quotePrefix="1" applyAlignment="1">
      <alignment horizontal="left" indent="2"/>
    </xf>
    <xf numFmtId="0" fontId="0" fillId="0" borderId="0" xfId="0" quotePrefix="1" applyAlignment="1">
      <alignment horizontal="left"/>
    </xf>
    <xf numFmtId="0" fontId="27" fillId="0" borderId="0" xfId="0" applyFont="1"/>
    <xf numFmtId="0" fontId="52" fillId="0" borderId="0" xfId="0" applyFont="1" applyAlignment="1">
      <alignment horizontal="right"/>
    </xf>
    <xf numFmtId="167" fontId="27" fillId="0" borderId="0" xfId="1" applyNumberFormat="1" applyFont="1" applyFill="1" applyAlignment="1"/>
    <xf numFmtId="177" fontId="0" fillId="2" borderId="0" xfId="0" applyNumberFormat="1" applyFill="1" applyAlignment="1" applyProtection="1">
      <alignment horizontal="center" vertical="center"/>
      <protection locked="0"/>
    </xf>
    <xf numFmtId="0" fontId="34" fillId="14" borderId="0" xfId="0" applyFont="1" applyFill="1"/>
    <xf numFmtId="0" fontId="20" fillId="0" borderId="0" xfId="0" applyFont="1" applyAlignment="1">
      <alignment horizontal="right"/>
    </xf>
    <xf numFmtId="167" fontId="0" fillId="0" borderId="0" xfId="1" applyNumberFormat="1" applyFont="1" applyFill="1" applyAlignment="1" applyProtection="1"/>
    <xf numFmtId="0" fontId="0" fillId="0" borderId="0" xfId="0" applyProtection="1">
      <protection locked="0"/>
    </xf>
    <xf numFmtId="10" fontId="0" fillId="2" borderId="0" xfId="0" applyNumberFormat="1" applyFill="1" applyAlignment="1" applyProtection="1">
      <alignment horizontal="center"/>
      <protection locked="0"/>
    </xf>
    <xf numFmtId="177" fontId="2" fillId="0" borderId="0" xfId="0" applyNumberFormat="1" applyFont="1" applyAlignment="1">
      <alignment horizontal="center"/>
    </xf>
    <xf numFmtId="9" fontId="4" fillId="2" borderId="0" xfId="2" applyFont="1" applyFill="1" applyAlignment="1" applyProtection="1">
      <alignment horizontal="center"/>
    </xf>
    <xf numFmtId="10" fontId="0" fillId="2" borderId="0" xfId="2" applyNumberFormat="1" applyFont="1" applyFill="1" applyProtection="1">
      <protection locked="0"/>
    </xf>
    <xf numFmtId="9" fontId="0" fillId="2" borderId="0" xfId="0" applyNumberFormat="1" applyFill="1" applyProtection="1">
      <protection locked="0"/>
    </xf>
    <xf numFmtId="10" fontId="0" fillId="2" borderId="0" xfId="0" applyNumberFormat="1" applyFill="1" applyProtection="1">
      <protection locked="0"/>
    </xf>
    <xf numFmtId="0" fontId="0" fillId="4" borderId="0" xfId="0" applyFill="1" applyProtection="1">
      <protection locked="0"/>
    </xf>
    <xf numFmtId="167" fontId="0" fillId="4" borderId="0" xfId="0" applyNumberFormat="1" applyFill="1" applyProtection="1">
      <protection locked="0"/>
    </xf>
    <xf numFmtId="0" fontId="9" fillId="0" borderId="15"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9" fillId="0" borderId="0" xfId="0" applyFont="1" applyAlignment="1" applyProtection="1">
      <alignment horizontal="left" vertical="center" wrapText="1"/>
      <protection locked="0"/>
    </xf>
    <xf numFmtId="17" fontId="10" fillId="6" borderId="17" xfId="0" applyNumberFormat="1" applyFont="1" applyFill="1" applyBorder="1" applyAlignment="1" applyProtection="1">
      <alignment horizontal="left" vertical="center" wrapText="1" indent="1"/>
      <protection locked="0"/>
    </xf>
    <xf numFmtId="0" fontId="10" fillId="6" borderId="17" xfId="0" applyFont="1" applyFill="1" applyBorder="1" applyAlignment="1" applyProtection="1">
      <alignment horizontal="left" vertical="center" wrapText="1" indent="1"/>
      <protection locked="0"/>
    </xf>
    <xf numFmtId="10" fontId="0" fillId="0" borderId="0" xfId="2" applyNumberFormat="1" applyFont="1" applyProtection="1">
      <protection locked="0"/>
    </xf>
    <xf numFmtId="0" fontId="2" fillId="2" borderId="0" xfId="0" applyFont="1" applyFill="1" applyAlignment="1" applyProtection="1">
      <alignment horizontal="center"/>
      <protection locked="0"/>
    </xf>
    <xf numFmtId="169" fontId="4" fillId="2" borderId="0" xfId="1" applyNumberFormat="1" applyFont="1" applyFill="1" applyProtection="1">
      <protection locked="0"/>
    </xf>
    <xf numFmtId="169" fontId="4" fillId="2" borderId="0" xfId="1" applyNumberFormat="1" applyFont="1" applyFill="1" applyAlignment="1" applyProtection="1">
      <alignment horizontal="right"/>
      <protection locked="0"/>
    </xf>
    <xf numFmtId="169" fontId="0" fillId="2" borderId="0" xfId="1" applyNumberFormat="1" applyFont="1" applyFill="1" applyProtection="1">
      <protection locked="0"/>
    </xf>
    <xf numFmtId="173" fontId="0" fillId="2" borderId="0" xfId="4" applyNumberFormat="1" applyFont="1" applyFill="1" applyProtection="1">
      <protection locked="0"/>
    </xf>
    <xf numFmtId="10" fontId="3" fillId="2" borderId="0" xfId="0" applyNumberFormat="1" applyFont="1" applyFill="1" applyProtection="1">
      <protection locked="0"/>
    </xf>
    <xf numFmtId="169" fontId="3" fillId="2" borderId="0" xfId="1" applyNumberFormat="1" applyFont="1" applyFill="1" applyProtection="1">
      <protection locked="0"/>
    </xf>
    <xf numFmtId="0" fontId="3" fillId="2" borderId="0" xfId="0" applyFont="1" applyFill="1" applyAlignment="1" applyProtection="1">
      <alignment horizontal="left"/>
      <protection locked="0"/>
    </xf>
    <xf numFmtId="176" fontId="0" fillId="2" borderId="25" xfId="0" applyNumberFormat="1" applyFill="1" applyBorder="1" applyAlignment="1" applyProtection="1">
      <alignment horizontal="center"/>
      <protection locked="0"/>
    </xf>
    <xf numFmtId="176" fontId="0" fillId="2" borderId="26" xfId="0" applyNumberFormat="1" applyFill="1" applyBorder="1" applyAlignment="1" applyProtection="1">
      <alignment horizontal="center"/>
      <protection locked="0"/>
    </xf>
    <xf numFmtId="9" fontId="0" fillId="2" borderId="26" xfId="0" applyNumberFormat="1" applyFill="1" applyBorder="1" applyAlignment="1" applyProtection="1">
      <alignment horizontal="center"/>
      <protection locked="0"/>
    </xf>
    <xf numFmtId="0" fontId="53" fillId="0" borderId="0" xfId="0" applyFont="1" applyAlignment="1">
      <alignment horizontal="center"/>
    </xf>
    <xf numFmtId="0" fontId="0" fillId="2" borderId="0" xfId="0" applyFill="1" applyAlignment="1" applyProtection="1">
      <alignment horizontal="left"/>
      <protection locked="0"/>
    </xf>
    <xf numFmtId="0" fontId="0" fillId="22" borderId="0" xfId="0" applyFill="1"/>
    <xf numFmtId="0" fontId="54" fillId="20" borderId="0" xfId="0" applyFont="1" applyFill="1"/>
    <xf numFmtId="0" fontId="0" fillId="21" borderId="0" xfId="0" applyFill="1"/>
    <xf numFmtId="0" fontId="3" fillId="0" borderId="0" xfId="0" applyFont="1" applyAlignment="1">
      <alignment horizontal="left" indent="1"/>
    </xf>
    <xf numFmtId="0" fontId="3" fillId="0" borderId="0" xfId="0" applyFont="1" applyAlignment="1">
      <alignment horizontal="left" vertical="center" indent="1"/>
    </xf>
    <xf numFmtId="0" fontId="27" fillId="0" borderId="0" xfId="0" applyFont="1" applyAlignment="1">
      <alignment horizontal="left" indent="2"/>
    </xf>
    <xf numFmtId="0" fontId="27" fillId="0" borderId="0" xfId="0" quotePrefix="1" applyFont="1" applyAlignment="1">
      <alignment horizontal="left" indent="2"/>
    </xf>
    <xf numFmtId="10" fontId="11" fillId="0" borderId="0" xfId="0" applyNumberFormat="1" applyFont="1" applyAlignment="1" applyProtection="1">
      <alignment horizontal="center" vertical="center" wrapText="1"/>
      <protection locked="0"/>
    </xf>
    <xf numFmtId="10" fontId="11" fillId="0" borderId="18" xfId="0" applyNumberFormat="1" applyFont="1" applyBorder="1" applyAlignment="1" applyProtection="1">
      <alignment horizontal="center" vertical="center" wrapText="1"/>
      <protection locked="0"/>
    </xf>
    <xf numFmtId="0" fontId="9" fillId="0" borderId="15" xfId="0" applyFont="1" applyBorder="1" applyAlignment="1">
      <alignment horizontal="center" vertical="center" wrapText="1"/>
    </xf>
    <xf numFmtId="10" fontId="11" fillId="0" borderId="0" xfId="0" applyNumberFormat="1" applyFont="1" applyAlignment="1">
      <alignment horizontal="center" vertical="center" wrapText="1"/>
    </xf>
    <xf numFmtId="10" fontId="11" fillId="0" borderId="18" xfId="0" applyNumberFormat="1" applyFont="1" applyBorder="1" applyAlignment="1">
      <alignment horizontal="center" vertical="center" wrapText="1"/>
    </xf>
    <xf numFmtId="0" fontId="48" fillId="0" borderId="0" xfId="0" quotePrefix="1" applyFont="1" applyAlignment="1">
      <alignment horizontal="center"/>
    </xf>
    <xf numFmtId="0" fontId="55" fillId="0" borderId="0" xfId="0" quotePrefix="1" applyFont="1" applyAlignment="1">
      <alignment horizontal="center"/>
    </xf>
    <xf numFmtId="0" fontId="32" fillId="0" borderId="0" xfId="0" applyFont="1" applyAlignment="1">
      <alignment horizontal="center"/>
    </xf>
    <xf numFmtId="0" fontId="43" fillId="3" borderId="0" xfId="0" applyFont="1" applyFill="1"/>
    <xf numFmtId="0" fontId="3" fillId="7" borderId="21" xfId="0" applyFont="1" applyFill="1" applyBorder="1"/>
    <xf numFmtId="0" fontId="3" fillId="0" borderId="21" xfId="0" applyFont="1" applyBorder="1"/>
    <xf numFmtId="0" fontId="3" fillId="0" borderId="27" xfId="0" applyFont="1" applyBorder="1"/>
    <xf numFmtId="165" fontId="0" fillId="0" borderId="0" xfId="1" applyFont="1"/>
    <xf numFmtId="0" fontId="0" fillId="0" borderId="0" xfId="0" quotePrefix="1" applyAlignment="1">
      <alignment horizontal="right"/>
    </xf>
    <xf numFmtId="1" fontId="3" fillId="0" borderId="0" xfId="0" quotePrefix="1" applyNumberFormat="1" applyFont="1" applyAlignment="1">
      <alignment horizontal="center" vertical="center"/>
    </xf>
    <xf numFmtId="1" fontId="3" fillId="0" borderId="0" xfId="0" applyNumberFormat="1" applyFont="1" applyAlignment="1">
      <alignment horizontal="center" vertical="center"/>
    </xf>
    <xf numFmtId="9" fontId="3" fillId="0" borderId="0" xfId="2" applyFont="1" applyAlignment="1">
      <alignment horizontal="center" vertical="center"/>
    </xf>
    <xf numFmtId="1" fontId="3" fillId="0" borderId="0" xfId="0" applyNumberFormat="1" applyFont="1" applyAlignment="1">
      <alignment horizontal="right" vertical="center"/>
    </xf>
    <xf numFmtId="1" fontId="0" fillId="2" borderId="0" xfId="0" applyNumberFormat="1" applyFill="1" applyAlignment="1" applyProtection="1">
      <alignment horizontal="center"/>
      <protection locked="0"/>
    </xf>
    <xf numFmtId="0" fontId="0" fillId="7" borderId="0" xfId="0" applyFill="1" applyAlignment="1">
      <alignment horizontal="right"/>
    </xf>
    <xf numFmtId="1" fontId="0" fillId="7" borderId="0" xfId="0" applyNumberFormat="1" applyFill="1" applyAlignment="1">
      <alignment horizontal="center"/>
    </xf>
    <xf numFmtId="169" fontId="0" fillId="7" borderId="0" xfId="1" applyNumberFormat="1" applyFont="1" applyFill="1" applyAlignment="1"/>
    <xf numFmtId="170" fontId="0" fillId="0" borderId="0" xfId="0" applyNumberFormat="1"/>
    <xf numFmtId="168" fontId="0" fillId="0" borderId="0" xfId="0" applyNumberFormat="1"/>
    <xf numFmtId="0" fontId="3" fillId="0" borderId="0" xfId="0" applyFont="1" applyAlignment="1">
      <alignment horizontal="right"/>
    </xf>
    <xf numFmtId="10" fontId="43" fillId="0" borderId="0" xfId="0" applyNumberFormat="1" applyFont="1" applyAlignment="1">
      <alignment horizontal="center" vertical="center"/>
    </xf>
    <xf numFmtId="0" fontId="43" fillId="0" borderId="0" xfId="0" applyFont="1" applyAlignment="1">
      <alignment horizontal="center" vertical="center"/>
    </xf>
    <xf numFmtId="0" fontId="6" fillId="0" borderId="0" xfId="0" applyFont="1" applyAlignment="1">
      <alignment horizontal="center" vertical="center"/>
    </xf>
    <xf numFmtId="0" fontId="5" fillId="0" borderId="0" xfId="0" applyFont="1" applyAlignment="1">
      <alignment horizontal="left" indent="1"/>
    </xf>
    <xf numFmtId="0" fontId="8" fillId="8" borderId="0" xfId="0" applyFont="1" applyFill="1"/>
    <xf numFmtId="0" fontId="2" fillId="13" borderId="0" xfId="0" applyFont="1" applyFill="1"/>
    <xf numFmtId="0" fontId="3" fillId="13" borderId="0" xfId="0" applyFont="1" applyFill="1"/>
    <xf numFmtId="0" fontId="19" fillId="13" borderId="0" xfId="0" applyFont="1" applyFill="1"/>
    <xf numFmtId="0" fontId="19" fillId="13" borderId="0" xfId="0" applyFont="1" applyFill="1" applyAlignment="1">
      <alignment horizontal="right"/>
    </xf>
    <xf numFmtId="0" fontId="3" fillId="13" borderId="0" xfId="0" applyFont="1" applyFill="1" applyAlignment="1">
      <alignment horizontal="right"/>
    </xf>
    <xf numFmtId="9" fontId="3" fillId="13" borderId="0" xfId="2" applyFont="1" applyFill="1"/>
    <xf numFmtId="9" fontId="26" fillId="13" borderId="0" xfId="0" applyNumberFormat="1" applyFont="1" applyFill="1"/>
    <xf numFmtId="9" fontId="3" fillId="13" borderId="6" xfId="0" applyNumberFormat="1" applyFont="1" applyFill="1" applyBorder="1"/>
    <xf numFmtId="9" fontId="26" fillId="13" borderId="0" xfId="2" applyFont="1" applyFill="1"/>
    <xf numFmtId="169" fontId="0" fillId="13" borderId="0" xfId="1" applyNumberFormat="1" applyFont="1" applyFill="1" applyAlignment="1">
      <alignment horizontal="center"/>
    </xf>
    <xf numFmtId="9" fontId="26" fillId="13" borderId="6" xfId="0" applyNumberFormat="1" applyFont="1" applyFill="1" applyBorder="1"/>
    <xf numFmtId="164" fontId="0" fillId="0" borderId="0" xfId="0" applyNumberFormat="1" applyAlignment="1">
      <alignment horizontal="left"/>
    </xf>
    <xf numFmtId="0" fontId="2" fillId="3" borderId="0" xfId="0" applyFont="1" applyFill="1" applyAlignment="1">
      <alignment horizontal="center"/>
    </xf>
    <xf numFmtId="0" fontId="0" fillId="3" borderId="0" xfId="0" applyFill="1" applyAlignment="1">
      <alignment horizontal="center"/>
    </xf>
    <xf numFmtId="0" fontId="0" fillId="3" borderId="0" xfId="0" applyFill="1" applyAlignment="1">
      <alignment horizontal="right" vertical="top"/>
    </xf>
    <xf numFmtId="0" fontId="0" fillId="3" borderId="0" xfId="0" applyFill="1" applyAlignment="1">
      <alignment horizontal="center" vertical="top"/>
    </xf>
    <xf numFmtId="0" fontId="0" fillId="3" borderId="0" xfId="0" applyFill="1" applyAlignment="1">
      <alignment vertical="top"/>
    </xf>
    <xf numFmtId="1" fontId="0" fillId="3" borderId="0" xfId="0" applyNumberFormat="1" applyFill="1" applyAlignment="1">
      <alignment horizontal="center"/>
    </xf>
    <xf numFmtId="1" fontId="0" fillId="3" borderId="0" xfId="0" applyNumberFormat="1" applyFill="1"/>
    <xf numFmtId="0" fontId="0" fillId="3" borderId="0" xfId="0" applyFill="1" applyAlignment="1">
      <alignment horizontal="right" vertical="center"/>
    </xf>
    <xf numFmtId="0" fontId="0" fillId="3" borderId="0" xfId="0" applyFill="1" applyAlignment="1">
      <alignment vertical="center"/>
    </xf>
    <xf numFmtId="1" fontId="0" fillId="3" borderId="6" xfId="0" applyNumberFormat="1" applyFill="1" applyBorder="1" applyAlignment="1">
      <alignment horizontal="center" vertical="top"/>
    </xf>
    <xf numFmtId="0" fontId="2" fillId="3" borderId="0" xfId="0" applyFont="1" applyFill="1" applyAlignment="1">
      <alignment horizontal="right"/>
    </xf>
    <xf numFmtId="0" fontId="2" fillId="11" borderId="0" xfId="0" applyFont="1" applyFill="1" applyAlignment="1">
      <alignment horizontal="center" vertical="center"/>
    </xf>
    <xf numFmtId="0" fontId="4" fillId="8" borderId="0" xfId="0" applyFont="1" applyFill="1"/>
    <xf numFmtId="0" fontId="0" fillId="8" borderId="0" xfId="0" applyFill="1" applyAlignment="1">
      <alignment horizontal="right"/>
    </xf>
    <xf numFmtId="167" fontId="0" fillId="8" borderId="0" xfId="1" applyNumberFormat="1" applyFont="1" applyFill="1" applyBorder="1" applyAlignment="1"/>
    <xf numFmtId="167" fontId="0" fillId="8" borderId="0" xfId="0" applyNumberFormat="1" applyFill="1"/>
    <xf numFmtId="9" fontId="0" fillId="8" borderId="0" xfId="0" applyNumberFormat="1" applyFill="1"/>
    <xf numFmtId="0" fontId="30" fillId="8" borderId="0" xfId="0" applyFont="1" applyFill="1" applyAlignment="1">
      <alignment horizontal="center" vertical="top"/>
    </xf>
    <xf numFmtId="0" fontId="30" fillId="8" borderId="0" xfId="0" applyFont="1" applyFill="1" applyAlignment="1">
      <alignment horizontal="center"/>
    </xf>
    <xf numFmtId="0" fontId="3" fillId="8" borderId="0" xfId="1" applyNumberFormat="1" applyFont="1" applyFill="1" applyBorder="1" applyAlignment="1">
      <alignment horizontal="left"/>
    </xf>
    <xf numFmtId="0" fontId="29" fillId="8" borderId="0" xfId="0" applyFont="1" applyFill="1" applyAlignment="1">
      <alignment horizontal="center"/>
    </xf>
    <xf numFmtId="0" fontId="3" fillId="8" borderId="0" xfId="1" applyNumberFormat="1" applyFont="1" applyFill="1" applyBorder="1" applyAlignment="1"/>
    <xf numFmtId="0" fontId="19" fillId="8" borderId="14" xfId="0" applyFont="1" applyFill="1" applyBorder="1"/>
    <xf numFmtId="0" fontId="3" fillId="8" borderId="0" xfId="0" applyFont="1" applyFill="1"/>
    <xf numFmtId="0" fontId="30" fillId="8" borderId="0" xfId="0" applyFont="1" applyFill="1"/>
    <xf numFmtId="167" fontId="3" fillId="8" borderId="0" xfId="1" applyNumberFormat="1" applyFont="1" applyFill="1" applyBorder="1" applyAlignment="1"/>
    <xf numFmtId="0" fontId="4" fillId="8" borderId="0" xfId="0" applyFont="1" applyFill="1" applyAlignment="1">
      <alignment horizontal="center"/>
    </xf>
    <xf numFmtId="0" fontId="8" fillId="8" borderId="14" xfId="0" applyFont="1" applyFill="1" applyBorder="1"/>
    <xf numFmtId="0" fontId="2" fillId="13" borderId="0" xfId="0" applyFont="1" applyFill="1" applyAlignment="1">
      <alignment horizontal="center" vertical="center"/>
    </xf>
    <xf numFmtId="0" fontId="2" fillId="13" borderId="0" xfId="0" applyFont="1" applyFill="1" applyAlignment="1">
      <alignment horizontal="center"/>
    </xf>
    <xf numFmtId="0" fontId="57" fillId="0" borderId="0" xfId="0" applyFont="1" applyAlignment="1">
      <alignment horizontal="center"/>
    </xf>
    <xf numFmtId="167" fontId="58" fillId="0" borderId="0" xfId="1" applyNumberFormat="1" applyFont="1" applyFill="1" applyBorder="1" applyAlignment="1"/>
    <xf numFmtId="0" fontId="0" fillId="0" borderId="23" xfId="0" applyBorder="1"/>
    <xf numFmtId="0" fontId="60" fillId="0" borderId="0" xfId="0" applyFont="1" applyAlignment="1">
      <alignment horizontal="center"/>
    </xf>
    <xf numFmtId="0" fontId="0" fillId="0" borderId="0" xfId="0" quotePrefix="1" applyAlignment="1">
      <alignment horizontal="left" indent="4"/>
    </xf>
    <xf numFmtId="167" fontId="23" fillId="9" borderId="0" xfId="0" applyNumberFormat="1" applyFont="1" applyFill="1"/>
    <xf numFmtId="0" fontId="5" fillId="0" borderId="0" xfId="0" quotePrefix="1" applyFont="1" applyAlignment="1">
      <alignment horizontal="right"/>
    </xf>
    <xf numFmtId="9" fontId="0" fillId="0" borderId="0" xfId="2" applyFont="1" applyFill="1" applyAlignment="1">
      <alignment horizontal="center"/>
    </xf>
    <xf numFmtId="0" fontId="26" fillId="0" borderId="0" xfId="0" applyFont="1" applyAlignment="1">
      <alignment horizontal="center"/>
    </xf>
    <xf numFmtId="10" fontId="11" fillId="0" borderId="16" xfId="0" applyNumberFormat="1" applyFont="1" applyBorder="1" applyAlignment="1" applyProtection="1">
      <alignment horizontal="center" vertical="center" wrapText="1"/>
      <protection locked="0"/>
    </xf>
    <xf numFmtId="177" fontId="3" fillId="0" borderId="0" xfId="0" applyNumberFormat="1" applyFont="1"/>
    <xf numFmtId="0" fontId="0" fillId="0" borderId="24" xfId="0" applyBorder="1"/>
    <xf numFmtId="0" fontId="0" fillId="2" borderId="23" xfId="0" applyFill="1" applyBorder="1"/>
    <xf numFmtId="0" fontId="0" fillId="2" borderId="24" xfId="0" applyFill="1" applyBorder="1"/>
    <xf numFmtId="0" fontId="0" fillId="2" borderId="22" xfId="0" applyFill="1" applyBorder="1"/>
    <xf numFmtId="0" fontId="0" fillId="2" borderId="27" xfId="0" applyFill="1" applyBorder="1"/>
    <xf numFmtId="167" fontId="0" fillId="0" borderId="1" xfId="1" applyNumberFormat="1" applyFont="1" applyBorder="1"/>
    <xf numFmtId="167" fontId="0" fillId="0" borderId="2" xfId="1" applyNumberFormat="1" applyFont="1" applyBorder="1"/>
    <xf numFmtId="10" fontId="0" fillId="0" borderId="2" xfId="0" applyNumberFormat="1" applyBorder="1"/>
    <xf numFmtId="167" fontId="0" fillId="0" borderId="0" xfId="1" applyNumberFormat="1" applyFont="1" applyBorder="1"/>
    <xf numFmtId="167" fontId="0" fillId="0" borderId="0" xfId="1" applyNumberFormat="1" applyFont="1" applyBorder="1" applyAlignment="1">
      <alignment horizontal="right"/>
    </xf>
    <xf numFmtId="0" fontId="34" fillId="0" borderId="5" xfId="0" applyFont="1" applyBorder="1"/>
    <xf numFmtId="0" fontId="0" fillId="2" borderId="10" xfId="0" applyFill="1" applyBorder="1" applyAlignment="1">
      <alignment horizontal="center"/>
    </xf>
    <xf numFmtId="0" fontId="0" fillId="2" borderId="21" xfId="0" applyFill="1" applyBorder="1" applyAlignment="1">
      <alignment horizontal="center"/>
    </xf>
    <xf numFmtId="171" fontId="16" fillId="0" borderId="24" xfId="0" applyNumberFormat="1" applyFont="1" applyBorder="1" applyAlignment="1" applyProtection="1">
      <alignment horizontal="center" vertical="center" wrapText="1"/>
      <protection locked="0"/>
    </xf>
    <xf numFmtId="171" fontId="16" fillId="0" borderId="28" xfId="0" applyNumberFormat="1" applyFont="1" applyBorder="1" applyAlignment="1" applyProtection="1">
      <alignment horizontal="center" vertical="center" wrapText="1"/>
      <protection locked="0"/>
    </xf>
    <xf numFmtId="171" fontId="16" fillId="0" borderId="26" xfId="0" applyNumberFormat="1" applyFont="1" applyBorder="1" applyAlignment="1" applyProtection="1">
      <alignment horizontal="center" vertical="center" wrapText="1"/>
      <protection locked="0"/>
    </xf>
    <xf numFmtId="171" fontId="16" fillId="0" borderId="29" xfId="0" applyNumberFormat="1" applyFont="1" applyBorder="1" applyAlignment="1" applyProtection="1">
      <alignment horizontal="center" vertical="center" wrapText="1"/>
      <protection locked="0"/>
    </xf>
    <xf numFmtId="171" fontId="16" fillId="0" borderId="27" xfId="0" applyNumberFormat="1" applyFont="1" applyBorder="1" applyAlignment="1" applyProtection="1">
      <alignment horizontal="center" vertical="center" wrapText="1"/>
      <protection locked="0"/>
    </xf>
    <xf numFmtId="171" fontId="16" fillId="0" borderId="30" xfId="0" applyNumberFormat="1" applyFont="1" applyBorder="1" applyAlignment="1" applyProtection="1">
      <alignment horizontal="center" vertical="center" wrapText="1"/>
      <protection locked="0"/>
    </xf>
    <xf numFmtId="0" fontId="0" fillId="0" borderId="29" xfId="0" applyBorder="1" applyAlignment="1">
      <alignment horizontal="center"/>
    </xf>
    <xf numFmtId="0" fontId="0" fillId="0" borderId="30" xfId="0" applyBorder="1" applyAlignment="1">
      <alignment horizontal="center"/>
    </xf>
    <xf numFmtId="179" fontId="42" fillId="0" borderId="0" xfId="0" applyNumberFormat="1" applyFont="1"/>
    <xf numFmtId="167" fontId="0" fillId="0" borderId="0" xfId="0" applyNumberFormat="1" applyAlignment="1">
      <alignment horizontal="left"/>
    </xf>
    <xf numFmtId="164" fontId="59" fillId="0" borderId="0" xfId="0" applyNumberFormat="1" applyFont="1" applyAlignment="1">
      <alignment horizontal="left" vertical="center" wrapText="1"/>
    </xf>
    <xf numFmtId="164" fontId="59" fillId="0" borderId="0" xfId="0" applyNumberFormat="1" applyFont="1" applyAlignment="1">
      <alignment horizontal="right" vertical="center" wrapText="1"/>
    </xf>
    <xf numFmtId="164" fontId="58" fillId="0" borderId="0" xfId="0" applyNumberFormat="1" applyFont="1" applyAlignment="1">
      <alignment vertical="center" wrapText="1"/>
    </xf>
    <xf numFmtId="164" fontId="59" fillId="0" borderId="0" xfId="0" applyNumberFormat="1" applyFont="1" applyAlignment="1">
      <alignment horizontal="center" vertical="center" wrapText="1"/>
    </xf>
    <xf numFmtId="0" fontId="58" fillId="0" borderId="0" xfId="0" applyFont="1"/>
    <xf numFmtId="0" fontId="2" fillId="0" borderId="0" xfId="0" quotePrefix="1" applyFont="1"/>
    <xf numFmtId="0" fontId="64" fillId="0" borderId="0" xfId="3" applyFont="1" applyAlignment="1" applyProtection="1">
      <alignment horizontal="left"/>
      <protection locked="0"/>
    </xf>
    <xf numFmtId="0" fontId="27" fillId="0" borderId="0" xfId="0" applyFont="1" applyAlignment="1">
      <alignment horizontal="left"/>
    </xf>
    <xf numFmtId="0" fontId="4" fillId="0" borderId="0" xfId="0" applyFont="1" applyAlignment="1">
      <alignment vertical="center"/>
    </xf>
    <xf numFmtId="170" fontId="4" fillId="0" borderId="0" xfId="0" applyNumberFormat="1" applyFont="1" applyAlignment="1">
      <alignment horizontal="center" vertical="center"/>
    </xf>
    <xf numFmtId="0" fontId="2" fillId="12" borderId="0" xfId="0" applyFont="1" applyFill="1" applyAlignment="1">
      <alignment horizontal="center" vertical="center"/>
    </xf>
    <xf numFmtId="0" fontId="0" fillId="9" borderId="0" xfId="0" applyFill="1" applyAlignment="1">
      <alignment horizontal="right"/>
    </xf>
    <xf numFmtId="0" fontId="0" fillId="9" borderId="0" xfId="0" applyFill="1" applyAlignment="1">
      <alignment horizontal="right" vertical="center"/>
    </xf>
    <xf numFmtId="0" fontId="51" fillId="0" borderId="0" xfId="0" applyFont="1" applyAlignment="1">
      <alignment horizontal="center" vertical="top"/>
    </xf>
    <xf numFmtId="180" fontId="0" fillId="0" borderId="0" xfId="0" applyNumberFormat="1"/>
    <xf numFmtId="0" fontId="0" fillId="2" borderId="0" xfId="0" applyFill="1" applyAlignment="1">
      <alignment horizontal="center"/>
    </xf>
    <xf numFmtId="168" fontId="0" fillId="2" borderId="0" xfId="0" applyNumberFormat="1" applyFill="1" applyAlignment="1">
      <alignment horizontal="center"/>
    </xf>
    <xf numFmtId="167" fontId="6" fillId="3" borderId="0" xfId="0" applyNumberFormat="1" applyFont="1" applyFill="1" applyAlignment="1">
      <alignment horizontal="center"/>
    </xf>
    <xf numFmtId="167" fontId="6" fillId="3" borderId="0" xfId="1" applyNumberFormat="1" applyFont="1" applyFill="1" applyAlignment="1">
      <alignment horizontal="center"/>
    </xf>
    <xf numFmtId="167" fontId="0" fillId="11" borderId="0" xfId="1" applyNumberFormat="1" applyFont="1" applyFill="1" applyBorder="1" applyAlignment="1">
      <alignment horizontal="center"/>
    </xf>
    <xf numFmtId="176" fontId="0" fillId="0" borderId="25" xfId="0" applyNumberFormat="1" applyBorder="1" applyAlignment="1">
      <alignment horizontal="center"/>
    </xf>
    <xf numFmtId="176" fontId="0" fillId="0" borderId="26" xfId="0" applyNumberFormat="1" applyBorder="1" applyAlignment="1">
      <alignment horizontal="center"/>
    </xf>
    <xf numFmtId="0" fontId="14" fillId="0" borderId="0" xfId="0" applyFont="1" applyAlignment="1">
      <alignment horizontal="center" vertical="center"/>
    </xf>
    <xf numFmtId="0" fontId="2" fillId="17" borderId="0" xfId="0" applyFont="1" applyFill="1"/>
    <xf numFmtId="0" fontId="0" fillId="3" borderId="24" xfId="0" applyFill="1" applyBorder="1" applyAlignment="1">
      <alignment horizontal="center"/>
    </xf>
    <xf numFmtId="169" fontId="0" fillId="0" borderId="28" xfId="1" applyNumberFormat="1" applyFont="1" applyBorder="1"/>
    <xf numFmtId="169" fontId="0" fillId="0" borderId="29" xfId="1" applyNumberFormat="1" applyFont="1" applyBorder="1"/>
    <xf numFmtId="169" fontId="0" fillId="0" borderId="30" xfId="1" applyNumberFormat="1" applyFont="1" applyBorder="1"/>
    <xf numFmtId="9" fontId="0" fillId="0" borderId="28" xfId="0" applyNumberFormat="1" applyBorder="1" applyAlignment="1">
      <alignment horizontal="center"/>
    </xf>
    <xf numFmtId="9" fontId="0" fillId="0" borderId="29" xfId="2" applyFont="1" applyBorder="1" applyAlignment="1">
      <alignment horizontal="center"/>
    </xf>
    <xf numFmtId="9" fontId="0" fillId="0" borderId="30" xfId="2" applyFont="1" applyBorder="1" applyAlignment="1">
      <alignment horizontal="center"/>
    </xf>
    <xf numFmtId="181" fontId="0" fillId="0" borderId="28" xfId="0" applyNumberFormat="1" applyBorder="1" applyAlignment="1">
      <alignment horizontal="center"/>
    </xf>
    <xf numFmtId="181" fontId="0" fillId="0" borderId="29" xfId="0" applyNumberFormat="1" applyBorder="1" applyAlignment="1">
      <alignment horizontal="center"/>
    </xf>
    <xf numFmtId="181" fontId="0" fillId="0" borderId="30" xfId="0" applyNumberFormat="1" applyBorder="1" applyAlignment="1">
      <alignment horizontal="center"/>
    </xf>
    <xf numFmtId="0" fontId="0" fillId="3" borderId="28" xfId="0" applyFill="1" applyBorder="1" applyAlignment="1">
      <alignment horizontal="center"/>
    </xf>
    <xf numFmtId="0" fontId="0" fillId="9" borderId="0" xfId="0" applyFill="1" applyAlignment="1">
      <alignment horizontal="left" vertical="center"/>
    </xf>
    <xf numFmtId="168" fontId="3" fillId="2" borderId="0" xfId="0" applyNumberFormat="1" applyFont="1" applyFill="1" applyAlignment="1" applyProtection="1">
      <alignment horizontal="center"/>
      <protection locked="0"/>
    </xf>
    <xf numFmtId="0" fontId="41" fillId="0" borderId="0" xfId="0" applyFont="1"/>
    <xf numFmtId="170" fontId="4" fillId="0" borderId="6" xfId="0" applyNumberFormat="1" applyFont="1" applyBorder="1" applyAlignment="1">
      <alignment horizontal="right"/>
    </xf>
    <xf numFmtId="6" fontId="4" fillId="0" borderId="0" xfId="1" applyNumberFormat="1" applyFont="1" applyAlignment="1">
      <alignment horizontal="center"/>
    </xf>
    <xf numFmtId="6" fontId="4" fillId="0" borderId="6" xfId="1" applyNumberFormat="1" applyFont="1" applyBorder="1" applyAlignment="1"/>
    <xf numFmtId="6" fontId="4" fillId="0" borderId="0" xfId="1" applyNumberFormat="1" applyFont="1" applyBorder="1" applyAlignment="1"/>
    <xf numFmtId="0" fontId="64" fillId="0" borderId="0" xfId="3" applyFont="1" applyAlignment="1" applyProtection="1">
      <alignment horizontal="center"/>
      <protection locked="0"/>
    </xf>
    <xf numFmtId="0" fontId="7" fillId="0" borderId="0" xfId="3" applyAlignment="1" applyProtection="1">
      <alignment horizontal="left"/>
      <protection locked="0"/>
    </xf>
    <xf numFmtId="0" fontId="13" fillId="2" borderId="0" xfId="0" applyFont="1" applyFill="1" applyAlignment="1">
      <alignment horizontal="center" vertical="center"/>
    </xf>
    <xf numFmtId="0" fontId="14" fillId="2" borderId="0" xfId="0" applyFont="1" applyFill="1" applyAlignment="1">
      <alignment horizontal="center" vertical="center"/>
    </xf>
    <xf numFmtId="0" fontId="0" fillId="0" borderId="0" xfId="4" applyNumberFormat="1" applyFont="1" applyAlignment="1">
      <alignment horizontal="center"/>
    </xf>
    <xf numFmtId="175" fontId="0" fillId="0" borderId="0" xfId="4" applyNumberFormat="1" applyFont="1" applyAlignment="1">
      <alignment horizontal="center"/>
    </xf>
    <xf numFmtId="0" fontId="4" fillId="2" borderId="0" xfId="0" applyFont="1" applyFill="1" applyProtection="1">
      <protection locked="0"/>
    </xf>
    <xf numFmtId="0" fontId="65" fillId="0" borderId="0" xfId="0" applyFont="1" applyAlignment="1">
      <alignment horizontal="right"/>
    </xf>
    <xf numFmtId="0" fontId="65" fillId="0" borderId="0" xfId="0" applyFont="1" applyAlignment="1">
      <alignment horizontal="left"/>
    </xf>
    <xf numFmtId="0" fontId="4" fillId="2" borderId="0" xfId="0" applyFont="1" applyFill="1" applyAlignment="1" applyProtection="1">
      <alignment horizontal="center"/>
      <protection locked="0"/>
    </xf>
    <xf numFmtId="14" fontId="8" fillId="0" borderId="0" xfId="0" applyNumberFormat="1" applyFont="1"/>
    <xf numFmtId="0" fontId="0" fillId="0" borderId="0" xfId="0" applyAlignment="1">
      <alignment horizontal="center" vertical="center"/>
    </xf>
    <xf numFmtId="1" fontId="0" fillId="0" borderId="0" xfId="0" applyNumberFormat="1" applyAlignment="1">
      <alignment horizontal="right"/>
    </xf>
    <xf numFmtId="14" fontId="0" fillId="0" borderId="0" xfId="0" applyNumberFormat="1" applyAlignment="1">
      <alignment horizontal="left"/>
    </xf>
    <xf numFmtId="0" fontId="6" fillId="7" borderId="0" xfId="4" applyNumberFormat="1" applyFont="1" applyFill="1" applyAlignment="1">
      <alignment horizontal="left"/>
    </xf>
    <xf numFmtId="168" fontId="0" fillId="2" borderId="0" xfId="0" applyNumberFormat="1" applyFill="1"/>
    <xf numFmtId="168" fontId="0" fillId="2" borderId="0" xfId="0" applyNumberFormat="1" applyFill="1" applyAlignment="1" applyProtection="1">
      <alignment horizontal="center"/>
      <protection locked="0"/>
    </xf>
    <xf numFmtId="1" fontId="8" fillId="0" borderId="0" xfId="0" applyNumberFormat="1" applyFont="1" applyAlignment="1">
      <alignment horizontal="center"/>
    </xf>
    <xf numFmtId="0" fontId="2" fillId="17" borderId="0" xfId="0" applyFont="1" applyFill="1" applyAlignment="1">
      <alignment horizontal="center"/>
    </xf>
    <xf numFmtId="1" fontId="3" fillId="2" borderId="0" xfId="0" applyNumberFormat="1" applyFont="1" applyFill="1" applyAlignment="1" applyProtection="1">
      <alignment horizontal="center"/>
      <protection locked="0"/>
    </xf>
    <xf numFmtId="173" fontId="4" fillId="2" borderId="0" xfId="4" applyNumberFormat="1" applyFont="1" applyFill="1" applyAlignment="1">
      <alignment horizontal="center"/>
    </xf>
    <xf numFmtId="1" fontId="4" fillId="0" borderId="0" xfId="0" applyNumberFormat="1" applyFont="1"/>
    <xf numFmtId="173" fontId="4" fillId="0" borderId="0" xfId="4" applyNumberFormat="1" applyFont="1" applyFill="1" applyAlignment="1">
      <alignment horizontal="center"/>
    </xf>
    <xf numFmtId="2" fontId="0" fillId="2" borderId="0" xfId="0" applyNumberFormat="1" applyFill="1" applyProtection="1">
      <protection locked="0"/>
    </xf>
    <xf numFmtId="10" fontId="4" fillId="0" borderId="0" xfId="0" applyNumberFormat="1" applyFont="1" applyAlignment="1">
      <alignment horizontal="right"/>
    </xf>
    <xf numFmtId="9" fontId="4" fillId="0" borderId="0" xfId="0" applyNumberFormat="1" applyFont="1" applyAlignment="1">
      <alignment horizontal="right"/>
    </xf>
    <xf numFmtId="169" fontId="0" fillId="10" borderId="0" xfId="0" applyNumberFormat="1" applyFill="1" applyProtection="1">
      <protection locked="0"/>
    </xf>
    <xf numFmtId="167" fontId="34" fillId="0" borderId="0" xfId="0" applyNumberFormat="1" applyFont="1"/>
    <xf numFmtId="0" fontId="0" fillId="2" borderId="0" xfId="0" applyFill="1" applyAlignment="1" applyProtection="1">
      <alignment horizontal="left"/>
      <protection locked="0"/>
    </xf>
    <xf numFmtId="167" fontId="3" fillId="0" borderId="0" xfId="1" applyNumberFormat="1" applyFont="1" applyFill="1" applyAlignment="1" applyProtection="1">
      <alignment horizontal="center"/>
    </xf>
    <xf numFmtId="167" fontId="0" fillId="0" borderId="0" xfId="1" applyNumberFormat="1" applyFont="1" applyFill="1" applyAlignment="1" applyProtection="1">
      <alignment horizontal="center"/>
    </xf>
    <xf numFmtId="167" fontId="3" fillId="2" borderId="0" xfId="1" applyNumberFormat="1" applyFont="1" applyFill="1" applyAlignment="1" applyProtection="1">
      <alignment horizontal="center"/>
      <protection locked="0"/>
    </xf>
    <xf numFmtId="10" fontId="0" fillId="2" borderId="0" xfId="0" applyNumberFormat="1" applyFill="1" applyAlignment="1" applyProtection="1">
      <alignment horizontal="left"/>
      <protection locked="0"/>
    </xf>
    <xf numFmtId="0" fontId="56" fillId="0" borderId="0" xfId="0" applyFont="1" applyAlignment="1">
      <alignment horizontal="center"/>
    </xf>
    <xf numFmtId="0" fontId="0" fillId="0" borderId="0" xfId="0" applyAlignment="1">
      <alignment horizontal="center"/>
    </xf>
    <xf numFmtId="164" fontId="4" fillId="0" borderId="23" xfId="0" applyNumberFormat="1" applyFont="1" applyBorder="1" applyAlignment="1">
      <alignment horizontal="center" vertical="center" wrapText="1"/>
    </xf>
    <xf numFmtId="164" fontId="4" fillId="0" borderId="24" xfId="0" applyNumberFormat="1" applyFont="1" applyBorder="1" applyAlignment="1">
      <alignment horizontal="center" vertical="center" wrapText="1"/>
    </xf>
    <xf numFmtId="164" fontId="4" fillId="0" borderId="22" xfId="0" applyNumberFormat="1" applyFont="1" applyBorder="1" applyAlignment="1">
      <alignment horizontal="center" vertical="center" wrapText="1"/>
    </xf>
    <xf numFmtId="164" fontId="4" fillId="0" borderId="27" xfId="0" applyNumberFormat="1"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7" xfId="0" applyFont="1" applyBorder="1" applyAlignment="1">
      <alignment horizontal="center" vertical="center" wrapText="1"/>
    </xf>
    <xf numFmtId="167" fontId="15" fillId="3" borderId="0" xfId="1" applyNumberFormat="1" applyFont="1" applyFill="1" applyAlignment="1">
      <alignment horizontal="center"/>
    </xf>
    <xf numFmtId="167" fontId="4" fillId="0" borderId="0" xfId="1" applyNumberFormat="1" applyFont="1" applyFill="1" applyAlignment="1" applyProtection="1">
      <alignment horizontal="center"/>
    </xf>
    <xf numFmtId="167" fontId="0" fillId="0" borderId="0" xfId="1" applyNumberFormat="1" applyFont="1" applyFill="1" applyAlignment="1" applyProtection="1">
      <alignment horizontal="left"/>
    </xf>
    <xf numFmtId="0" fontId="3" fillId="0" borderId="0" xfId="0" applyFont="1" applyAlignment="1">
      <alignment horizontal="left"/>
    </xf>
    <xf numFmtId="169" fontId="0" fillId="2" borderId="0" xfId="1" applyNumberFormat="1" applyFont="1" applyFill="1" applyAlignment="1" applyProtection="1">
      <alignment horizontal="center"/>
      <protection locked="0"/>
    </xf>
    <xf numFmtId="0" fontId="8" fillId="0" borderId="0" xfId="0" applyFont="1" applyAlignment="1">
      <alignment horizontal="center"/>
    </xf>
    <xf numFmtId="0" fontId="2" fillId="0" borderId="0" xfId="0" applyFont="1" applyAlignment="1">
      <alignment horizontal="center" vertical="center" textRotation="90"/>
    </xf>
    <xf numFmtId="0" fontId="26" fillId="0" borderId="0" xfId="0" applyFont="1" applyAlignment="1">
      <alignment horizontal="center"/>
    </xf>
    <xf numFmtId="0" fontId="39" fillId="0" borderId="0" xfId="0" applyFont="1" applyAlignment="1">
      <alignment horizontal="center"/>
    </xf>
    <xf numFmtId="164" fontId="44" fillId="0" borderId="0" xfId="0" applyNumberFormat="1" applyFont="1" applyAlignment="1">
      <alignment horizontal="center"/>
    </xf>
    <xf numFmtId="174" fontId="3" fillId="0" borderId="0" xfId="1" applyNumberFormat="1" applyFont="1" applyAlignment="1">
      <alignment horizontal="left"/>
    </xf>
    <xf numFmtId="0" fontId="3" fillId="0" borderId="0" xfId="0" applyFont="1" applyAlignment="1">
      <alignment horizontal="right"/>
    </xf>
    <xf numFmtId="168" fontId="0" fillId="2" borderId="0" xfId="0" applyNumberFormat="1" applyFill="1" applyAlignment="1" applyProtection="1">
      <alignment horizontal="center"/>
      <protection locked="0"/>
    </xf>
    <xf numFmtId="167" fontId="4" fillId="0" borderId="0" xfId="1" applyNumberFormat="1" applyFont="1" applyAlignment="1">
      <alignment horizontal="center"/>
    </xf>
    <xf numFmtId="9" fontId="3" fillId="0" borderId="0" xfId="2" applyFont="1" applyAlignment="1">
      <alignment horizontal="center"/>
    </xf>
    <xf numFmtId="167" fontId="3" fillId="0" borderId="0" xfId="0" applyNumberFormat="1" applyFont="1" applyAlignment="1">
      <alignment horizontal="center"/>
    </xf>
    <xf numFmtId="0" fontId="3" fillId="0" borderId="0" xfId="0" applyFont="1" applyAlignment="1">
      <alignment horizontal="center"/>
    </xf>
    <xf numFmtId="167" fontId="0" fillId="2" borderId="0" xfId="1" applyNumberFormat="1" applyFont="1" applyFill="1" applyAlignment="1" applyProtection="1">
      <alignment horizontal="center"/>
      <protection locked="0"/>
    </xf>
    <xf numFmtId="0" fontId="0" fillId="2" borderId="0" xfId="0" applyFill="1" applyAlignment="1" applyProtection="1">
      <alignment horizontal="center"/>
      <protection locked="0"/>
    </xf>
    <xf numFmtId="0" fontId="0" fillId="0" borderId="23"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167" fontId="0" fillId="0" borderId="0" xfId="0" applyNumberFormat="1" applyAlignment="1">
      <alignment horizontal="center"/>
    </xf>
    <xf numFmtId="165" fontId="3" fillId="0" borderId="0" xfId="1" applyFont="1" applyAlignment="1">
      <alignment horizontal="center"/>
    </xf>
    <xf numFmtId="10" fontId="0" fillId="2" borderId="0" xfId="0" applyNumberFormat="1" applyFill="1" applyAlignment="1" applyProtection="1">
      <alignment horizontal="center"/>
      <protection locked="0"/>
    </xf>
    <xf numFmtId="164" fontId="0" fillId="0" borderId="0" xfId="0" applyNumberFormat="1" applyAlignment="1">
      <alignment horizontal="left"/>
    </xf>
    <xf numFmtId="0" fontId="25" fillId="13" borderId="0" xfId="0" applyFont="1" applyFill="1" applyAlignment="1">
      <alignment horizontal="center"/>
    </xf>
    <xf numFmtId="0" fontId="25" fillId="13" borderId="0" xfId="0" applyFont="1" applyFill="1" applyAlignment="1">
      <alignment horizontal="center" vertical="top"/>
    </xf>
    <xf numFmtId="0" fontId="4" fillId="7" borderId="20" xfId="0" applyFont="1" applyFill="1" applyBorder="1" applyAlignment="1">
      <alignment horizontal="center"/>
    </xf>
    <xf numFmtId="0" fontId="4" fillId="7" borderId="21" xfId="0" applyFont="1" applyFill="1" applyBorder="1" applyAlignment="1">
      <alignment horizontal="center"/>
    </xf>
    <xf numFmtId="0" fontId="4" fillId="0" borderId="20" xfId="0" applyFont="1" applyBorder="1" applyAlignment="1">
      <alignment horizontal="center"/>
    </xf>
    <xf numFmtId="0" fontId="4" fillId="0" borderId="21" xfId="0" applyFont="1" applyBorder="1" applyAlignment="1">
      <alignment horizontal="center"/>
    </xf>
    <xf numFmtId="0" fontId="14" fillId="8" borderId="20" xfId="0" applyFont="1" applyFill="1" applyBorder="1" applyAlignment="1">
      <alignment horizontal="center" vertical="center" wrapText="1"/>
    </xf>
    <xf numFmtId="0" fontId="14" fillId="8" borderId="19" xfId="0" applyFont="1" applyFill="1" applyBorder="1" applyAlignment="1">
      <alignment horizontal="center" vertical="center" wrapText="1"/>
    </xf>
    <xf numFmtId="0" fontId="14" fillId="8" borderId="21" xfId="0" applyFont="1" applyFill="1" applyBorder="1" applyAlignment="1">
      <alignment horizontal="center" vertical="center" wrapText="1"/>
    </xf>
    <xf numFmtId="0" fontId="4" fillId="8" borderId="20" xfId="0" applyFont="1" applyFill="1" applyBorder="1" applyAlignment="1">
      <alignment horizontal="center" vertical="center" wrapText="1"/>
    </xf>
    <xf numFmtId="0" fontId="4" fillId="8" borderId="21" xfId="0" applyFont="1" applyFill="1" applyBorder="1" applyAlignment="1">
      <alignment horizontal="center" vertical="center" wrapText="1"/>
    </xf>
    <xf numFmtId="167" fontId="15" fillId="3" borderId="6" xfId="1" applyNumberFormat="1" applyFont="1" applyFill="1" applyBorder="1" applyAlignment="1">
      <alignment horizontal="center"/>
    </xf>
    <xf numFmtId="0" fontId="0" fillId="5" borderId="36" xfId="0" applyFill="1" applyBorder="1" applyAlignment="1">
      <alignment horizontal="center" vertical="center"/>
    </xf>
    <xf numFmtId="0" fontId="0" fillId="5" borderId="37" xfId="0" applyFill="1" applyBorder="1" applyAlignment="1">
      <alignment horizontal="center" vertical="center"/>
    </xf>
    <xf numFmtId="0" fontId="54" fillId="20" borderId="36" xfId="0" applyFont="1" applyFill="1" applyBorder="1" applyAlignment="1">
      <alignment horizontal="center" vertical="center"/>
    </xf>
    <xf numFmtId="0" fontId="54" fillId="20" borderId="37" xfId="0" applyFont="1" applyFill="1" applyBorder="1" applyAlignment="1">
      <alignment horizontal="center" vertical="center"/>
    </xf>
    <xf numFmtId="0" fontId="0" fillId="21" borderId="36" xfId="0" applyFill="1" applyBorder="1" applyAlignment="1">
      <alignment horizontal="center" vertical="center"/>
    </xf>
    <xf numFmtId="0" fontId="0" fillId="21" borderId="37" xfId="0" applyFill="1"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35" xfId="0" applyBorder="1" applyAlignment="1">
      <alignment horizontal="center" vertical="center"/>
    </xf>
    <xf numFmtId="0" fontId="41" fillId="0" borderId="0" xfId="0" applyFont="1" applyAlignment="1" applyProtection="1">
      <alignment horizontal="left"/>
      <protection locked="0"/>
    </xf>
    <xf numFmtId="0" fontId="0" fillId="9" borderId="36" xfId="0" applyFill="1" applyBorder="1" applyAlignment="1">
      <alignment horizontal="center" vertical="center"/>
    </xf>
    <xf numFmtId="0" fontId="0" fillId="9" borderId="37" xfId="0" applyFill="1" applyBorder="1" applyAlignment="1">
      <alignment horizontal="center" vertical="center"/>
    </xf>
    <xf numFmtId="0" fontId="0" fillId="3" borderId="36" xfId="0" applyFill="1" applyBorder="1" applyAlignment="1">
      <alignment horizontal="center" vertical="center"/>
    </xf>
    <xf numFmtId="0" fontId="0" fillId="3" borderId="37" xfId="0" applyFill="1" applyBorder="1" applyAlignment="1">
      <alignment horizontal="center" vertical="center"/>
    </xf>
    <xf numFmtId="0" fontId="0" fillId="8" borderId="36" xfId="0" applyFill="1" applyBorder="1" applyAlignment="1">
      <alignment horizontal="center" vertical="center"/>
    </xf>
    <xf numFmtId="0" fontId="0" fillId="8" borderId="37"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16" fontId="0" fillId="2" borderId="38" xfId="0" applyNumberFormat="1" applyFill="1" applyBorder="1" applyAlignment="1" applyProtection="1">
      <alignment horizontal="center"/>
      <protection locked="0"/>
    </xf>
    <xf numFmtId="0" fontId="0" fillId="2" borderId="38" xfId="0" applyFill="1" applyBorder="1" applyAlignment="1" applyProtection="1">
      <alignment horizontal="center"/>
      <protection locked="0"/>
    </xf>
    <xf numFmtId="0" fontId="8" fillId="9" borderId="0" xfId="0" applyFont="1" applyFill="1" applyAlignment="1">
      <alignment horizontal="center"/>
    </xf>
    <xf numFmtId="169" fontId="26" fillId="3" borderId="0" xfId="1" applyNumberFormat="1" applyFont="1" applyFill="1" applyAlignment="1">
      <alignment horizontal="center"/>
    </xf>
    <xf numFmtId="167" fontId="4" fillId="8" borderId="0" xfId="1" applyNumberFormat="1" applyFont="1" applyFill="1" applyAlignment="1">
      <alignment horizontal="center"/>
    </xf>
    <xf numFmtId="0" fontId="8" fillId="8" borderId="14" xfId="0" applyFont="1" applyFill="1" applyBorder="1" applyAlignment="1">
      <alignment horizontal="center"/>
    </xf>
    <xf numFmtId="167" fontId="6" fillId="3" borderId="0" xfId="1" applyNumberFormat="1" applyFont="1" applyFill="1" applyAlignment="1">
      <alignment horizontal="center"/>
    </xf>
    <xf numFmtId="0" fontId="0" fillId="11" borderId="0" xfId="0" applyFill="1" applyAlignment="1">
      <alignment horizontal="center"/>
    </xf>
    <xf numFmtId="164" fontId="27" fillId="3" borderId="0" xfId="0" applyNumberFormat="1" applyFont="1" applyFill="1" applyAlignment="1">
      <alignment horizontal="center"/>
    </xf>
    <xf numFmtId="164" fontId="27" fillId="3" borderId="14" xfId="0" applyNumberFormat="1" applyFont="1" applyFill="1" applyBorder="1" applyAlignment="1">
      <alignment horizontal="center"/>
    </xf>
    <xf numFmtId="164" fontId="27" fillId="3" borderId="6" xfId="0" applyNumberFormat="1" applyFont="1" applyFill="1" applyBorder="1" applyAlignment="1">
      <alignment horizontal="center"/>
    </xf>
    <xf numFmtId="167" fontId="6" fillId="3" borderId="0" xfId="0" applyNumberFormat="1" applyFont="1" applyFill="1" applyAlignment="1">
      <alignment horizontal="center"/>
    </xf>
    <xf numFmtId="167" fontId="6" fillId="3" borderId="6" xfId="0" applyNumberFormat="1" applyFont="1" applyFill="1" applyBorder="1" applyAlignment="1">
      <alignment horizontal="center"/>
    </xf>
    <xf numFmtId="0" fontId="5" fillId="0" borderId="0" xfId="0" applyFont="1" applyAlignment="1">
      <alignment horizontal="center" vertical="center" wrapText="1"/>
    </xf>
    <xf numFmtId="0" fontId="14" fillId="0" borderId="0" xfId="0" applyFont="1" applyAlignment="1">
      <alignment horizontal="center" vertical="center" wrapText="1"/>
    </xf>
    <xf numFmtId="0" fontId="5" fillId="0" borderId="0" xfId="0" applyFont="1" applyAlignment="1">
      <alignment horizontal="center"/>
    </xf>
    <xf numFmtId="169" fontId="0" fillId="13" borderId="0" xfId="1" applyNumberFormat="1" applyFont="1" applyFill="1" applyAlignment="1">
      <alignment horizontal="center"/>
    </xf>
    <xf numFmtId="0" fontId="34" fillId="13" borderId="0" xfId="0" applyFont="1" applyFill="1" applyAlignment="1">
      <alignment horizontal="left"/>
    </xf>
    <xf numFmtId="0" fontId="34" fillId="13" borderId="0" xfId="0" applyFont="1" applyFill="1" applyAlignment="1">
      <alignment horizontal="left" vertical="center" wrapText="1"/>
    </xf>
    <xf numFmtId="9" fontId="3" fillId="13" borderId="0" xfId="2" applyFont="1" applyFill="1" applyAlignment="1">
      <alignment horizontal="right" vertical="center"/>
    </xf>
    <xf numFmtId="9" fontId="3" fillId="13" borderId="14" xfId="2" applyFont="1" applyFill="1" applyBorder="1" applyAlignment="1">
      <alignment horizontal="right" vertical="center"/>
    </xf>
    <xf numFmtId="167" fontId="3" fillId="13" borderId="0" xfId="0" applyNumberFormat="1" applyFont="1" applyFill="1" applyAlignment="1">
      <alignment horizontal="center"/>
    </xf>
    <xf numFmtId="167" fontId="3" fillId="13" borderId="0" xfId="0" applyNumberFormat="1" applyFont="1" applyFill="1" applyAlignment="1">
      <alignment horizontal="center" vertical="center"/>
    </xf>
    <xf numFmtId="0" fontId="0" fillId="8" borderId="0" xfId="0" applyFill="1" applyAlignment="1">
      <alignment horizontal="left" vertical="top" wrapText="1"/>
    </xf>
    <xf numFmtId="0" fontId="3" fillId="13" borderId="0" xfId="0" applyFont="1" applyFill="1" applyAlignment="1">
      <alignment horizontal="center"/>
    </xf>
    <xf numFmtId="9" fontId="26" fillId="13" borderId="0" xfId="0" applyNumberFormat="1" applyFont="1" applyFill="1" applyAlignment="1">
      <alignment horizontal="right" vertical="center"/>
    </xf>
    <xf numFmtId="167" fontId="0" fillId="0" borderId="31" xfId="0" applyNumberFormat="1" applyBorder="1" applyAlignment="1">
      <alignment horizontal="center"/>
    </xf>
    <xf numFmtId="0" fontId="0" fillId="0" borderId="31" xfId="0" applyBorder="1" applyAlignment="1">
      <alignment horizontal="center"/>
    </xf>
    <xf numFmtId="169" fontId="0" fillId="2" borderId="0" xfId="1" applyNumberFormat="1" applyFont="1" applyFill="1" applyAlignment="1" applyProtection="1">
      <alignment horizontal="left"/>
      <protection locked="0"/>
    </xf>
    <xf numFmtId="167" fontId="0" fillId="0" borderId="6" xfId="0" applyNumberFormat="1" applyBorder="1" applyAlignment="1">
      <alignment horizontal="center"/>
    </xf>
    <xf numFmtId="167" fontId="0" fillId="0" borderId="0" xfId="1" applyNumberFormat="1" applyFont="1" applyFill="1" applyBorder="1" applyAlignment="1">
      <alignment horizontal="center"/>
    </xf>
    <xf numFmtId="167" fontId="0" fillId="0" borderId="0" xfId="1" applyNumberFormat="1" applyFont="1" applyFill="1" applyAlignment="1">
      <alignment horizontal="center"/>
    </xf>
    <xf numFmtId="169" fontId="4" fillId="0" borderId="0" xfId="1" applyNumberFormat="1" applyFont="1" applyAlignment="1">
      <alignment horizontal="center"/>
    </xf>
    <xf numFmtId="9" fontId="0" fillId="0" borderId="0" xfId="0" applyNumberFormat="1" applyAlignment="1">
      <alignment horizontal="center"/>
    </xf>
    <xf numFmtId="164" fontId="59" fillId="0" borderId="0" xfId="0" applyNumberFormat="1" applyFont="1" applyAlignment="1">
      <alignment horizontal="left" vertical="center" wrapText="1" indent="3"/>
    </xf>
    <xf numFmtId="164" fontId="59" fillId="0" borderId="0" xfId="0" applyNumberFormat="1" applyFont="1" applyAlignment="1">
      <alignment horizontal="left" vertical="center" wrapText="1" indent="2"/>
    </xf>
    <xf numFmtId="167" fontId="0" fillId="2" borderId="14" xfId="1" applyNumberFormat="1" applyFont="1" applyFill="1" applyBorder="1" applyAlignment="1" applyProtection="1">
      <alignment horizontal="center"/>
      <protection locked="0"/>
    </xf>
    <xf numFmtId="164" fontId="59" fillId="0" borderId="0" xfId="0" applyNumberFormat="1" applyFont="1" applyAlignment="1">
      <alignment horizontal="left" vertical="center" wrapText="1" indent="1"/>
    </xf>
    <xf numFmtId="0" fontId="61" fillId="0" borderId="0" xfId="0" applyFont="1" applyAlignment="1">
      <alignment horizontal="center" vertical="center" wrapText="1"/>
    </xf>
    <xf numFmtId="167" fontId="4" fillId="0" borderId="6" xfId="1" applyNumberFormat="1" applyFont="1" applyFill="1" applyBorder="1" applyAlignment="1" applyProtection="1">
      <alignment horizontal="center"/>
    </xf>
    <xf numFmtId="167" fontId="4" fillId="2" borderId="0" xfId="1" applyNumberFormat="1" applyFont="1" applyFill="1" applyBorder="1" applyAlignment="1" applyProtection="1">
      <alignment horizontal="center"/>
      <protection locked="0"/>
    </xf>
    <xf numFmtId="170" fontId="4" fillId="2" borderId="0" xfId="0" applyNumberFormat="1" applyFont="1" applyFill="1" applyAlignment="1" applyProtection="1">
      <alignment horizontal="left"/>
      <protection locked="0"/>
    </xf>
    <xf numFmtId="167" fontId="4" fillId="0" borderId="0" xfId="1" applyNumberFormat="1" applyFont="1" applyFill="1" applyAlignment="1">
      <alignment horizontal="center"/>
    </xf>
    <xf numFmtId="0" fontId="3" fillId="2" borderId="0" xfId="0" applyFont="1" applyFill="1" applyAlignment="1" applyProtection="1">
      <alignment horizontal="left"/>
      <protection locked="0"/>
    </xf>
    <xf numFmtId="170" fontId="17" fillId="0" borderId="0" xfId="0" applyNumberFormat="1" applyFont="1" applyAlignment="1">
      <alignment horizontal="left"/>
    </xf>
    <xf numFmtId="169" fontId="4" fillId="2" borderId="0" xfId="1" applyNumberFormat="1" applyFont="1" applyFill="1" applyBorder="1" applyAlignment="1" applyProtection="1">
      <alignment horizontal="center"/>
      <protection locked="0"/>
    </xf>
    <xf numFmtId="170" fontId="4" fillId="0" borderId="0" xfId="0" applyNumberFormat="1" applyFont="1" applyAlignment="1" applyProtection="1">
      <alignment horizontal="left"/>
      <protection locked="0"/>
    </xf>
    <xf numFmtId="0" fontId="17" fillId="0" borderId="0" xfId="0" applyFont="1" applyAlignment="1">
      <alignment horizontal="center"/>
    </xf>
    <xf numFmtId="0" fontId="4" fillId="0" borderId="0" xfId="0" applyFont="1" applyAlignment="1">
      <alignment horizontal="right"/>
    </xf>
    <xf numFmtId="0" fontId="15" fillId="0" borderId="0" xfId="0" applyFont="1" applyAlignment="1">
      <alignment horizontal="center" vertical="center" wrapText="1"/>
    </xf>
    <xf numFmtId="164" fontId="4" fillId="0" borderId="0" xfId="0" applyNumberFormat="1" applyFont="1" applyAlignment="1">
      <alignment horizontal="center" vertical="center" wrapText="1"/>
    </xf>
    <xf numFmtId="0" fontId="4" fillId="0" borderId="0" xfId="0" applyFont="1" applyAlignment="1">
      <alignment horizontal="center" vertical="center" wrapText="1"/>
    </xf>
    <xf numFmtId="167" fontId="4" fillId="2" borderId="0" xfId="1" applyNumberFormat="1" applyFont="1" applyFill="1" applyBorder="1" applyAlignment="1" applyProtection="1">
      <alignment horizontal="left"/>
      <protection locked="0"/>
    </xf>
    <xf numFmtId="0" fontId="0" fillId="0" borderId="0" xfId="0" applyAlignment="1">
      <alignment horizontal="left"/>
    </xf>
    <xf numFmtId="167" fontId="4" fillId="0" borderId="0" xfId="1" applyNumberFormat="1" applyFont="1" applyFill="1" applyBorder="1" applyAlignment="1">
      <alignment horizontal="center"/>
    </xf>
    <xf numFmtId="167" fontId="4" fillId="2" borderId="14" xfId="1" applyNumberFormat="1" applyFont="1" applyFill="1" applyBorder="1" applyAlignment="1" applyProtection="1">
      <alignment horizontal="center"/>
      <protection locked="0"/>
    </xf>
    <xf numFmtId="0" fontId="0" fillId="0" borderId="0" xfId="0" applyAlignment="1" applyProtection="1">
      <alignment horizontal="left"/>
      <protection locked="0"/>
    </xf>
    <xf numFmtId="168" fontId="4" fillId="2" borderId="0" xfId="2" applyNumberFormat="1" applyFont="1" applyFill="1" applyAlignment="1" applyProtection="1">
      <alignment horizontal="center"/>
      <protection locked="0"/>
    </xf>
    <xf numFmtId="168" fontId="4" fillId="10" borderId="0" xfId="2" applyNumberFormat="1" applyFont="1" applyFill="1" applyAlignment="1" applyProtection="1">
      <alignment horizontal="center"/>
    </xf>
    <xf numFmtId="164" fontId="15" fillId="0" borderId="0" xfId="0" applyNumberFormat="1" applyFont="1" applyAlignment="1">
      <alignment horizontal="center"/>
    </xf>
    <xf numFmtId="164" fontId="4" fillId="0" borderId="0" xfId="0" applyNumberFormat="1" applyFont="1" applyAlignment="1">
      <alignment horizontal="center"/>
    </xf>
    <xf numFmtId="167" fontId="15" fillId="0" borderId="0" xfId="0" applyNumberFormat="1" applyFont="1" applyAlignment="1">
      <alignment horizontal="center"/>
    </xf>
    <xf numFmtId="6" fontId="4" fillId="0" borderId="0" xfId="1" applyNumberFormat="1" applyFont="1" applyAlignment="1">
      <alignment horizontal="center"/>
    </xf>
    <xf numFmtId="6" fontId="4" fillId="0" borderId="14" xfId="1" applyNumberFormat="1" applyFont="1" applyBorder="1" applyAlignment="1">
      <alignment horizontal="center"/>
    </xf>
    <xf numFmtId="6" fontId="4" fillId="0" borderId="6" xfId="1" applyNumberFormat="1" applyFont="1" applyBorder="1" applyAlignment="1">
      <alignment horizontal="center"/>
    </xf>
    <xf numFmtId="170" fontId="4" fillId="0" borderId="0" xfId="0" applyNumberFormat="1" applyFont="1" applyAlignment="1">
      <alignment horizontal="left"/>
    </xf>
    <xf numFmtId="164" fontId="4" fillId="0" borderId="20" xfId="0" applyNumberFormat="1" applyFont="1" applyBorder="1" applyAlignment="1">
      <alignment horizontal="center" vertical="center" wrapText="1"/>
    </xf>
    <xf numFmtId="164" fontId="4" fillId="0" borderId="21" xfId="0" applyNumberFormat="1" applyFont="1" applyBorder="1" applyAlignment="1">
      <alignment horizontal="center" vertical="center" wrapText="1"/>
    </xf>
    <xf numFmtId="164" fontId="4" fillId="0" borderId="20" xfId="0" applyNumberFormat="1" applyFont="1" applyBorder="1" applyAlignment="1" applyProtection="1">
      <alignment horizontal="center" vertical="center" wrapText="1"/>
      <protection locked="0"/>
    </xf>
    <xf numFmtId="164" fontId="4" fillId="0" borderId="21" xfId="0" applyNumberFormat="1" applyFont="1" applyBorder="1" applyAlignment="1" applyProtection="1">
      <alignment horizontal="center" vertical="center" wrapText="1"/>
      <protection locked="0"/>
    </xf>
    <xf numFmtId="14" fontId="2" fillId="2" borderId="0" xfId="0" applyNumberFormat="1" applyFont="1" applyFill="1" applyAlignment="1" applyProtection="1">
      <alignment horizontal="center"/>
      <protection locked="0"/>
    </xf>
    <xf numFmtId="0" fontId="0" fillId="3" borderId="20" xfId="0" applyFill="1" applyBorder="1" applyAlignment="1">
      <alignment horizontal="center"/>
    </xf>
    <xf numFmtId="0" fontId="0" fillId="3" borderId="21" xfId="0" applyFill="1" applyBorder="1" applyAlignment="1">
      <alignment horizontal="center"/>
    </xf>
    <xf numFmtId="0" fontId="0" fillId="0" borderId="23" xfId="0" applyBorder="1" applyAlignment="1">
      <alignment horizontal="right" vertical="center"/>
    </xf>
    <xf numFmtId="0" fontId="0" fillId="0" borderId="24" xfId="0" applyBorder="1" applyAlignment="1">
      <alignment horizontal="right" vertical="center"/>
    </xf>
    <xf numFmtId="0" fontId="0" fillId="0" borderId="22" xfId="0" applyBorder="1" applyAlignment="1">
      <alignment horizontal="right" vertical="center"/>
    </xf>
    <xf numFmtId="0" fontId="0" fillId="0" borderId="27" xfId="0" applyBorder="1" applyAlignment="1">
      <alignment horizontal="right" vertical="center"/>
    </xf>
    <xf numFmtId="0" fontId="4" fillId="0" borderId="23" xfId="0" applyFont="1" applyBorder="1" applyAlignment="1">
      <alignment horizontal="center" wrapText="1"/>
    </xf>
    <xf numFmtId="0" fontId="4" fillId="0" borderId="6" xfId="0" applyFont="1" applyBorder="1" applyAlignment="1">
      <alignment horizontal="center" wrapText="1"/>
    </xf>
    <xf numFmtId="0" fontId="4" fillId="0" borderId="24" xfId="0" applyFont="1" applyBorder="1" applyAlignment="1">
      <alignment horizontal="center" wrapText="1"/>
    </xf>
    <xf numFmtId="0" fontId="4" fillId="0" borderId="22" xfId="0" applyFont="1" applyBorder="1" applyAlignment="1">
      <alignment horizontal="center" wrapText="1"/>
    </xf>
    <xf numFmtId="0" fontId="4" fillId="0" borderId="14" xfId="0" applyFont="1" applyBorder="1" applyAlignment="1">
      <alignment horizontal="center" wrapText="1"/>
    </xf>
    <xf numFmtId="0" fontId="4" fillId="0" borderId="27" xfId="0" applyFont="1" applyBorder="1" applyAlignment="1">
      <alignment horizontal="center" wrapText="1"/>
    </xf>
    <xf numFmtId="0" fontId="0" fillId="0" borderId="23" xfId="0" applyBorder="1" applyAlignment="1">
      <alignment horizontal="left" vertical="center"/>
    </xf>
    <xf numFmtId="0" fontId="0" fillId="0" borderId="24" xfId="0" applyBorder="1" applyAlignment="1">
      <alignment horizontal="left" vertical="center"/>
    </xf>
    <xf numFmtId="0" fontId="0" fillId="0" borderId="22" xfId="0" applyBorder="1" applyAlignment="1">
      <alignment horizontal="left" vertical="center"/>
    </xf>
    <xf numFmtId="0" fontId="0" fillId="0" borderId="27" xfId="0" applyBorder="1" applyAlignment="1">
      <alignment horizontal="left" vertical="center"/>
    </xf>
    <xf numFmtId="0" fontId="2" fillId="0" borderId="23" xfId="0" applyFont="1" applyBorder="1" applyAlignment="1">
      <alignment horizontal="left" vertical="center"/>
    </xf>
    <xf numFmtId="0" fontId="2" fillId="0" borderId="6" xfId="0" applyFont="1" applyBorder="1" applyAlignment="1">
      <alignment horizontal="left" vertical="center"/>
    </xf>
    <xf numFmtId="0" fontId="2" fillId="0" borderId="24" xfId="0" applyFont="1" applyBorder="1" applyAlignment="1">
      <alignment horizontal="left" vertical="center"/>
    </xf>
    <xf numFmtId="0" fontId="2" fillId="0" borderId="22" xfId="0" applyFont="1" applyBorder="1" applyAlignment="1">
      <alignment horizontal="left" vertical="center"/>
    </xf>
    <xf numFmtId="0" fontId="2" fillId="0" borderId="14" xfId="0" applyFont="1" applyBorder="1" applyAlignment="1">
      <alignment horizontal="left" vertical="center"/>
    </xf>
    <xf numFmtId="0" fontId="2" fillId="0" borderId="27" xfId="0" applyFont="1" applyBorder="1" applyAlignment="1">
      <alignment horizontal="left" vertical="center"/>
    </xf>
    <xf numFmtId="0" fontId="0" fillId="17" borderId="23" xfId="0" applyFill="1" applyBorder="1" applyAlignment="1">
      <alignment horizontal="center"/>
    </xf>
    <xf numFmtId="0" fontId="0" fillId="17" borderId="6" xfId="0" applyFill="1" applyBorder="1" applyAlignment="1">
      <alignment horizontal="center"/>
    </xf>
    <xf numFmtId="0" fontId="0" fillId="17" borderId="24" xfId="0" applyFill="1" applyBorder="1" applyAlignment="1">
      <alignment horizontal="center"/>
    </xf>
    <xf numFmtId="0" fontId="15" fillId="0" borderId="20" xfId="0" applyFont="1" applyBorder="1" applyAlignment="1">
      <alignment horizontal="center" vertical="center" wrapText="1"/>
    </xf>
    <xf numFmtId="0" fontId="15" fillId="0" borderId="21" xfId="0" applyFont="1" applyBorder="1" applyAlignment="1">
      <alignment horizontal="center" vertical="center" wrapText="1"/>
    </xf>
    <xf numFmtId="164" fontId="4" fillId="2" borderId="20" xfId="0" applyNumberFormat="1" applyFont="1" applyFill="1" applyBorder="1" applyAlignment="1" applyProtection="1">
      <alignment horizontal="center" vertical="center" wrapText="1"/>
      <protection locked="0"/>
    </xf>
    <xf numFmtId="164" fontId="4" fillId="2" borderId="21" xfId="0" applyNumberFormat="1" applyFont="1" applyFill="1" applyBorder="1" applyAlignment="1" applyProtection="1">
      <alignment horizontal="center" vertical="center" wrapText="1"/>
      <protection locked="0"/>
    </xf>
    <xf numFmtId="0" fontId="15" fillId="0" borderId="0" xfId="0" applyFont="1" applyAlignment="1">
      <alignment horizontal="center" vertical="top"/>
    </xf>
    <xf numFmtId="0" fontId="43" fillId="9" borderId="0" xfId="0" applyFont="1" applyFill="1" applyAlignment="1">
      <alignment horizontal="center" vertical="center" wrapText="1"/>
    </xf>
    <xf numFmtId="0" fontId="43" fillId="9" borderId="26" xfId="0" applyFont="1" applyFill="1" applyBorder="1" applyAlignment="1">
      <alignment horizontal="center" vertical="center" wrapText="1"/>
    </xf>
    <xf numFmtId="0" fontId="0" fillId="18" borderId="0" xfId="0" applyFill="1" applyAlignment="1">
      <alignment horizontal="center"/>
    </xf>
    <xf numFmtId="0" fontId="0" fillId="18" borderId="26" xfId="0" applyFill="1" applyBorder="1" applyAlignment="1">
      <alignment horizontal="center"/>
    </xf>
    <xf numFmtId="0" fontId="43" fillId="18" borderId="0" xfId="0" applyFont="1" applyFill="1" applyAlignment="1">
      <alignment horizontal="center" vertical="center" wrapText="1"/>
    </xf>
    <xf numFmtId="0" fontId="43" fillId="18" borderId="26" xfId="0" applyFont="1" applyFill="1" applyBorder="1" applyAlignment="1">
      <alignment horizontal="center" vertical="center" wrapText="1"/>
    </xf>
    <xf numFmtId="0" fontId="43" fillId="18" borderId="14" xfId="0" applyFont="1" applyFill="1" applyBorder="1" applyAlignment="1">
      <alignment horizontal="center" vertical="center" wrapText="1"/>
    </xf>
    <xf numFmtId="0" fontId="43" fillId="18" borderId="27" xfId="0" applyFont="1" applyFill="1" applyBorder="1" applyAlignment="1">
      <alignment horizontal="center" vertical="center" wrapText="1"/>
    </xf>
    <xf numFmtId="0" fontId="0" fillId="17" borderId="6" xfId="0" applyFill="1" applyBorder="1" applyAlignment="1">
      <alignment horizontal="center" vertical="center"/>
    </xf>
    <xf numFmtId="0" fontId="0" fillId="17" borderId="24" xfId="0" applyFill="1" applyBorder="1" applyAlignment="1">
      <alignment horizontal="center" vertical="center"/>
    </xf>
    <xf numFmtId="0" fontId="0" fillId="17" borderId="14" xfId="0" applyFill="1" applyBorder="1" applyAlignment="1">
      <alignment horizontal="center" vertical="center"/>
    </xf>
    <xf numFmtId="0" fontId="0" fillId="17" borderId="27" xfId="0" applyFill="1" applyBorder="1" applyAlignment="1">
      <alignment horizontal="center" vertical="center"/>
    </xf>
    <xf numFmtId="0" fontId="0" fillId="7" borderId="6" xfId="0" applyFill="1" applyBorder="1" applyAlignment="1">
      <alignment horizontal="center"/>
    </xf>
    <xf numFmtId="0" fontId="0" fillId="7" borderId="24" xfId="0" applyFill="1" applyBorder="1" applyAlignment="1">
      <alignment horizontal="center"/>
    </xf>
    <xf numFmtId="0" fontId="43" fillId="7" borderId="0" xfId="0" applyFont="1" applyFill="1" applyAlignment="1">
      <alignment horizontal="center" vertical="center" wrapText="1"/>
    </xf>
    <xf numFmtId="0" fontId="43" fillId="7" borderId="26" xfId="0" applyFont="1" applyFill="1" applyBorder="1" applyAlignment="1">
      <alignment horizontal="center" vertical="center" wrapText="1"/>
    </xf>
    <xf numFmtId="0" fontId="0" fillId="9" borderId="0" xfId="0" applyFill="1" applyAlignment="1">
      <alignment horizontal="center"/>
    </xf>
    <xf numFmtId="0" fontId="0" fillId="9" borderId="26" xfId="0" applyFill="1" applyBorder="1" applyAlignment="1">
      <alignment horizontal="center"/>
    </xf>
    <xf numFmtId="0" fontId="26" fillId="3" borderId="28" xfId="0" applyFont="1" applyFill="1" applyBorder="1" applyAlignment="1">
      <alignment horizontal="center" vertical="center" wrapText="1"/>
    </xf>
    <xf numFmtId="0" fontId="26" fillId="3" borderId="30" xfId="0" applyFont="1" applyFill="1" applyBorder="1" applyAlignment="1">
      <alignment horizontal="center" vertical="center" wrapText="1"/>
    </xf>
    <xf numFmtId="0" fontId="26" fillId="3" borderId="23" xfId="0" applyFont="1" applyFill="1" applyBorder="1" applyAlignment="1">
      <alignment horizontal="center" vertical="center"/>
    </xf>
    <xf numFmtId="0" fontId="26" fillId="3" borderId="24" xfId="0" applyFont="1" applyFill="1" applyBorder="1" applyAlignment="1">
      <alignment horizontal="center" vertical="center"/>
    </xf>
    <xf numFmtId="0" fontId="26" fillId="3" borderId="22" xfId="0" applyFont="1" applyFill="1" applyBorder="1" applyAlignment="1">
      <alignment horizontal="center" vertical="center"/>
    </xf>
    <xf numFmtId="0" fontId="26" fillId="3" borderId="27" xfId="0" applyFont="1" applyFill="1" applyBorder="1" applyAlignment="1">
      <alignment horizontal="center" vertical="center"/>
    </xf>
    <xf numFmtId="0" fontId="3" fillId="0" borderId="23" xfId="0" applyFont="1" applyBorder="1" applyAlignment="1">
      <alignment horizontal="center"/>
    </xf>
    <xf numFmtId="0" fontId="3" fillId="0" borderId="24" xfId="0" applyFont="1" applyBorder="1" applyAlignment="1">
      <alignment horizontal="center"/>
    </xf>
    <xf numFmtId="0" fontId="3" fillId="0" borderId="25" xfId="0" applyFont="1" applyBorder="1" applyAlignment="1">
      <alignment horizontal="center"/>
    </xf>
    <xf numFmtId="0" fontId="3" fillId="0" borderId="26" xfId="0" applyFont="1" applyBorder="1" applyAlignment="1">
      <alignment horizontal="center"/>
    </xf>
    <xf numFmtId="0" fontId="3" fillId="0" borderId="22" xfId="0" applyFont="1" applyBorder="1" applyAlignment="1">
      <alignment horizontal="center"/>
    </xf>
    <xf numFmtId="0" fontId="3" fillId="0" borderId="27" xfId="0" applyFont="1" applyBorder="1" applyAlignment="1">
      <alignment horizontal="center"/>
    </xf>
    <xf numFmtId="0" fontId="0" fillId="17" borderId="28" xfId="0" applyFill="1" applyBorder="1" applyAlignment="1">
      <alignment horizontal="center" wrapText="1"/>
    </xf>
    <xf numFmtId="0" fontId="0" fillId="17" borderId="30" xfId="0" applyFill="1" applyBorder="1" applyAlignment="1">
      <alignment horizontal="center" wrapText="1"/>
    </xf>
    <xf numFmtId="0" fontId="0" fillId="17" borderId="23" xfId="0" applyFill="1" applyBorder="1" applyAlignment="1">
      <alignment horizontal="center" vertical="center"/>
    </xf>
    <xf numFmtId="0" fontId="0" fillId="17" borderId="22" xfId="0" applyFill="1" applyBorder="1" applyAlignment="1">
      <alignment horizontal="center" vertical="center"/>
    </xf>
    <xf numFmtId="0" fontId="26" fillId="3" borderId="20" xfId="0" applyFont="1" applyFill="1" applyBorder="1" applyAlignment="1">
      <alignment horizontal="center"/>
    </xf>
    <xf numFmtId="0" fontId="26" fillId="3" borderId="21" xfId="0" applyFont="1" applyFill="1" applyBorder="1" applyAlignment="1">
      <alignment horizontal="center"/>
    </xf>
    <xf numFmtId="0" fontId="15" fillId="18" borderId="20" xfId="0" applyFont="1" applyFill="1" applyBorder="1" applyAlignment="1">
      <alignment horizontal="center" vertical="center" wrapText="1"/>
    </xf>
    <xf numFmtId="0" fontId="15" fillId="18" borderId="21" xfId="0" applyFont="1" applyFill="1" applyBorder="1" applyAlignment="1">
      <alignment horizontal="center" vertical="center" wrapText="1"/>
    </xf>
    <xf numFmtId="164" fontId="4" fillId="18" borderId="20" xfId="0" applyNumberFormat="1" applyFont="1" applyFill="1" applyBorder="1" applyAlignment="1">
      <alignment horizontal="center" vertical="center" wrapText="1"/>
    </xf>
    <xf numFmtId="164" fontId="4" fillId="18" borderId="21" xfId="0" applyNumberFormat="1" applyFont="1" applyFill="1" applyBorder="1" applyAlignment="1">
      <alignment horizontal="center" vertical="center" wrapText="1"/>
    </xf>
    <xf numFmtId="0" fontId="15" fillId="12" borderId="20" xfId="0" applyFont="1" applyFill="1" applyBorder="1" applyAlignment="1">
      <alignment horizontal="center" vertical="center" wrapText="1"/>
    </xf>
    <xf numFmtId="0" fontId="15" fillId="12" borderId="21" xfId="0" applyFont="1" applyFill="1" applyBorder="1" applyAlignment="1">
      <alignment horizontal="center" vertical="center" wrapText="1"/>
    </xf>
    <xf numFmtId="164" fontId="4" fillId="12" borderId="20" xfId="0" applyNumberFormat="1" applyFont="1" applyFill="1" applyBorder="1" applyAlignment="1">
      <alignment horizontal="center" vertical="center" wrapText="1"/>
    </xf>
    <xf numFmtId="164" fontId="4" fillId="12" borderId="21" xfId="0" applyNumberFormat="1" applyFont="1" applyFill="1" applyBorder="1" applyAlignment="1">
      <alignment horizontal="center" vertical="center" wrapText="1"/>
    </xf>
    <xf numFmtId="0" fontId="15" fillId="7" borderId="20" xfId="0" applyFont="1" applyFill="1" applyBorder="1" applyAlignment="1">
      <alignment horizontal="center" vertical="center" wrapText="1"/>
    </xf>
    <xf numFmtId="0" fontId="15" fillId="7" borderId="21" xfId="0" applyFont="1" applyFill="1" applyBorder="1" applyAlignment="1">
      <alignment horizontal="center" vertical="center" wrapText="1"/>
    </xf>
    <xf numFmtId="0" fontId="0" fillId="17" borderId="0" xfId="0" applyFill="1" applyAlignment="1">
      <alignment horizontal="center"/>
    </xf>
    <xf numFmtId="164" fontId="4" fillId="7" borderId="20" xfId="0" applyNumberFormat="1" applyFont="1" applyFill="1" applyBorder="1" applyAlignment="1">
      <alignment horizontal="center" vertical="center" wrapText="1"/>
    </xf>
    <xf numFmtId="164" fontId="4" fillId="7" borderId="21" xfId="0" applyNumberFormat="1" applyFont="1" applyFill="1" applyBorder="1" applyAlignment="1">
      <alignment horizontal="center" vertical="center" wrapText="1"/>
    </xf>
    <xf numFmtId="0" fontId="4" fillId="7" borderId="25" xfId="0" applyFont="1" applyFill="1" applyBorder="1" applyAlignment="1">
      <alignment horizontal="center"/>
    </xf>
    <xf numFmtId="0" fontId="4" fillId="7" borderId="26" xfId="0" applyFont="1" applyFill="1" applyBorder="1" applyAlignment="1">
      <alignment horizontal="center"/>
    </xf>
    <xf numFmtId="0" fontId="4" fillId="12" borderId="25" xfId="0" applyFont="1" applyFill="1" applyBorder="1" applyAlignment="1">
      <alignment horizontal="center"/>
    </xf>
    <xf numFmtId="0" fontId="4" fillId="12" borderId="26" xfId="0" applyFont="1" applyFill="1" applyBorder="1" applyAlignment="1">
      <alignment horizontal="center"/>
    </xf>
    <xf numFmtId="0" fontId="4" fillId="18" borderId="25" xfId="0" applyFont="1" applyFill="1" applyBorder="1" applyAlignment="1">
      <alignment horizontal="center"/>
    </xf>
    <xf numFmtId="0" fontId="4" fillId="18" borderId="26" xfId="0" applyFont="1" applyFill="1" applyBorder="1" applyAlignment="1">
      <alignment horizontal="center"/>
    </xf>
    <xf numFmtId="174" fontId="4" fillId="18" borderId="22" xfId="0" applyNumberFormat="1" applyFont="1" applyFill="1" applyBorder="1" applyAlignment="1">
      <alignment horizontal="center"/>
    </xf>
    <xf numFmtId="174" fontId="4" fillId="18" borderId="27" xfId="0" applyNumberFormat="1" applyFont="1" applyFill="1" applyBorder="1" applyAlignment="1">
      <alignment horizontal="center"/>
    </xf>
    <xf numFmtId="167" fontId="4" fillId="0" borderId="0" xfId="0" applyNumberFormat="1" applyFont="1" applyAlignment="1">
      <alignment horizontal="left"/>
    </xf>
    <xf numFmtId="0" fontId="3" fillId="11" borderId="0" xfId="0" applyFont="1" applyFill="1" applyAlignment="1">
      <alignment horizontal="center" wrapText="1"/>
    </xf>
    <xf numFmtId="0" fontId="3" fillId="11" borderId="14" xfId="0" applyFont="1" applyFill="1" applyBorder="1" applyAlignment="1">
      <alignment horizontal="center" wrapText="1"/>
    </xf>
    <xf numFmtId="0" fontId="0" fillId="3" borderId="28" xfId="0" applyFill="1" applyBorder="1" applyAlignment="1">
      <alignment horizontal="center" vertical="center"/>
    </xf>
    <xf numFmtId="0" fontId="0" fillId="3" borderId="30" xfId="0" applyFill="1" applyBorder="1" applyAlignment="1">
      <alignment horizontal="center" vertical="center"/>
    </xf>
    <xf numFmtId="0" fontId="0" fillId="3" borderId="23" xfId="0" applyFill="1" applyBorder="1" applyAlignment="1">
      <alignment horizontal="center"/>
    </xf>
    <xf numFmtId="0" fontId="0" fillId="3" borderId="24" xfId="0" applyFill="1" applyBorder="1" applyAlignment="1">
      <alignment horizontal="center"/>
    </xf>
    <xf numFmtId="0" fontId="0" fillId="0" borderId="0" xfId="0" applyAlignment="1">
      <alignment horizontal="center" wrapText="1"/>
    </xf>
    <xf numFmtId="0" fontId="0" fillId="0" borderId="26" xfId="0" applyBorder="1" applyAlignment="1">
      <alignment horizontal="center" wrapText="1"/>
    </xf>
    <xf numFmtId="0" fontId="0" fillId="3" borderId="23" xfId="0" applyFill="1" applyBorder="1" applyAlignment="1">
      <alignment horizontal="left"/>
    </xf>
    <xf numFmtId="0" fontId="0" fillId="3" borderId="6" xfId="0" applyFill="1" applyBorder="1" applyAlignment="1">
      <alignment horizontal="left"/>
    </xf>
    <xf numFmtId="0" fontId="2" fillId="19" borderId="25" xfId="0" applyFont="1" applyFill="1" applyBorder="1" applyAlignment="1">
      <alignment horizontal="center"/>
    </xf>
    <xf numFmtId="0" fontId="2" fillId="19" borderId="0" xfId="0" applyFont="1" applyFill="1" applyAlignment="1">
      <alignment horizontal="center"/>
    </xf>
    <xf numFmtId="0" fontId="4" fillId="3" borderId="25" xfId="0" applyFont="1" applyFill="1" applyBorder="1" applyAlignment="1">
      <alignment horizontal="center"/>
    </xf>
    <xf numFmtId="0" fontId="4" fillId="3" borderId="0" xfId="0" applyFont="1" applyFill="1" applyAlignment="1">
      <alignment horizontal="center"/>
    </xf>
    <xf numFmtId="169" fontId="0" fillId="2" borderId="0" xfId="1" applyNumberFormat="1" applyFont="1" applyFill="1" applyBorder="1" applyAlignment="1" applyProtection="1">
      <alignment horizontal="center"/>
      <protection locked="0"/>
    </xf>
    <xf numFmtId="0" fontId="4" fillId="11" borderId="26" xfId="0" applyFont="1" applyFill="1" applyBorder="1" applyAlignment="1">
      <alignment horizontal="center" wrapText="1"/>
    </xf>
    <xf numFmtId="0" fontId="4" fillId="11" borderId="27" xfId="0" applyFont="1" applyFill="1" applyBorder="1" applyAlignment="1">
      <alignment horizontal="center" wrapText="1"/>
    </xf>
    <xf numFmtId="0" fontId="0" fillId="17" borderId="22" xfId="0" applyFill="1" applyBorder="1" applyAlignment="1">
      <alignment horizontal="center"/>
    </xf>
    <xf numFmtId="0" fontId="0" fillId="17" borderId="27" xfId="0" applyFill="1" applyBorder="1" applyAlignment="1">
      <alignment horizontal="center"/>
    </xf>
    <xf numFmtId="0" fontId="2" fillId="19" borderId="26" xfId="0" applyFont="1" applyFill="1" applyBorder="1" applyAlignment="1">
      <alignment horizontal="center"/>
    </xf>
    <xf numFmtId="169" fontId="0" fillId="0" borderId="0" xfId="1" applyNumberFormat="1" applyFont="1" applyAlignment="1">
      <alignment horizontal="center"/>
    </xf>
  </cellXfs>
  <cellStyles count="5">
    <cellStyle name="Comma" xfId="4" builtinId="3"/>
    <cellStyle name="Currency" xfId="1" builtinId="4"/>
    <cellStyle name="Hyperlink" xfId="3" builtinId="8"/>
    <cellStyle name="Normal" xfId="0" builtinId="0"/>
    <cellStyle name="Percent" xfId="2" builtinId="5"/>
  </cellStyles>
  <dxfs count="54">
    <dxf>
      <font>
        <b val="0"/>
        <i val="0"/>
      </font>
      <fill>
        <patternFill>
          <bgColor theme="7" tint="0.79998168889431442"/>
        </patternFill>
      </fill>
    </dxf>
    <dxf>
      <font>
        <b val="0"/>
        <i val="0"/>
      </font>
      <fill>
        <patternFill>
          <bgColor rgb="FFFFFF00"/>
        </patternFill>
      </fill>
    </dxf>
    <dxf>
      <font>
        <b/>
        <i val="0"/>
      </font>
    </dxf>
    <dxf>
      <font>
        <b val="0"/>
        <i val="0"/>
      </font>
      <fill>
        <patternFill>
          <bgColor theme="4" tint="0.79998168889431442"/>
        </patternFill>
      </fill>
    </dxf>
    <dxf>
      <font>
        <b val="0"/>
        <i val="0"/>
      </font>
      <fill>
        <patternFill>
          <bgColor theme="9" tint="0.59996337778862885"/>
        </patternFill>
      </fill>
    </dxf>
    <dxf>
      <font>
        <b val="0"/>
        <i val="0"/>
      </font>
      <fill>
        <patternFill>
          <bgColor theme="7" tint="0.79998168889431442"/>
        </patternFill>
      </fill>
    </dxf>
    <dxf>
      <font>
        <b val="0"/>
        <i val="0"/>
      </font>
      <fill>
        <patternFill>
          <bgColor rgb="FFFFFF00"/>
        </patternFill>
      </fill>
    </dxf>
    <dxf>
      <font>
        <b/>
        <i val="0"/>
      </font>
    </dxf>
    <dxf>
      <font>
        <b val="0"/>
        <i val="0"/>
      </font>
      <fill>
        <patternFill>
          <bgColor theme="4" tint="0.79998168889431442"/>
        </patternFill>
      </fill>
    </dxf>
    <dxf>
      <font>
        <b val="0"/>
        <i val="0"/>
      </font>
      <fill>
        <patternFill>
          <bgColor theme="9" tint="0.59996337778862885"/>
        </patternFill>
      </fill>
    </dxf>
    <dxf>
      <font>
        <b val="0"/>
        <i val="0"/>
      </font>
      <fill>
        <patternFill patternType="solid">
          <bgColor rgb="FFFDBFB9"/>
        </patternFill>
      </fill>
      <border>
        <left style="thin">
          <color auto="1"/>
        </left>
        <right style="thin">
          <color auto="1"/>
        </right>
      </border>
    </dxf>
    <dxf>
      <font>
        <b val="0"/>
        <i val="0"/>
      </font>
      <fill>
        <patternFill>
          <bgColor rgb="FFFDBFB9"/>
        </patternFill>
      </fill>
    </dxf>
    <dxf>
      <font>
        <b val="0"/>
        <i val="0"/>
      </font>
      <fill>
        <patternFill>
          <bgColor rgb="FFFDBFB9"/>
        </patternFill>
      </fill>
      <border>
        <left style="thin">
          <color auto="1"/>
        </left>
        <right style="thin">
          <color auto="1"/>
        </right>
        <top/>
        <bottom style="thin">
          <color auto="1"/>
        </bottom>
      </border>
    </dxf>
    <dxf>
      <font>
        <b val="0"/>
        <i val="0"/>
      </font>
      <fill>
        <patternFill>
          <bgColor rgb="FFFDBFB9"/>
        </patternFill>
      </fill>
      <border>
        <left style="thin">
          <color auto="1"/>
        </left>
        <right style="thin">
          <color auto="1"/>
        </right>
      </border>
    </dxf>
    <dxf>
      <font>
        <b val="0"/>
        <i val="0"/>
      </font>
      <fill>
        <patternFill>
          <bgColor rgb="FFFDBFB9"/>
        </patternFill>
      </fill>
      <border>
        <left style="thin">
          <color auto="1"/>
        </left>
        <right style="thin">
          <color auto="1"/>
        </right>
        <top style="thin">
          <color auto="1"/>
        </top>
      </border>
    </dxf>
    <dxf>
      <font>
        <b val="0"/>
        <i val="0"/>
      </font>
      <fill>
        <patternFill>
          <bgColor theme="7" tint="0.79998168889431442"/>
        </patternFill>
      </fill>
    </dxf>
    <dxf>
      <font>
        <b val="0"/>
        <i val="0"/>
      </font>
      <fill>
        <patternFill>
          <bgColor rgb="FFFFFF00"/>
        </patternFill>
      </fill>
    </dxf>
    <dxf>
      <font>
        <b val="0"/>
        <i val="0"/>
      </font>
      <fill>
        <patternFill>
          <bgColor theme="4" tint="0.79998168889431442"/>
        </patternFill>
      </fill>
    </dxf>
    <dxf>
      <font>
        <b/>
        <i val="0"/>
      </font>
    </dxf>
    <dxf>
      <font>
        <b val="0"/>
        <i val="0"/>
      </font>
      <fill>
        <patternFill>
          <bgColor theme="9" tint="0.59996337778862885"/>
        </patternFill>
      </fill>
    </dxf>
    <dxf>
      <font>
        <b val="0"/>
        <i val="0"/>
      </font>
      <fill>
        <patternFill>
          <bgColor theme="7" tint="0.79998168889431442"/>
        </patternFill>
      </fill>
    </dxf>
    <dxf>
      <font>
        <b val="0"/>
        <i val="0"/>
      </font>
      <fill>
        <patternFill>
          <bgColor rgb="FFFFFF00"/>
        </patternFill>
      </fill>
    </dxf>
    <dxf>
      <font>
        <b val="0"/>
        <i val="0"/>
      </font>
      <fill>
        <patternFill>
          <bgColor theme="4" tint="0.79998168889431442"/>
        </patternFill>
      </fill>
    </dxf>
    <dxf>
      <font>
        <b/>
        <i val="0"/>
      </font>
    </dxf>
    <dxf>
      <font>
        <b val="0"/>
        <i val="0"/>
      </font>
      <fill>
        <patternFill>
          <bgColor theme="9" tint="0.59996337778862885"/>
        </patternFill>
      </fill>
    </dxf>
    <dxf>
      <font>
        <b val="0"/>
        <i val="0"/>
      </font>
      <fill>
        <patternFill>
          <bgColor rgb="FFFDBFB9"/>
        </patternFill>
      </fill>
    </dxf>
    <dxf>
      <font>
        <b val="0"/>
        <i val="0"/>
      </font>
      <fill>
        <patternFill>
          <bgColor theme="7" tint="0.79998168889431442"/>
        </patternFill>
      </fill>
    </dxf>
    <dxf>
      <font>
        <b val="0"/>
        <i val="0"/>
      </font>
      <fill>
        <patternFill>
          <bgColor rgb="FFFFFF00"/>
        </patternFill>
      </fill>
    </dxf>
    <dxf>
      <font>
        <b val="0"/>
        <i val="0"/>
      </font>
      <fill>
        <patternFill>
          <bgColor theme="4" tint="0.79998168889431442"/>
        </patternFill>
      </fill>
    </dxf>
    <dxf>
      <font>
        <b/>
        <i val="0"/>
      </font>
    </dxf>
    <dxf>
      <font>
        <b val="0"/>
        <i val="0"/>
      </font>
      <fill>
        <patternFill>
          <bgColor theme="9" tint="0.59996337778862885"/>
        </patternFill>
      </fill>
    </dxf>
    <dxf>
      <font>
        <b val="0"/>
        <i val="0"/>
      </font>
      <fill>
        <patternFill>
          <bgColor theme="7" tint="0.79998168889431442"/>
        </patternFill>
      </fill>
    </dxf>
    <dxf>
      <font>
        <b val="0"/>
        <i val="0"/>
      </font>
      <fill>
        <patternFill>
          <bgColor rgb="FFFFFF00"/>
        </patternFill>
      </fill>
    </dxf>
    <dxf>
      <font>
        <b val="0"/>
        <i val="0"/>
      </font>
      <fill>
        <patternFill>
          <bgColor theme="4" tint="0.79998168889431442"/>
        </patternFill>
      </fill>
    </dxf>
    <dxf>
      <font>
        <b/>
        <i val="0"/>
      </font>
    </dxf>
    <dxf>
      <font>
        <b val="0"/>
        <i val="0"/>
      </font>
      <fill>
        <patternFill>
          <bgColor theme="9" tint="0.59996337778862885"/>
        </patternFill>
      </fill>
    </dxf>
    <dxf>
      <font>
        <b val="0"/>
        <i val="0"/>
      </font>
      <fill>
        <patternFill>
          <bgColor rgb="FFFDBFB9"/>
        </patternFill>
      </fill>
    </dxf>
    <dxf>
      <font>
        <b/>
        <i/>
        <color auto="1"/>
      </font>
      <fill>
        <patternFill>
          <bgColor theme="7" tint="0.59996337778862885"/>
        </patternFill>
      </fill>
    </dxf>
    <dxf>
      <fill>
        <patternFill>
          <bgColor rgb="FFFF9999"/>
        </patternFill>
      </fill>
    </dxf>
    <dxf>
      <fill>
        <patternFill>
          <bgColor theme="9" tint="0.59996337778862885"/>
        </patternFill>
      </fill>
    </dxf>
    <dxf>
      <fill>
        <patternFill>
          <bgColor rgb="FFFFE07D"/>
        </patternFill>
      </fill>
    </dxf>
    <dxf>
      <font>
        <b val="0"/>
        <i val="0"/>
      </font>
      <fill>
        <patternFill patternType="solid">
          <bgColor rgb="FFFDBFB9"/>
        </patternFill>
      </fill>
      <border>
        <left style="thin">
          <color auto="1"/>
        </left>
        <right style="thin">
          <color auto="1"/>
        </right>
        <bottom style="thin">
          <color auto="1"/>
        </bottom>
      </border>
    </dxf>
    <dxf>
      <font>
        <b val="0"/>
        <i val="0"/>
      </font>
      <fill>
        <patternFill>
          <bgColor theme="7" tint="0.79998168889431442"/>
        </patternFill>
      </fill>
    </dxf>
    <dxf>
      <font>
        <b val="0"/>
        <i val="0"/>
      </font>
      <fill>
        <patternFill>
          <bgColor rgb="FFFFFF00"/>
        </patternFill>
      </fill>
    </dxf>
    <dxf>
      <font>
        <b val="0"/>
        <i val="0"/>
      </font>
      <fill>
        <patternFill>
          <bgColor theme="4" tint="0.79998168889431442"/>
        </patternFill>
      </fill>
    </dxf>
    <dxf>
      <font>
        <b/>
        <i val="0"/>
      </font>
    </dxf>
    <dxf>
      <font>
        <b val="0"/>
        <i val="0"/>
      </font>
      <fill>
        <patternFill>
          <bgColor theme="9" tint="0.59996337778862885"/>
        </patternFill>
      </fill>
    </dxf>
    <dxf>
      <font>
        <b val="0"/>
        <i val="0"/>
      </font>
      <fill>
        <patternFill>
          <bgColor theme="7" tint="0.79998168889431442"/>
        </patternFill>
      </fill>
    </dxf>
    <dxf>
      <font>
        <b val="0"/>
        <i val="0"/>
      </font>
      <fill>
        <patternFill>
          <bgColor rgb="FFFFFF00"/>
        </patternFill>
      </fill>
    </dxf>
    <dxf>
      <font>
        <b val="0"/>
        <i val="0"/>
      </font>
      <fill>
        <patternFill>
          <bgColor theme="4" tint="0.79998168889431442"/>
        </patternFill>
      </fill>
    </dxf>
    <dxf>
      <font>
        <b/>
        <i val="0"/>
      </font>
    </dxf>
    <dxf>
      <font>
        <b val="0"/>
        <i val="0"/>
      </font>
      <fill>
        <patternFill>
          <bgColor theme="9" tint="0.59996337778862885"/>
        </patternFill>
      </fill>
    </dxf>
    <dxf>
      <font>
        <b val="0"/>
        <i val="0"/>
      </font>
      <fill>
        <patternFill patternType="solid">
          <bgColor rgb="FFFDBFB9"/>
        </patternFill>
      </fill>
      <border>
        <left style="thin">
          <color auto="1"/>
        </left>
        <right style="thin">
          <color auto="1"/>
        </right>
      </border>
    </dxf>
    <dxf>
      <font>
        <b val="0"/>
        <i val="0"/>
      </font>
      <fill>
        <patternFill patternType="solid">
          <bgColor rgb="FFFDBFB9"/>
        </patternFill>
      </fill>
      <border>
        <left style="thin">
          <color auto="1"/>
        </left>
        <right style="thin">
          <color auto="1"/>
        </right>
        <top style="thin">
          <color auto="1"/>
        </top>
      </border>
    </dxf>
  </dxfs>
  <tableStyles count="0" defaultTableStyle="TableStyleMedium2" defaultPivotStyle="PivotStyleLight16"/>
  <colors>
    <mruColors>
      <color rgb="FFFF9999"/>
      <color rgb="FFFF7C80"/>
      <color rgb="FFFFE07D"/>
      <color rgb="FFFFFFCC"/>
      <color rgb="FFF17213"/>
      <color rgb="FFF6BE98"/>
      <color rgb="FFFF5050"/>
      <color rgb="FFFF0000"/>
      <color rgb="FFFEDAD6"/>
      <color rgb="FFFDBFB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22/10/relationships/richValueRel" Target="richData/richValueRel.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8529151069231091"/>
          <c:y val="5.0925925925925923E-2"/>
          <c:w val="0.17591067510003872"/>
          <c:h val="0.8416746864975212"/>
        </c:manualLayout>
      </c:layout>
      <c:barChart>
        <c:barDir val="col"/>
        <c:grouping val="clustered"/>
        <c:varyColors val="0"/>
        <c:ser>
          <c:idx val="0"/>
          <c:order val="0"/>
          <c:tx>
            <c:strRef>
              <c:f>'Retirement Plan'!$BY$4</c:f>
              <c:strCache>
                <c:ptCount val="1"/>
                <c:pt idx="0">
                  <c:v>% Achieved</c:v>
                </c:pt>
              </c:strCache>
            </c:strRef>
          </c:tx>
          <c:spPr>
            <a:solidFill>
              <a:schemeClr val="bg1">
                <a:lumMod val="65000"/>
              </a:schemeClr>
            </a:solidFill>
            <a:ln>
              <a:noFill/>
            </a:ln>
            <a:effectLst/>
          </c:spPr>
          <c:invertIfNegative val="0"/>
          <c:val>
            <c:numRef>
              <c:f>'Retirement Plan'!$BZ$4</c:f>
              <c:numCache>
                <c:formatCode>0%</c:formatCode>
                <c:ptCount val="1"/>
                <c:pt idx="0">
                  <c:v>0</c:v>
                </c:pt>
              </c:numCache>
            </c:numRef>
          </c:val>
          <c:extLst>
            <c:ext xmlns:c16="http://schemas.microsoft.com/office/drawing/2014/chart" uri="{C3380CC4-5D6E-409C-BE32-E72D297353CC}">
              <c16:uniqueId val="{00000000-4A06-41FD-8E76-0E1DF09ECE0A}"/>
            </c:ext>
          </c:extLst>
        </c:ser>
        <c:dLbls>
          <c:showLegendKey val="0"/>
          <c:showVal val="0"/>
          <c:showCatName val="0"/>
          <c:showSerName val="0"/>
          <c:showPercent val="0"/>
          <c:showBubbleSize val="0"/>
        </c:dLbls>
        <c:gapWidth val="0"/>
        <c:overlap val="100"/>
        <c:axId val="428552336"/>
        <c:axId val="428555696"/>
      </c:barChart>
      <c:catAx>
        <c:axId val="428552336"/>
        <c:scaling>
          <c:orientation val="minMax"/>
        </c:scaling>
        <c:delete val="1"/>
        <c:axPos val="b"/>
        <c:majorTickMark val="none"/>
        <c:minorTickMark val="none"/>
        <c:tickLblPos val="nextTo"/>
        <c:crossAx val="428555696"/>
        <c:crosses val="autoZero"/>
        <c:auto val="1"/>
        <c:lblAlgn val="ctr"/>
        <c:lblOffset val="100"/>
        <c:noMultiLvlLbl val="0"/>
      </c:catAx>
      <c:valAx>
        <c:axId val="428555696"/>
        <c:scaling>
          <c:orientation val="minMax"/>
          <c:max val="1.1000000000000001"/>
          <c:min val="0"/>
        </c:scaling>
        <c:delete val="0"/>
        <c:axPos val="l"/>
        <c:numFmt formatCode="0%" sourceLinked="1"/>
        <c:majorTickMark val="out"/>
        <c:minorTickMark val="none"/>
        <c:tickLblPos val="nextTo"/>
        <c:spPr>
          <a:noFill/>
          <a:ln w="22225">
            <a:solidFill>
              <a:schemeClr val="tx1"/>
            </a:solidFill>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crossAx val="428552336"/>
        <c:crosses val="autoZero"/>
        <c:crossBetween val="between"/>
      </c:valAx>
      <c:spPr>
        <a:gradFill flip="none" rotWithShape="1">
          <a:gsLst>
            <a:gs pos="35000">
              <a:srgbClr val="FF3300">
                <a:alpha val="45000"/>
              </a:srgbClr>
            </a:gs>
            <a:gs pos="85000">
              <a:srgbClr val="FFFF00">
                <a:alpha val="45000"/>
              </a:srgbClr>
            </a:gs>
            <a:gs pos="100000">
              <a:srgbClr val="00B050">
                <a:alpha val="45000"/>
              </a:srgbClr>
            </a:gs>
          </a:gsLst>
          <a:lin ang="16200000" scaled="1"/>
          <a:tileRect/>
        </a:gradFill>
        <a:ln>
          <a:solidFill>
            <a:schemeClr val="tx1"/>
          </a:solid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8529151069231091"/>
          <c:y val="5.0925925925925923E-2"/>
          <c:w val="0.17591067510003872"/>
          <c:h val="0.8416746864975212"/>
        </c:manualLayout>
      </c:layout>
      <c:barChart>
        <c:barDir val="col"/>
        <c:grouping val="clustered"/>
        <c:varyColors val="0"/>
        <c:ser>
          <c:idx val="0"/>
          <c:order val="0"/>
          <c:tx>
            <c:strRef>
              <c:f>'Retirement Plan'!$CC$4</c:f>
              <c:strCache>
                <c:ptCount val="1"/>
                <c:pt idx="0">
                  <c:v>% Achieved</c:v>
                </c:pt>
              </c:strCache>
            </c:strRef>
          </c:tx>
          <c:spPr>
            <a:solidFill>
              <a:schemeClr val="bg1">
                <a:lumMod val="65000"/>
              </a:schemeClr>
            </a:solidFill>
            <a:ln>
              <a:noFill/>
            </a:ln>
            <a:effectLst/>
          </c:spPr>
          <c:invertIfNegative val="0"/>
          <c:val>
            <c:numRef>
              <c:f>'Retirement Plan'!$CD$4</c:f>
              <c:numCache>
                <c:formatCode>0%</c:formatCode>
                <c:ptCount val="1"/>
                <c:pt idx="0">
                  <c:v>0</c:v>
                </c:pt>
              </c:numCache>
            </c:numRef>
          </c:val>
          <c:extLst>
            <c:ext xmlns:c16="http://schemas.microsoft.com/office/drawing/2014/chart" uri="{C3380CC4-5D6E-409C-BE32-E72D297353CC}">
              <c16:uniqueId val="{00000000-03B5-4751-8725-C9CE1839B00B}"/>
            </c:ext>
          </c:extLst>
        </c:ser>
        <c:dLbls>
          <c:showLegendKey val="0"/>
          <c:showVal val="0"/>
          <c:showCatName val="0"/>
          <c:showSerName val="0"/>
          <c:showPercent val="0"/>
          <c:showBubbleSize val="0"/>
        </c:dLbls>
        <c:gapWidth val="0"/>
        <c:overlap val="100"/>
        <c:axId val="428552336"/>
        <c:axId val="428555696"/>
      </c:barChart>
      <c:catAx>
        <c:axId val="428552336"/>
        <c:scaling>
          <c:orientation val="minMax"/>
        </c:scaling>
        <c:delete val="1"/>
        <c:axPos val="b"/>
        <c:majorTickMark val="none"/>
        <c:minorTickMark val="none"/>
        <c:tickLblPos val="nextTo"/>
        <c:crossAx val="428555696"/>
        <c:crosses val="autoZero"/>
        <c:auto val="1"/>
        <c:lblAlgn val="ctr"/>
        <c:lblOffset val="100"/>
        <c:noMultiLvlLbl val="0"/>
      </c:catAx>
      <c:valAx>
        <c:axId val="428555696"/>
        <c:scaling>
          <c:orientation val="minMax"/>
          <c:max val="1.1000000000000001"/>
          <c:min val="0"/>
        </c:scaling>
        <c:delete val="0"/>
        <c:axPos val="l"/>
        <c:numFmt formatCode="0%" sourceLinked="1"/>
        <c:majorTickMark val="out"/>
        <c:minorTickMark val="none"/>
        <c:tickLblPos val="nextTo"/>
        <c:spPr>
          <a:noFill/>
          <a:ln w="22225">
            <a:solidFill>
              <a:schemeClr val="tx1"/>
            </a:solidFill>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crossAx val="428552336"/>
        <c:crosses val="autoZero"/>
        <c:crossBetween val="between"/>
      </c:valAx>
      <c:spPr>
        <a:gradFill>
          <a:gsLst>
            <a:gs pos="35000">
              <a:srgbClr val="FF0000">
                <a:alpha val="45000"/>
              </a:srgbClr>
            </a:gs>
            <a:gs pos="85000">
              <a:srgbClr val="FFFF00">
                <a:alpha val="45000"/>
              </a:srgbClr>
            </a:gs>
            <a:gs pos="100000">
              <a:srgbClr val="00B050">
                <a:alpha val="45000"/>
              </a:srgbClr>
            </a:gs>
          </a:gsLst>
          <a:path path="circle">
            <a:fillToRect l="100000" t="100000"/>
          </a:path>
        </a:gradFill>
        <a:ln>
          <a:solidFill>
            <a:schemeClr val="tx1"/>
          </a:solidFill>
        </a:ln>
        <a:effectLst/>
        <a:scene3d>
          <a:camera prst="orthographicFront"/>
          <a:lightRig rig="threePt" dir="t"/>
        </a:scene3d>
        <a:sp3d/>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4873248891913957E-2"/>
          <c:y val="3.4509840975742834E-2"/>
          <c:w val="0.94285311270401706"/>
          <c:h val="0.80866089580171374"/>
        </c:manualLayout>
      </c:layout>
      <c:areaChart>
        <c:grouping val="standard"/>
        <c:varyColors val="0"/>
        <c:ser>
          <c:idx val="2"/>
          <c:order val="2"/>
          <c:tx>
            <c:strRef>
              <c:f>Details!$A$337</c:f>
              <c:strCache>
                <c:ptCount val="1"/>
                <c:pt idx="0">
                  <c:v>Retirement Piggy Bank</c:v>
                </c:pt>
              </c:strCache>
            </c:strRef>
          </c:tx>
          <c:spPr>
            <a:solidFill>
              <a:srgbClr val="FEDAD6"/>
            </a:solidFill>
            <a:ln>
              <a:solidFill>
                <a:srgbClr val="FDBFB9"/>
              </a:solidFill>
            </a:ln>
            <a:effectLst/>
          </c:spPr>
          <c:cat>
            <c:numRef>
              <c:extLst>
                <c:ext xmlns:c15="http://schemas.microsoft.com/office/drawing/2012/chart" uri="{02D57815-91ED-43cb-92C2-25804820EDAC}">
                  <c15:fullRef>
                    <c15:sqref>Details!$B$334:$BT$334</c15:sqref>
                  </c15:fullRef>
                </c:ext>
              </c:extLst>
              <c:f>(Details!$B$334:$AO$334,Details!$AR$334:$AV$334,Details!$AY$334:$BC$334,Details!$BF$334:$BT$334)</c:f>
              <c:numCache>
                <c:formatCode>General</c:formatCode>
                <c:ptCount val="58"/>
                <c:pt idx="2">
                  <c:v>2026</c:v>
                </c:pt>
                <c:pt idx="3">
                  <c:v>2027</c:v>
                </c:pt>
                <c:pt idx="4">
                  <c:v>2028</c:v>
                </c:pt>
                <c:pt idx="5">
                  <c:v>2029</c:v>
                </c:pt>
                <c:pt idx="6">
                  <c:v>2030</c:v>
                </c:pt>
                <c:pt idx="7">
                  <c:v>2031</c:v>
                </c:pt>
                <c:pt idx="8">
                  <c:v>2032</c:v>
                </c:pt>
                <c:pt idx="9">
                  <c:v>2033</c:v>
                </c:pt>
                <c:pt idx="10">
                  <c:v>2034</c:v>
                </c:pt>
                <c:pt idx="11">
                  <c:v>2035</c:v>
                </c:pt>
                <c:pt idx="12">
                  <c:v>2036</c:v>
                </c:pt>
                <c:pt idx="13">
                  <c:v>2037</c:v>
                </c:pt>
                <c:pt idx="14">
                  <c:v>2038</c:v>
                </c:pt>
                <c:pt idx="15">
                  <c:v>2039</c:v>
                </c:pt>
                <c:pt idx="16">
                  <c:v>2040</c:v>
                </c:pt>
                <c:pt idx="17">
                  <c:v>2041</c:v>
                </c:pt>
                <c:pt idx="18">
                  <c:v>2042</c:v>
                </c:pt>
                <c:pt idx="19">
                  <c:v>2043</c:v>
                </c:pt>
                <c:pt idx="20">
                  <c:v>2044</c:v>
                </c:pt>
                <c:pt idx="21">
                  <c:v>2045</c:v>
                </c:pt>
                <c:pt idx="22">
                  <c:v>2046</c:v>
                </c:pt>
                <c:pt idx="23">
                  <c:v>2047</c:v>
                </c:pt>
                <c:pt idx="24">
                  <c:v>2048</c:v>
                </c:pt>
                <c:pt idx="25">
                  <c:v>2049</c:v>
                </c:pt>
                <c:pt idx="26">
                  <c:v>2050</c:v>
                </c:pt>
                <c:pt idx="27">
                  <c:v>2051</c:v>
                </c:pt>
                <c:pt idx="28">
                  <c:v>2052</c:v>
                </c:pt>
                <c:pt idx="29">
                  <c:v>2053</c:v>
                </c:pt>
                <c:pt idx="30">
                  <c:v>2054</c:v>
                </c:pt>
                <c:pt idx="31">
                  <c:v>2055</c:v>
                </c:pt>
                <c:pt idx="32">
                  <c:v>2056</c:v>
                </c:pt>
                <c:pt idx="33">
                  <c:v>2059</c:v>
                </c:pt>
                <c:pt idx="34">
                  <c:v>2060</c:v>
                </c:pt>
                <c:pt idx="35">
                  <c:v>2061</c:v>
                </c:pt>
                <c:pt idx="36">
                  <c:v>2062</c:v>
                </c:pt>
                <c:pt idx="37">
                  <c:v>2063</c:v>
                </c:pt>
                <c:pt idx="38">
                  <c:v>2066</c:v>
                </c:pt>
                <c:pt idx="39">
                  <c:v>2067</c:v>
                </c:pt>
                <c:pt idx="40">
                  <c:v>2068</c:v>
                </c:pt>
                <c:pt idx="41">
                  <c:v>2069</c:v>
                </c:pt>
                <c:pt idx="42">
                  <c:v>2070</c:v>
                </c:pt>
                <c:pt idx="43">
                  <c:v>2073</c:v>
                </c:pt>
                <c:pt idx="44">
                  <c:v>2074</c:v>
                </c:pt>
                <c:pt idx="45">
                  <c:v>2075</c:v>
                </c:pt>
                <c:pt idx="46">
                  <c:v>2076</c:v>
                </c:pt>
                <c:pt idx="47">
                  <c:v>2077</c:v>
                </c:pt>
                <c:pt idx="48">
                  <c:v>2078</c:v>
                </c:pt>
                <c:pt idx="49">
                  <c:v>2079</c:v>
                </c:pt>
                <c:pt idx="50">
                  <c:v>2080</c:v>
                </c:pt>
                <c:pt idx="51">
                  <c:v>2081</c:v>
                </c:pt>
                <c:pt idx="52">
                  <c:v>2082</c:v>
                </c:pt>
                <c:pt idx="53">
                  <c:v>2083</c:v>
                </c:pt>
                <c:pt idx="54">
                  <c:v>2084</c:v>
                </c:pt>
                <c:pt idx="55">
                  <c:v>2085</c:v>
                </c:pt>
                <c:pt idx="56">
                  <c:v>2086</c:v>
                </c:pt>
                <c:pt idx="57">
                  <c:v>2087</c:v>
                </c:pt>
              </c:numCache>
            </c:numRef>
          </c:cat>
          <c:val>
            <c:numRef>
              <c:extLst>
                <c:ext xmlns:c15="http://schemas.microsoft.com/office/drawing/2012/chart" uri="{02D57815-91ED-43cb-92C2-25804820EDAC}">
                  <c15:fullRef>
                    <c15:sqref>Details!$K$337:$BT$337</c15:sqref>
                  </c15:fullRef>
                </c:ext>
              </c:extLst>
              <c:f>(Details!$K$337:$AX$337,Details!$BA$337:$BE$337,Details!$BH$337:$BL$337,Details!$BO$337:$BT$337)</c:f>
              <c:numCache>
                <c:formatCode>0_ ;[Red]\-0\ </c:formatCode>
                <c:ptCount val="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numCache>
            </c:numRef>
          </c:val>
          <c:extLst>
            <c:ext xmlns:c16="http://schemas.microsoft.com/office/drawing/2014/chart" uri="{C3380CC4-5D6E-409C-BE32-E72D297353CC}">
              <c16:uniqueId val="{00000002-8DC6-4DC3-9254-255966CA41B5}"/>
            </c:ext>
          </c:extLst>
        </c:ser>
        <c:dLbls>
          <c:showLegendKey val="0"/>
          <c:showVal val="0"/>
          <c:showCatName val="0"/>
          <c:showSerName val="0"/>
          <c:showPercent val="0"/>
          <c:showBubbleSize val="0"/>
        </c:dLbls>
        <c:axId val="1965531919"/>
        <c:axId val="1965518959"/>
      </c:areaChart>
      <c:barChart>
        <c:barDir val="col"/>
        <c:grouping val="clustered"/>
        <c:varyColors val="0"/>
        <c:ser>
          <c:idx val="0"/>
          <c:order val="0"/>
          <c:tx>
            <c:strRef>
              <c:f>Details!$A$335</c:f>
              <c:strCache>
                <c:ptCount val="1"/>
                <c:pt idx="0">
                  <c:v>Income</c:v>
                </c:pt>
              </c:strCache>
            </c:strRef>
          </c:tx>
          <c:spPr>
            <a:solidFill>
              <a:schemeClr val="accent1"/>
            </a:solidFill>
            <a:ln>
              <a:noFill/>
            </a:ln>
            <a:effectLst/>
          </c:spPr>
          <c:invertIfNegative val="0"/>
          <c:cat>
            <c:numRef>
              <c:extLst>
                <c:ext xmlns:c15="http://schemas.microsoft.com/office/drawing/2012/chart" uri="{02D57815-91ED-43cb-92C2-25804820EDAC}">
                  <c15:fullRef>
                    <c15:sqref>Details!$K$334:$BT$334</c15:sqref>
                  </c15:fullRef>
                </c:ext>
              </c:extLst>
              <c:f>(Details!$K$334:$AX$334,Details!$BA$334:$BE$334,Details!$BH$334:$BL$334,Details!$BO$334:$BT$334)</c:f>
              <c:numCache>
                <c:formatCode>General</c:formatCode>
                <c:ptCount val="56"/>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pt idx="15">
                  <c:v>2041</c:v>
                </c:pt>
                <c:pt idx="16">
                  <c:v>2042</c:v>
                </c:pt>
                <c:pt idx="17">
                  <c:v>2043</c:v>
                </c:pt>
                <c:pt idx="18">
                  <c:v>2044</c:v>
                </c:pt>
                <c:pt idx="19">
                  <c:v>2045</c:v>
                </c:pt>
                <c:pt idx="20">
                  <c:v>2046</c:v>
                </c:pt>
                <c:pt idx="21">
                  <c:v>2047</c:v>
                </c:pt>
                <c:pt idx="22">
                  <c:v>2048</c:v>
                </c:pt>
                <c:pt idx="23">
                  <c:v>2049</c:v>
                </c:pt>
                <c:pt idx="24">
                  <c:v>2050</c:v>
                </c:pt>
                <c:pt idx="25">
                  <c:v>2051</c:v>
                </c:pt>
                <c:pt idx="26">
                  <c:v>2052</c:v>
                </c:pt>
                <c:pt idx="27">
                  <c:v>2053</c:v>
                </c:pt>
                <c:pt idx="28">
                  <c:v>2054</c:v>
                </c:pt>
                <c:pt idx="29">
                  <c:v>2055</c:v>
                </c:pt>
                <c:pt idx="30">
                  <c:v>2056</c:v>
                </c:pt>
                <c:pt idx="31">
                  <c:v>2057</c:v>
                </c:pt>
                <c:pt idx="32">
                  <c:v>2058</c:v>
                </c:pt>
                <c:pt idx="33">
                  <c:v>2061</c:v>
                </c:pt>
                <c:pt idx="34">
                  <c:v>2062</c:v>
                </c:pt>
                <c:pt idx="35">
                  <c:v>2063</c:v>
                </c:pt>
                <c:pt idx="36">
                  <c:v>2064</c:v>
                </c:pt>
                <c:pt idx="37">
                  <c:v>2065</c:v>
                </c:pt>
                <c:pt idx="38">
                  <c:v>2068</c:v>
                </c:pt>
                <c:pt idx="39">
                  <c:v>2069</c:v>
                </c:pt>
                <c:pt idx="40">
                  <c:v>2070</c:v>
                </c:pt>
                <c:pt idx="41">
                  <c:v>2071</c:v>
                </c:pt>
                <c:pt idx="42">
                  <c:v>2072</c:v>
                </c:pt>
                <c:pt idx="43">
                  <c:v>2075</c:v>
                </c:pt>
                <c:pt idx="44">
                  <c:v>2076</c:v>
                </c:pt>
                <c:pt idx="45">
                  <c:v>2077</c:v>
                </c:pt>
                <c:pt idx="46">
                  <c:v>2078</c:v>
                </c:pt>
                <c:pt idx="47">
                  <c:v>2079</c:v>
                </c:pt>
                <c:pt idx="48">
                  <c:v>2080</c:v>
                </c:pt>
                <c:pt idx="49">
                  <c:v>2081</c:v>
                </c:pt>
                <c:pt idx="50">
                  <c:v>2082</c:v>
                </c:pt>
                <c:pt idx="51">
                  <c:v>2083</c:v>
                </c:pt>
                <c:pt idx="52">
                  <c:v>2084</c:v>
                </c:pt>
                <c:pt idx="53">
                  <c:v>2085</c:v>
                </c:pt>
                <c:pt idx="54">
                  <c:v>2086</c:v>
                </c:pt>
                <c:pt idx="55">
                  <c:v>2087</c:v>
                </c:pt>
              </c:numCache>
            </c:numRef>
          </c:cat>
          <c:val>
            <c:numRef>
              <c:extLst>
                <c:ext xmlns:c15="http://schemas.microsoft.com/office/drawing/2012/chart" uri="{02D57815-91ED-43cb-92C2-25804820EDAC}">
                  <c15:fullRef>
                    <c15:sqref>Details!$K$335:$BT$335</c15:sqref>
                  </c15:fullRef>
                </c:ext>
              </c:extLst>
              <c:f>(Details!$K$335:$AX$335,Details!$BA$335:$BE$335,Details!$BH$335:$BL$335,Details!$BO$335:$BT$335)</c:f>
              <c:numCache>
                <c:formatCode>0</c:formatCode>
                <c:ptCount val="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numCache>
            </c:numRef>
          </c:val>
          <c:extLst>
            <c:ext xmlns:c16="http://schemas.microsoft.com/office/drawing/2014/chart" uri="{C3380CC4-5D6E-409C-BE32-E72D297353CC}">
              <c16:uniqueId val="{00000000-8DC6-4DC3-9254-255966CA41B5}"/>
            </c:ext>
          </c:extLst>
        </c:ser>
        <c:ser>
          <c:idx val="1"/>
          <c:order val="1"/>
          <c:tx>
            <c:strRef>
              <c:f>Details!$A$336</c:f>
              <c:strCache>
                <c:ptCount val="1"/>
                <c:pt idx="0">
                  <c:v>Expenses</c:v>
                </c:pt>
              </c:strCache>
            </c:strRef>
          </c:tx>
          <c:spPr>
            <a:solidFill>
              <a:schemeClr val="accent2"/>
            </a:solidFill>
            <a:ln>
              <a:noFill/>
            </a:ln>
            <a:effectLst/>
          </c:spPr>
          <c:invertIfNegative val="0"/>
          <c:cat>
            <c:numRef>
              <c:extLst>
                <c:ext xmlns:c15="http://schemas.microsoft.com/office/drawing/2012/chart" uri="{02D57815-91ED-43cb-92C2-25804820EDAC}">
                  <c15:fullRef>
                    <c15:sqref>Details!$K$334:$BT$334</c15:sqref>
                  </c15:fullRef>
                </c:ext>
              </c:extLst>
              <c:f>(Details!$K$334:$AX$334,Details!$BA$334:$BE$334,Details!$BH$334:$BL$334,Details!$BO$334:$BT$334)</c:f>
              <c:numCache>
                <c:formatCode>General</c:formatCode>
                <c:ptCount val="56"/>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pt idx="15">
                  <c:v>2041</c:v>
                </c:pt>
                <c:pt idx="16">
                  <c:v>2042</c:v>
                </c:pt>
                <c:pt idx="17">
                  <c:v>2043</c:v>
                </c:pt>
                <c:pt idx="18">
                  <c:v>2044</c:v>
                </c:pt>
                <c:pt idx="19">
                  <c:v>2045</c:v>
                </c:pt>
                <c:pt idx="20">
                  <c:v>2046</c:v>
                </c:pt>
                <c:pt idx="21">
                  <c:v>2047</c:v>
                </c:pt>
                <c:pt idx="22">
                  <c:v>2048</c:v>
                </c:pt>
                <c:pt idx="23">
                  <c:v>2049</c:v>
                </c:pt>
                <c:pt idx="24">
                  <c:v>2050</c:v>
                </c:pt>
                <c:pt idx="25">
                  <c:v>2051</c:v>
                </c:pt>
                <c:pt idx="26">
                  <c:v>2052</c:v>
                </c:pt>
                <c:pt idx="27">
                  <c:v>2053</c:v>
                </c:pt>
                <c:pt idx="28">
                  <c:v>2054</c:v>
                </c:pt>
                <c:pt idx="29">
                  <c:v>2055</c:v>
                </c:pt>
                <c:pt idx="30">
                  <c:v>2056</c:v>
                </c:pt>
                <c:pt idx="31">
                  <c:v>2057</c:v>
                </c:pt>
                <c:pt idx="32">
                  <c:v>2058</c:v>
                </c:pt>
                <c:pt idx="33">
                  <c:v>2061</c:v>
                </c:pt>
                <c:pt idx="34">
                  <c:v>2062</c:v>
                </c:pt>
                <c:pt idx="35">
                  <c:v>2063</c:v>
                </c:pt>
                <c:pt idx="36">
                  <c:v>2064</c:v>
                </c:pt>
                <c:pt idx="37">
                  <c:v>2065</c:v>
                </c:pt>
                <c:pt idx="38">
                  <c:v>2068</c:v>
                </c:pt>
                <c:pt idx="39">
                  <c:v>2069</c:v>
                </c:pt>
                <c:pt idx="40">
                  <c:v>2070</c:v>
                </c:pt>
                <c:pt idx="41">
                  <c:v>2071</c:v>
                </c:pt>
                <c:pt idx="42">
                  <c:v>2072</c:v>
                </c:pt>
                <c:pt idx="43">
                  <c:v>2075</c:v>
                </c:pt>
                <c:pt idx="44">
                  <c:v>2076</c:v>
                </c:pt>
                <c:pt idx="45">
                  <c:v>2077</c:v>
                </c:pt>
                <c:pt idx="46">
                  <c:v>2078</c:v>
                </c:pt>
                <c:pt idx="47">
                  <c:v>2079</c:v>
                </c:pt>
                <c:pt idx="48">
                  <c:v>2080</c:v>
                </c:pt>
                <c:pt idx="49">
                  <c:v>2081</c:v>
                </c:pt>
                <c:pt idx="50">
                  <c:v>2082</c:v>
                </c:pt>
                <c:pt idx="51">
                  <c:v>2083</c:v>
                </c:pt>
                <c:pt idx="52">
                  <c:v>2084</c:v>
                </c:pt>
                <c:pt idx="53">
                  <c:v>2085</c:v>
                </c:pt>
                <c:pt idx="54">
                  <c:v>2086</c:v>
                </c:pt>
                <c:pt idx="55">
                  <c:v>2087</c:v>
                </c:pt>
              </c:numCache>
            </c:numRef>
          </c:cat>
          <c:val>
            <c:numRef>
              <c:extLst>
                <c:ext xmlns:c15="http://schemas.microsoft.com/office/drawing/2012/chart" uri="{02D57815-91ED-43cb-92C2-25804820EDAC}">
                  <c15:fullRef>
                    <c15:sqref>Details!$K$336:$BT$336</c15:sqref>
                  </c15:fullRef>
                </c:ext>
              </c:extLst>
              <c:f>(Details!$K$336:$AX$336,Details!$BA$336:$BE$336,Details!$BH$336:$BL$336,Details!$BO$336:$BT$336)</c:f>
              <c:numCache>
                <c:formatCode>0</c:formatCode>
                <c:ptCount val="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numCache>
            </c:numRef>
          </c:val>
          <c:extLst>
            <c:ext xmlns:c16="http://schemas.microsoft.com/office/drawing/2014/chart" uri="{C3380CC4-5D6E-409C-BE32-E72D297353CC}">
              <c16:uniqueId val="{00000001-8DC6-4DC3-9254-255966CA41B5}"/>
            </c:ext>
          </c:extLst>
        </c:ser>
        <c:dLbls>
          <c:showLegendKey val="0"/>
          <c:showVal val="0"/>
          <c:showCatName val="0"/>
          <c:showSerName val="0"/>
          <c:showPercent val="0"/>
          <c:showBubbleSize val="0"/>
        </c:dLbls>
        <c:gapWidth val="54"/>
        <c:overlap val="100"/>
        <c:axId val="1965531919"/>
        <c:axId val="1965518959"/>
      </c:barChart>
      <c:catAx>
        <c:axId val="1965531919"/>
        <c:scaling>
          <c:orientation val="minMax"/>
        </c:scaling>
        <c:delete val="0"/>
        <c:axPos val="b"/>
        <c:numFmt formatCode="General" sourceLinked="1"/>
        <c:majorTickMark val="out"/>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65518959"/>
        <c:crosses val="autoZero"/>
        <c:auto val="1"/>
        <c:lblAlgn val="ctr"/>
        <c:lblOffset val="100"/>
        <c:noMultiLvlLbl val="0"/>
      </c:catAx>
      <c:valAx>
        <c:axId val="1965518959"/>
        <c:scaling>
          <c:orientation val="minMax"/>
        </c:scaling>
        <c:delete val="0"/>
        <c:axPos val="l"/>
        <c:majorGridlines>
          <c:spPr>
            <a:ln w="9525" cap="flat" cmpd="sng" algn="ctr">
              <a:solidFill>
                <a:schemeClr val="tx1">
                  <a:lumMod val="15000"/>
                  <a:lumOff val="85000"/>
                </a:schemeClr>
              </a:solidFill>
              <a:round/>
            </a:ln>
            <a:effectLst/>
          </c:spPr>
        </c:majorGridlines>
        <c:numFmt formatCode="#,##0_ ;[Red]\-#,##0\ "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65531919"/>
        <c:crosses val="autoZero"/>
        <c:crossBetween val="between"/>
      </c:valAx>
      <c:spPr>
        <a:noFill/>
        <a:ln>
          <a:noFill/>
        </a:ln>
        <a:effectLst/>
      </c:spPr>
    </c:plotArea>
    <c:legend>
      <c:legendPos val="b"/>
      <c:layout>
        <c:manualLayout>
          <c:xMode val="edge"/>
          <c:yMode val="edge"/>
          <c:x val="0.13705188333238222"/>
          <c:y val="0.92353571619510733"/>
          <c:w val="0.25816600245579185"/>
          <c:h val="5.9367203023402121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Drop" dropStyle="simple" dx="17" sel="0" val="0" widthMin="36"/>
</file>

<file path=xl/ctrlProps/ctrlProp2.xml><?xml version="1.0" encoding="utf-8"?>
<formControlPr xmlns="http://schemas.microsoft.com/office/spreadsheetml/2009/9/main" objectType="Drop" dropStyle="simple" dx="17" sel="0" val="0" widthMin="36"/>
</file>

<file path=xl/ctrlProps/ctrlProp3.xml><?xml version="1.0" encoding="utf-8"?>
<formControlPr xmlns="http://schemas.microsoft.com/office/spreadsheetml/2009/9/main" objectType="Drop" dropStyle="simple" dx="17" sel="0" val="0" widthMin="36"/>
</file>

<file path=xl/ctrlProps/ctrlProp4.xml><?xml version="1.0" encoding="utf-8"?>
<formControlPr xmlns="http://schemas.microsoft.com/office/spreadsheetml/2009/9/main" objectType="Spin" dx="22" fmlaLink="AM3" max="20" page="10" val="10"/>
</file>

<file path=xl/ctrlProps/ctrlProp5.xml><?xml version="1.0" encoding="utf-8"?>
<formControlPr xmlns="http://schemas.microsoft.com/office/spreadsheetml/2009/9/main" objectType="Spin" dx="22" fmlaLink="AE3" max="40" page="10" val="20"/>
</file>

<file path=xl/ctrlProps/ctrlProp6.xml><?xml version="1.0" encoding="utf-8"?>
<formControlPr xmlns="http://schemas.microsoft.com/office/spreadsheetml/2009/9/main" objectType="Spin" dx="22" fmlaLink="O3" max="200" page="10" val="100"/>
</file>

<file path=xl/ctrlProps/ctrlProp7.xml><?xml version="1.0" encoding="utf-8"?>
<formControlPr xmlns="http://schemas.microsoft.com/office/spreadsheetml/2009/9/main" objectType="Spin" dx="22" fmlaLink="J3" max="200" page="10" val="100"/>
</file>

<file path=xl/ctrlProps/ctrlProp8.xml><?xml version="1.0" encoding="utf-8"?>
<formControlPr xmlns="http://schemas.microsoft.com/office/spreadsheetml/2009/9/main" objectType="Spin" dx="22" fmlaLink="D3" max="20" page="10" val="10"/>
</file>

<file path=xl/ctrlProps/ctrlProp9.xml><?xml version="1.0" encoding="utf-8"?>
<formControlPr xmlns="http://schemas.microsoft.com/office/spreadsheetml/2009/9/main" objectType="Scroll" dx="22" fmlaLink="'Retirement Plan'!J3" horiz="1" inc="5" max="200" page="10" val="100"/>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0</xdr:col>
      <xdr:colOff>31750</xdr:colOff>
      <xdr:row>8</xdr:row>
      <xdr:rowOff>116417</xdr:rowOff>
    </xdr:from>
    <xdr:to>
      <xdr:col>6</xdr:col>
      <xdr:colOff>21167</xdr:colOff>
      <xdr:row>20</xdr:row>
      <xdr:rowOff>116417</xdr:rowOff>
    </xdr:to>
    <xdr:sp macro="" textlink="">
      <xdr:nvSpPr>
        <xdr:cNvPr id="13" name="Rectangle: Rounded Corners 12">
          <a:extLst>
            <a:ext uri="{FF2B5EF4-FFF2-40B4-BE49-F238E27FC236}">
              <a16:creationId xmlns:a16="http://schemas.microsoft.com/office/drawing/2014/main" id="{19464FEE-5082-BB95-02C8-FA9FFBDCB564}"/>
            </a:ext>
          </a:extLst>
        </xdr:cNvPr>
        <xdr:cNvSpPr/>
      </xdr:nvSpPr>
      <xdr:spPr>
        <a:xfrm>
          <a:off x="31750" y="1651000"/>
          <a:ext cx="2794000" cy="2286000"/>
        </a:xfrm>
        <a:prstGeom prst="roundRect">
          <a:avLst>
            <a:gd name="adj" fmla="val 2315"/>
          </a:avLst>
        </a:prstGeom>
        <a:noFill/>
        <a:ln>
          <a:solidFill>
            <a:schemeClr val="accent1">
              <a:lumMod val="20000"/>
              <a:lumOff val="8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33</xdr:col>
      <xdr:colOff>323851</xdr:colOff>
      <xdr:row>0</xdr:row>
      <xdr:rowOff>80430</xdr:rowOff>
    </xdr:from>
    <xdr:to>
      <xdr:col>40</xdr:col>
      <xdr:colOff>1</xdr:colOff>
      <xdr:row>4</xdr:row>
      <xdr:rowOff>112180</xdr:rowOff>
    </xdr:to>
    <xdr:sp macro="" textlink="">
      <xdr:nvSpPr>
        <xdr:cNvPr id="7" name="Rectangle: Rounded Corners 6">
          <a:extLst>
            <a:ext uri="{FF2B5EF4-FFF2-40B4-BE49-F238E27FC236}">
              <a16:creationId xmlns:a16="http://schemas.microsoft.com/office/drawing/2014/main" id="{00000000-0008-0000-0100-000007000000}"/>
            </a:ext>
          </a:extLst>
        </xdr:cNvPr>
        <xdr:cNvSpPr/>
      </xdr:nvSpPr>
      <xdr:spPr>
        <a:xfrm>
          <a:off x="13420726" y="80430"/>
          <a:ext cx="2343150" cy="917575"/>
        </a:xfrm>
        <a:prstGeom prst="roundRect">
          <a:avLst/>
        </a:prstGeom>
        <a:solidFill>
          <a:schemeClr val="bg2">
            <a:lumMod val="90000"/>
            <a:alpha val="40000"/>
          </a:schemeClr>
        </a:solidFill>
        <a:scene3d>
          <a:camera prst="orthographicFront"/>
          <a:lightRig rig="threePt" dir="t"/>
        </a:scene3d>
        <a:sp3d>
          <a:bevelT/>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26</xdr:col>
      <xdr:colOff>114300</xdr:colOff>
      <xdr:row>0</xdr:row>
      <xdr:rowOff>66673</xdr:rowOff>
    </xdr:from>
    <xdr:to>
      <xdr:col>32</xdr:col>
      <xdr:colOff>285750</xdr:colOff>
      <xdr:row>4</xdr:row>
      <xdr:rowOff>98423</xdr:rowOff>
    </xdr:to>
    <xdr:sp macro="" textlink="">
      <xdr:nvSpPr>
        <xdr:cNvPr id="6" name="Rectangle: Rounded Corners 5">
          <a:extLst>
            <a:ext uri="{FF2B5EF4-FFF2-40B4-BE49-F238E27FC236}">
              <a16:creationId xmlns:a16="http://schemas.microsoft.com/office/drawing/2014/main" id="{00000000-0008-0000-0100-000006000000}"/>
            </a:ext>
          </a:extLst>
        </xdr:cNvPr>
        <xdr:cNvSpPr/>
      </xdr:nvSpPr>
      <xdr:spPr>
        <a:xfrm>
          <a:off x="10544175" y="66673"/>
          <a:ext cx="2457450" cy="917575"/>
        </a:xfrm>
        <a:prstGeom prst="roundRect">
          <a:avLst/>
        </a:prstGeom>
        <a:solidFill>
          <a:schemeClr val="accent4">
            <a:lumMod val="40000"/>
            <a:lumOff val="60000"/>
            <a:alpha val="40000"/>
          </a:schemeClr>
        </a:solidFill>
        <a:ln>
          <a:solidFill>
            <a:sysClr val="windowText" lastClr="000000"/>
          </a:solidFill>
        </a:ln>
        <a:scene3d>
          <a:camera prst="orthographicFront"/>
          <a:lightRig rig="threePt" dir="t"/>
        </a:scene3d>
        <a:sp3d>
          <a:bevelT/>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1</xdr:col>
      <xdr:colOff>14815</xdr:colOff>
      <xdr:row>0</xdr:row>
      <xdr:rowOff>78315</xdr:rowOff>
    </xdr:from>
    <xdr:to>
      <xdr:col>5</xdr:col>
      <xdr:colOff>9525</xdr:colOff>
      <xdr:row>4</xdr:row>
      <xdr:rowOff>110065</xdr:rowOff>
    </xdr:to>
    <xdr:sp macro="" textlink="">
      <xdr:nvSpPr>
        <xdr:cNvPr id="4" name="Rectangle: Rounded Corners 3">
          <a:extLst>
            <a:ext uri="{FF2B5EF4-FFF2-40B4-BE49-F238E27FC236}">
              <a16:creationId xmlns:a16="http://schemas.microsoft.com/office/drawing/2014/main" id="{00000000-0008-0000-0100-000004000000}"/>
            </a:ext>
          </a:extLst>
        </xdr:cNvPr>
        <xdr:cNvSpPr/>
      </xdr:nvSpPr>
      <xdr:spPr>
        <a:xfrm>
          <a:off x="281515" y="78315"/>
          <a:ext cx="2156885" cy="917575"/>
        </a:xfrm>
        <a:prstGeom prst="roundRect">
          <a:avLst/>
        </a:prstGeom>
        <a:solidFill>
          <a:srgbClr val="DEEBF7">
            <a:alpha val="40000"/>
          </a:srgbClr>
        </a:solidFill>
        <a:scene3d>
          <a:camera prst="orthographicFront"/>
          <a:lightRig rig="threePt" dir="t"/>
        </a:scene3d>
        <a:sp3d>
          <a:bevelT/>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5</xdr:col>
      <xdr:colOff>238126</xdr:colOff>
      <xdr:row>0</xdr:row>
      <xdr:rowOff>61381</xdr:rowOff>
    </xdr:from>
    <xdr:to>
      <xdr:col>16</xdr:col>
      <xdr:colOff>21648</xdr:colOff>
      <xdr:row>4</xdr:row>
      <xdr:rowOff>93131</xdr:rowOff>
    </xdr:to>
    <xdr:sp macro="" textlink="">
      <xdr:nvSpPr>
        <xdr:cNvPr id="5" name="Rectangle: Rounded Corners 4">
          <a:extLst>
            <a:ext uri="{FF2B5EF4-FFF2-40B4-BE49-F238E27FC236}">
              <a16:creationId xmlns:a16="http://schemas.microsoft.com/office/drawing/2014/main" id="{00000000-0008-0000-0100-000005000000}"/>
            </a:ext>
          </a:extLst>
        </xdr:cNvPr>
        <xdr:cNvSpPr/>
      </xdr:nvSpPr>
      <xdr:spPr>
        <a:xfrm>
          <a:off x="2662671" y="61381"/>
          <a:ext cx="3950710" cy="973426"/>
        </a:xfrm>
        <a:prstGeom prst="roundRect">
          <a:avLst/>
        </a:prstGeom>
        <a:solidFill>
          <a:schemeClr val="accent6">
            <a:lumMod val="60000"/>
            <a:lumOff val="40000"/>
            <a:alpha val="40000"/>
          </a:schemeClr>
        </a:solidFill>
        <a:scene3d>
          <a:camera prst="orthographicFront"/>
          <a:lightRig rig="threePt" dir="t"/>
        </a:scene3d>
        <a:sp3d>
          <a:bevelT/>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33</xdr:col>
      <xdr:colOff>295275</xdr:colOff>
      <xdr:row>41</xdr:row>
      <xdr:rowOff>209550</xdr:rowOff>
    </xdr:from>
    <xdr:to>
      <xdr:col>36</xdr:col>
      <xdr:colOff>180975</xdr:colOff>
      <xdr:row>53</xdr:row>
      <xdr:rowOff>152400</xdr:rowOff>
    </xdr:to>
    <xdr:sp macro="" textlink="">
      <xdr:nvSpPr>
        <xdr:cNvPr id="10" name="Rectangle: Rounded Corners 9">
          <a:extLst>
            <a:ext uri="{FF2B5EF4-FFF2-40B4-BE49-F238E27FC236}">
              <a16:creationId xmlns:a16="http://schemas.microsoft.com/office/drawing/2014/main" id="{00000000-0008-0000-0100-00000A000000}"/>
            </a:ext>
          </a:extLst>
        </xdr:cNvPr>
        <xdr:cNvSpPr/>
      </xdr:nvSpPr>
      <xdr:spPr>
        <a:xfrm>
          <a:off x="13125450" y="400050"/>
          <a:ext cx="1028700" cy="2314575"/>
        </a:xfrm>
        <a:prstGeom prst="roundRect">
          <a:avLst/>
        </a:prstGeom>
        <a:solidFill>
          <a:schemeClr val="bg1">
            <a:lumMod val="65000"/>
          </a:schemeClr>
        </a:solidFill>
        <a:ln w="3175"/>
        <a:scene3d>
          <a:camera prst="orthographicFront"/>
          <a:lightRig rig="threePt" dir="t"/>
        </a:scene3d>
        <a:sp3d>
          <a:bevelT/>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33</xdr:col>
      <xdr:colOff>276226</xdr:colOff>
      <xdr:row>41</xdr:row>
      <xdr:rowOff>223837</xdr:rowOff>
    </xdr:from>
    <xdr:to>
      <xdr:col>36</xdr:col>
      <xdr:colOff>114300</xdr:colOff>
      <xdr:row>52</xdr:row>
      <xdr:rowOff>152400</xdr:rowOff>
    </xdr:to>
    <xdr:graphicFrame macro="">
      <xdr:nvGraphicFramePr>
        <xdr:cNvPr id="11" name="Chart 10">
          <a:extLst>
            <a:ext uri="{FF2B5EF4-FFF2-40B4-BE49-F238E27FC236}">
              <a16:creationId xmlns:a16="http://schemas.microsoft.com/office/drawing/2014/main" id="{00000000-0008-0000-01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34</xdr:col>
      <xdr:colOff>127000</xdr:colOff>
      <xdr:row>51</xdr:row>
      <xdr:rowOff>77258</xdr:rowOff>
    </xdr:from>
    <xdr:to>
      <xdr:col>36</xdr:col>
      <xdr:colOff>27783</xdr:colOff>
      <xdr:row>53</xdr:row>
      <xdr:rowOff>92258</xdr:rowOff>
    </xdr:to>
    <xdr:sp macro="" textlink="$BZ$4">
      <xdr:nvSpPr>
        <xdr:cNvPr id="12" name="Oval 11">
          <a:extLst>
            <a:ext uri="{FF2B5EF4-FFF2-40B4-BE49-F238E27FC236}">
              <a16:creationId xmlns:a16="http://schemas.microsoft.com/office/drawing/2014/main" id="{00000000-0008-0000-0100-00000C000000}"/>
            </a:ext>
          </a:extLst>
        </xdr:cNvPr>
        <xdr:cNvSpPr/>
      </xdr:nvSpPr>
      <xdr:spPr>
        <a:xfrm>
          <a:off x="13599583" y="9623425"/>
          <a:ext cx="662783" cy="417166"/>
        </a:xfrm>
        <a:prstGeom prst="ellipse">
          <a:avLst/>
        </a:prstGeom>
        <a:solidFill>
          <a:schemeClr val="bg1">
            <a:lumMod val="65000"/>
          </a:schemeClr>
        </a:solidFill>
        <a:ln>
          <a:solidFill>
            <a:schemeClr val="bg1">
              <a:lumMod val="65000"/>
            </a:schemeClr>
          </a:solidFill>
        </a:ln>
        <a:scene3d>
          <a:camera prst="orthographicFront"/>
          <a:lightRig rig="threePt" dir="t"/>
        </a:scene3d>
        <a:sp3d>
          <a:bevelT/>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fld id="{E2A90030-11E7-4954-AC50-04C7ADA335D4}" type="TxLink">
            <a:rPr lang="en-US" sz="900" b="0" i="0" u="none" strike="noStrike">
              <a:solidFill>
                <a:srgbClr val="000000"/>
              </a:solidFill>
              <a:latin typeface="Calibri"/>
              <a:ea typeface="Calibri"/>
              <a:cs typeface="Calibri"/>
            </a:rPr>
            <a:pPr algn="ctr"/>
            <a:t>0%</a:t>
          </a:fld>
          <a:endParaRPr lang="en-NZ" sz="900"/>
        </a:p>
      </xdr:txBody>
    </xdr:sp>
    <xdr:clientData/>
  </xdr:twoCellAnchor>
  <xdr:twoCellAnchor>
    <xdr:from>
      <xdr:col>38</xdr:col>
      <xdr:colOff>38100</xdr:colOff>
      <xdr:row>41</xdr:row>
      <xdr:rowOff>219075</xdr:rowOff>
    </xdr:from>
    <xdr:to>
      <xdr:col>40</xdr:col>
      <xdr:colOff>304800</xdr:colOff>
      <xdr:row>53</xdr:row>
      <xdr:rowOff>161925</xdr:rowOff>
    </xdr:to>
    <xdr:sp macro="" textlink="">
      <xdr:nvSpPr>
        <xdr:cNvPr id="16" name="Rectangle: Rounded Corners 15">
          <a:extLst>
            <a:ext uri="{FF2B5EF4-FFF2-40B4-BE49-F238E27FC236}">
              <a16:creationId xmlns:a16="http://schemas.microsoft.com/office/drawing/2014/main" id="{00000000-0008-0000-0100-000010000000}"/>
            </a:ext>
          </a:extLst>
        </xdr:cNvPr>
        <xdr:cNvSpPr/>
      </xdr:nvSpPr>
      <xdr:spPr>
        <a:xfrm>
          <a:off x="14773275" y="409575"/>
          <a:ext cx="1028700" cy="2314575"/>
        </a:xfrm>
        <a:prstGeom prst="roundRect">
          <a:avLst/>
        </a:prstGeom>
        <a:solidFill>
          <a:schemeClr val="bg1">
            <a:lumMod val="65000"/>
          </a:schemeClr>
        </a:solidFill>
        <a:ln w="3175"/>
        <a:scene3d>
          <a:camera prst="orthographicFront"/>
          <a:lightRig rig="threePt" dir="t"/>
        </a:scene3d>
        <a:sp3d>
          <a:bevelT/>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38</xdr:col>
      <xdr:colOff>19051</xdr:colOff>
      <xdr:row>41</xdr:row>
      <xdr:rowOff>233362</xdr:rowOff>
    </xdr:from>
    <xdr:to>
      <xdr:col>40</xdr:col>
      <xdr:colOff>238125</xdr:colOff>
      <xdr:row>52</xdr:row>
      <xdr:rowOff>161925</xdr:rowOff>
    </xdr:to>
    <xdr:graphicFrame macro="">
      <xdr:nvGraphicFramePr>
        <xdr:cNvPr id="17" name="Chart 16">
          <a:extLst>
            <a:ext uri="{FF2B5EF4-FFF2-40B4-BE49-F238E27FC236}">
              <a16:creationId xmlns:a16="http://schemas.microsoft.com/office/drawing/2014/main" id="{00000000-0008-0000-01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38</xdr:col>
      <xdr:colOff>254000</xdr:colOff>
      <xdr:row>51</xdr:row>
      <xdr:rowOff>76200</xdr:rowOff>
    </xdr:from>
    <xdr:to>
      <xdr:col>40</xdr:col>
      <xdr:colOff>162191</xdr:colOff>
      <xdr:row>53</xdr:row>
      <xdr:rowOff>91200</xdr:rowOff>
    </xdr:to>
    <xdr:sp macro="" textlink="$CD$4">
      <xdr:nvSpPr>
        <xdr:cNvPr id="18" name="Oval 17">
          <a:extLst>
            <a:ext uri="{FF2B5EF4-FFF2-40B4-BE49-F238E27FC236}">
              <a16:creationId xmlns:a16="http://schemas.microsoft.com/office/drawing/2014/main" id="{00000000-0008-0000-0100-000012000000}"/>
            </a:ext>
          </a:extLst>
        </xdr:cNvPr>
        <xdr:cNvSpPr/>
      </xdr:nvSpPr>
      <xdr:spPr>
        <a:xfrm>
          <a:off x="15250583" y="9622367"/>
          <a:ext cx="670191" cy="417166"/>
        </a:xfrm>
        <a:prstGeom prst="ellipse">
          <a:avLst/>
        </a:prstGeom>
        <a:solidFill>
          <a:schemeClr val="bg1">
            <a:lumMod val="65000"/>
          </a:schemeClr>
        </a:solidFill>
        <a:ln>
          <a:solidFill>
            <a:schemeClr val="bg1">
              <a:lumMod val="65000"/>
            </a:schemeClr>
          </a:solidFill>
        </a:ln>
        <a:scene3d>
          <a:camera prst="orthographicFront"/>
          <a:lightRig rig="threePt" dir="t"/>
        </a:scene3d>
        <a:sp3d>
          <a:bevelT/>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fld id="{F6B3F51A-DDC1-434C-AD17-DF660D87DAC9}" type="TxLink">
            <a:rPr lang="en-US" sz="900" b="0" i="0" u="none" strike="noStrike">
              <a:solidFill>
                <a:srgbClr val="000000"/>
              </a:solidFill>
              <a:latin typeface="Calibri"/>
              <a:ea typeface="Calibri"/>
              <a:cs typeface="Calibri"/>
            </a:rPr>
            <a:pPr algn="ctr"/>
            <a:t>#DIV/0!</a:t>
          </a:fld>
          <a:endParaRPr lang="en-NZ" sz="1050"/>
        </a:p>
      </xdr:txBody>
    </xdr:sp>
    <xdr:clientData/>
  </xdr:twoCellAnchor>
  <xdr:twoCellAnchor>
    <xdr:from>
      <xdr:col>1</xdr:col>
      <xdr:colOff>137574</xdr:colOff>
      <xdr:row>117</xdr:row>
      <xdr:rowOff>116417</xdr:rowOff>
    </xdr:from>
    <xdr:to>
      <xdr:col>40</xdr:col>
      <xdr:colOff>264573</xdr:colOff>
      <xdr:row>121</xdr:row>
      <xdr:rowOff>105834</xdr:rowOff>
    </xdr:to>
    <xdr:sp macro="" textlink="">
      <xdr:nvSpPr>
        <xdr:cNvPr id="2" name="Rectangle: Rounded Corners 1">
          <a:extLst>
            <a:ext uri="{FF2B5EF4-FFF2-40B4-BE49-F238E27FC236}">
              <a16:creationId xmlns:a16="http://schemas.microsoft.com/office/drawing/2014/main" id="{7BDB0799-AF72-47FA-B60A-664283283DB9}"/>
            </a:ext>
          </a:extLst>
        </xdr:cNvPr>
        <xdr:cNvSpPr/>
      </xdr:nvSpPr>
      <xdr:spPr>
        <a:xfrm>
          <a:off x="402157" y="13091584"/>
          <a:ext cx="15620999" cy="825500"/>
        </a:xfrm>
        <a:prstGeom prst="roundRect">
          <a:avLst/>
        </a:prstGeom>
        <a:solidFill>
          <a:schemeClr val="accent6">
            <a:lumMod val="40000"/>
            <a:lumOff val="60000"/>
            <a:alpha val="25000"/>
          </a:schemeClr>
        </a:solidFill>
        <a:scene3d>
          <a:camera prst="orthographicFront"/>
          <a:lightRig rig="threePt" dir="t"/>
        </a:scene3d>
        <a:sp3d>
          <a:bevelT/>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n-NZ" sz="800"/>
        </a:p>
      </xdr:txBody>
    </xdr:sp>
    <xdr:clientData/>
  </xdr:twoCellAnchor>
  <xdr:twoCellAnchor>
    <xdr:from>
      <xdr:col>0</xdr:col>
      <xdr:colOff>74082</xdr:colOff>
      <xdr:row>102</xdr:row>
      <xdr:rowOff>63500</xdr:rowOff>
    </xdr:from>
    <xdr:to>
      <xdr:col>64</xdr:col>
      <xdr:colOff>402166</xdr:colOff>
      <xdr:row>115</xdr:row>
      <xdr:rowOff>0</xdr:rowOff>
    </xdr:to>
    <xdr:graphicFrame macro="">
      <xdr:nvGraphicFramePr>
        <xdr:cNvPr id="8" name="Chart 7">
          <a:extLst>
            <a:ext uri="{FF2B5EF4-FFF2-40B4-BE49-F238E27FC236}">
              <a16:creationId xmlns:a16="http://schemas.microsoft.com/office/drawing/2014/main" id="{5256974A-2F10-42AB-A7FB-5A398CF0B1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mc:AlternateContent xmlns:mc="http://schemas.openxmlformats.org/markup-compatibility/2006">
    <mc:Choice xmlns:a14="http://schemas.microsoft.com/office/drawing/2010/main" Requires="a14">
      <xdr:twoCellAnchor editAs="oneCell">
        <xdr:from>
          <xdr:col>16</xdr:col>
          <xdr:colOff>200025</xdr:colOff>
          <xdr:row>0</xdr:row>
          <xdr:rowOff>0</xdr:rowOff>
        </xdr:from>
        <xdr:to>
          <xdr:col>24</xdr:col>
          <xdr:colOff>314325</xdr:colOff>
          <xdr:row>3</xdr:row>
          <xdr:rowOff>228600</xdr:rowOff>
        </xdr:to>
        <xdr:pic>
          <xdr:nvPicPr>
            <xdr:cNvPr id="74091" name="Picture 7531" hidden="1">
              <a:extLst>
                <a:ext uri="{FF2B5EF4-FFF2-40B4-BE49-F238E27FC236}">
                  <a16:creationId xmlns:a16="http://schemas.microsoft.com/office/drawing/2014/main" id="{AE4BE320-AE9B-85E5-B1DA-56E0F63D79E4}"/>
                </a:ext>
              </a:extLst>
            </xdr:cNvPr>
            <xdr:cNvPicPr>
              <a:picLocks noChangeAspect="1" noChangeArrowheads="1"/>
              <a:extLst>
                <a:ext uri="{84589F7E-364E-4C9E-8A38-B11213B215E9}">
                  <a14:cameraTool cellRange="$BR$3" spid="_x0000_s122916"/>
                </a:ext>
              </a:extLst>
            </xdr:cNvPicPr>
          </xdr:nvPicPr>
          <xdr:blipFill>
            <a:blip xmlns:r="http://schemas.openxmlformats.org/officeDocument/2006/relationships" r:embed="rId4"/>
            <a:srcRect/>
            <a:stretch>
              <a:fillRect/>
            </a:stretch>
          </xdr:blipFill>
          <xdr:spPr bwMode="auto">
            <a:xfrm>
              <a:off x="6819900" y="0"/>
              <a:ext cx="3162300" cy="923925"/>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0</xdr:col>
      <xdr:colOff>21167</xdr:colOff>
      <xdr:row>8</xdr:row>
      <xdr:rowOff>31751</xdr:rowOff>
    </xdr:from>
    <xdr:to>
      <xdr:col>1</xdr:col>
      <xdr:colOff>10584</xdr:colOff>
      <xdr:row>9</xdr:row>
      <xdr:rowOff>31750</xdr:rowOff>
    </xdr:to>
    <xdr:sp macro="" textlink="">
      <xdr:nvSpPr>
        <xdr:cNvPr id="9" name="TextBox 8">
          <a:extLst>
            <a:ext uri="{FF2B5EF4-FFF2-40B4-BE49-F238E27FC236}">
              <a16:creationId xmlns:a16="http://schemas.microsoft.com/office/drawing/2014/main" id="{89BD181F-7E00-4EBF-92AF-6C040D069213}"/>
            </a:ext>
          </a:extLst>
        </xdr:cNvPr>
        <xdr:cNvSpPr txBox="1"/>
      </xdr:nvSpPr>
      <xdr:spPr>
        <a:xfrm>
          <a:off x="21167" y="1566334"/>
          <a:ext cx="254000" cy="190499"/>
        </a:xfrm>
        <a:prstGeom prst="ellipse">
          <a:avLst/>
        </a:prstGeom>
        <a:solidFill>
          <a:schemeClr val="accent1">
            <a:lumMod val="20000"/>
            <a:lumOff val="80000"/>
          </a:schemeClr>
        </a:solidFill>
        <a:ln>
          <a:solidFill>
            <a:schemeClr val="accent1">
              <a:lumMod val="20000"/>
              <a:lumOff val="80000"/>
            </a:schemeClr>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n-NZ" sz="1200" kern="1200">
              <a:solidFill>
                <a:schemeClr val="accent1">
                  <a:lumMod val="75000"/>
                </a:schemeClr>
              </a:solidFill>
            </a:rPr>
            <a:t>A</a:t>
          </a:r>
        </a:p>
      </xdr:txBody>
    </xdr:sp>
    <xdr:clientData/>
  </xdr:twoCellAnchor>
  <xdr:twoCellAnchor>
    <xdr:from>
      <xdr:col>0</xdr:col>
      <xdr:colOff>35984</xdr:colOff>
      <xdr:row>20</xdr:row>
      <xdr:rowOff>152400</xdr:rowOff>
    </xdr:from>
    <xdr:to>
      <xdr:col>6</xdr:col>
      <xdr:colOff>25401</xdr:colOff>
      <xdr:row>22</xdr:row>
      <xdr:rowOff>52917</xdr:rowOff>
    </xdr:to>
    <xdr:sp macro="" textlink="">
      <xdr:nvSpPr>
        <xdr:cNvPr id="14" name="Rectangle: Rounded Corners 13">
          <a:extLst>
            <a:ext uri="{FF2B5EF4-FFF2-40B4-BE49-F238E27FC236}">
              <a16:creationId xmlns:a16="http://schemas.microsoft.com/office/drawing/2014/main" id="{614C2D8F-BCD5-48EE-B66A-336757FB846A}"/>
            </a:ext>
          </a:extLst>
        </xdr:cNvPr>
        <xdr:cNvSpPr/>
      </xdr:nvSpPr>
      <xdr:spPr>
        <a:xfrm>
          <a:off x="35984" y="3972983"/>
          <a:ext cx="2794000" cy="281517"/>
        </a:xfrm>
        <a:prstGeom prst="roundRect">
          <a:avLst>
            <a:gd name="adj" fmla="val 2315"/>
          </a:avLst>
        </a:prstGeom>
        <a:noFill/>
        <a:ln>
          <a:solidFill>
            <a:schemeClr val="accent1">
              <a:lumMod val="20000"/>
              <a:lumOff val="8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0</xdr:col>
      <xdr:colOff>25401</xdr:colOff>
      <xdr:row>20</xdr:row>
      <xdr:rowOff>67734</xdr:rowOff>
    </xdr:from>
    <xdr:to>
      <xdr:col>1</xdr:col>
      <xdr:colOff>14818</xdr:colOff>
      <xdr:row>21</xdr:row>
      <xdr:rowOff>67733</xdr:rowOff>
    </xdr:to>
    <xdr:sp macro="" textlink="">
      <xdr:nvSpPr>
        <xdr:cNvPr id="15" name="TextBox 14">
          <a:extLst>
            <a:ext uri="{FF2B5EF4-FFF2-40B4-BE49-F238E27FC236}">
              <a16:creationId xmlns:a16="http://schemas.microsoft.com/office/drawing/2014/main" id="{3D1B595D-A7F0-4B97-B3B2-76FD5EC95E55}"/>
            </a:ext>
          </a:extLst>
        </xdr:cNvPr>
        <xdr:cNvSpPr txBox="1"/>
      </xdr:nvSpPr>
      <xdr:spPr>
        <a:xfrm>
          <a:off x="25401" y="3888317"/>
          <a:ext cx="254000" cy="190499"/>
        </a:xfrm>
        <a:prstGeom prst="ellipse">
          <a:avLst/>
        </a:prstGeom>
        <a:solidFill>
          <a:schemeClr val="accent1">
            <a:lumMod val="20000"/>
            <a:lumOff val="80000"/>
          </a:schemeClr>
        </a:solidFill>
        <a:ln>
          <a:solidFill>
            <a:schemeClr val="accent1">
              <a:lumMod val="20000"/>
              <a:lumOff val="80000"/>
            </a:schemeClr>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n-NZ" sz="1200" kern="1200">
              <a:solidFill>
                <a:schemeClr val="accent1">
                  <a:lumMod val="75000"/>
                </a:schemeClr>
              </a:solidFill>
            </a:rPr>
            <a:t>C</a:t>
          </a:r>
        </a:p>
      </xdr:txBody>
    </xdr:sp>
    <xdr:clientData/>
  </xdr:twoCellAnchor>
  <xdr:twoCellAnchor>
    <xdr:from>
      <xdr:col>20</xdr:col>
      <xdr:colOff>110067</xdr:colOff>
      <xdr:row>12</xdr:row>
      <xdr:rowOff>162983</xdr:rowOff>
    </xdr:from>
    <xdr:to>
      <xdr:col>42</xdr:col>
      <xdr:colOff>116416</xdr:colOff>
      <xdr:row>16</xdr:row>
      <xdr:rowOff>52917</xdr:rowOff>
    </xdr:to>
    <xdr:sp macro="" textlink="">
      <xdr:nvSpPr>
        <xdr:cNvPr id="19" name="Rectangle: Rounded Corners 18">
          <a:extLst>
            <a:ext uri="{FF2B5EF4-FFF2-40B4-BE49-F238E27FC236}">
              <a16:creationId xmlns:a16="http://schemas.microsoft.com/office/drawing/2014/main" id="{4AEE9FDE-201E-4C46-AE34-A87657CEE0A4}"/>
            </a:ext>
          </a:extLst>
        </xdr:cNvPr>
        <xdr:cNvSpPr/>
      </xdr:nvSpPr>
      <xdr:spPr>
        <a:xfrm>
          <a:off x="8248650" y="2512483"/>
          <a:ext cx="8388349" cy="651934"/>
        </a:xfrm>
        <a:prstGeom prst="roundRect">
          <a:avLst>
            <a:gd name="adj" fmla="val 2315"/>
          </a:avLst>
        </a:prstGeom>
        <a:noFill/>
        <a:ln>
          <a:solidFill>
            <a:schemeClr val="accent6">
              <a:lumMod val="20000"/>
              <a:lumOff val="8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20</xdr:col>
      <xdr:colOff>99485</xdr:colOff>
      <xdr:row>12</xdr:row>
      <xdr:rowOff>78317</xdr:rowOff>
    </xdr:from>
    <xdr:to>
      <xdr:col>20</xdr:col>
      <xdr:colOff>353485</xdr:colOff>
      <xdr:row>13</xdr:row>
      <xdr:rowOff>78316</xdr:rowOff>
    </xdr:to>
    <xdr:sp macro="" textlink="">
      <xdr:nvSpPr>
        <xdr:cNvPr id="20" name="TextBox 19">
          <a:extLst>
            <a:ext uri="{FF2B5EF4-FFF2-40B4-BE49-F238E27FC236}">
              <a16:creationId xmlns:a16="http://schemas.microsoft.com/office/drawing/2014/main" id="{180338EA-7524-4025-AEDA-90E198C830F9}"/>
            </a:ext>
          </a:extLst>
        </xdr:cNvPr>
        <xdr:cNvSpPr txBox="1"/>
      </xdr:nvSpPr>
      <xdr:spPr>
        <a:xfrm>
          <a:off x="8238068" y="2427817"/>
          <a:ext cx="254000" cy="190499"/>
        </a:xfrm>
        <a:prstGeom prst="ellipse">
          <a:avLst/>
        </a:prstGeom>
        <a:solidFill>
          <a:schemeClr val="accent6">
            <a:lumMod val="20000"/>
            <a:lumOff val="80000"/>
          </a:schemeClr>
        </a:solidFill>
        <a:ln>
          <a:solidFill>
            <a:schemeClr val="accent6">
              <a:lumMod val="20000"/>
              <a:lumOff val="80000"/>
            </a:schemeClr>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n-NZ" sz="1200" kern="1200">
              <a:solidFill>
                <a:schemeClr val="accent1">
                  <a:lumMod val="75000"/>
                </a:schemeClr>
              </a:solidFill>
            </a:rPr>
            <a:t>H</a:t>
          </a:r>
        </a:p>
      </xdr:txBody>
    </xdr:sp>
    <xdr:clientData/>
  </xdr:twoCellAnchor>
  <xdr:twoCellAnchor>
    <xdr:from>
      <xdr:col>33</xdr:col>
      <xdr:colOff>19052</xdr:colOff>
      <xdr:row>7</xdr:row>
      <xdr:rowOff>114300</xdr:rowOff>
    </xdr:from>
    <xdr:to>
      <xdr:col>42</xdr:col>
      <xdr:colOff>116418</xdr:colOff>
      <xdr:row>11</xdr:row>
      <xdr:rowOff>46567</xdr:rowOff>
    </xdr:to>
    <xdr:sp macro="" textlink="">
      <xdr:nvSpPr>
        <xdr:cNvPr id="21" name="Rectangle: Rounded Corners 20">
          <a:extLst>
            <a:ext uri="{FF2B5EF4-FFF2-40B4-BE49-F238E27FC236}">
              <a16:creationId xmlns:a16="http://schemas.microsoft.com/office/drawing/2014/main" id="{C01178A6-0676-42F7-9837-FBFFF4F27979}"/>
            </a:ext>
          </a:extLst>
        </xdr:cNvPr>
        <xdr:cNvSpPr/>
      </xdr:nvSpPr>
      <xdr:spPr>
        <a:xfrm>
          <a:off x="13110635" y="1553633"/>
          <a:ext cx="3526366" cy="651934"/>
        </a:xfrm>
        <a:prstGeom prst="roundRect">
          <a:avLst>
            <a:gd name="adj" fmla="val 2315"/>
          </a:avLst>
        </a:prstGeom>
        <a:noFill/>
        <a:ln>
          <a:solidFill>
            <a:schemeClr val="accent6">
              <a:lumMod val="20000"/>
              <a:lumOff val="8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33</xdr:col>
      <xdr:colOff>8469</xdr:colOff>
      <xdr:row>7</xdr:row>
      <xdr:rowOff>29634</xdr:rowOff>
    </xdr:from>
    <xdr:to>
      <xdr:col>33</xdr:col>
      <xdr:colOff>262469</xdr:colOff>
      <xdr:row>8</xdr:row>
      <xdr:rowOff>71966</xdr:rowOff>
    </xdr:to>
    <xdr:sp macro="" textlink="">
      <xdr:nvSpPr>
        <xdr:cNvPr id="22" name="TextBox 21">
          <a:extLst>
            <a:ext uri="{FF2B5EF4-FFF2-40B4-BE49-F238E27FC236}">
              <a16:creationId xmlns:a16="http://schemas.microsoft.com/office/drawing/2014/main" id="{593B0590-6510-4883-A1DB-3C01669F41DF}"/>
            </a:ext>
          </a:extLst>
        </xdr:cNvPr>
        <xdr:cNvSpPr txBox="1"/>
      </xdr:nvSpPr>
      <xdr:spPr>
        <a:xfrm>
          <a:off x="13100052" y="1468967"/>
          <a:ext cx="254000" cy="190499"/>
        </a:xfrm>
        <a:prstGeom prst="ellipse">
          <a:avLst/>
        </a:prstGeom>
        <a:solidFill>
          <a:schemeClr val="accent6">
            <a:lumMod val="20000"/>
            <a:lumOff val="80000"/>
          </a:schemeClr>
        </a:solidFill>
        <a:ln>
          <a:solidFill>
            <a:schemeClr val="accent6">
              <a:lumMod val="20000"/>
              <a:lumOff val="80000"/>
            </a:schemeClr>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n-NZ" sz="1200" kern="1200">
              <a:solidFill>
                <a:schemeClr val="accent1">
                  <a:lumMod val="75000"/>
                </a:schemeClr>
              </a:solidFill>
            </a:rPr>
            <a:t>I</a:t>
          </a:r>
        </a:p>
      </xdr:txBody>
    </xdr:sp>
    <xdr:clientData/>
  </xdr:twoCellAnchor>
  <xdr:twoCellAnchor>
    <xdr:from>
      <xdr:col>20</xdr:col>
      <xdr:colOff>97369</xdr:colOff>
      <xdr:row>7</xdr:row>
      <xdr:rowOff>129116</xdr:rowOff>
    </xdr:from>
    <xdr:to>
      <xdr:col>32</xdr:col>
      <xdr:colOff>10584</xdr:colOff>
      <xdr:row>12</xdr:row>
      <xdr:rowOff>52917</xdr:rowOff>
    </xdr:to>
    <xdr:sp macro="" textlink="">
      <xdr:nvSpPr>
        <xdr:cNvPr id="23" name="Rectangle: Rounded Corners 22">
          <a:extLst>
            <a:ext uri="{FF2B5EF4-FFF2-40B4-BE49-F238E27FC236}">
              <a16:creationId xmlns:a16="http://schemas.microsoft.com/office/drawing/2014/main" id="{0181CC76-054E-4059-90D6-EE7AFFF011BF}"/>
            </a:ext>
          </a:extLst>
        </xdr:cNvPr>
        <xdr:cNvSpPr/>
      </xdr:nvSpPr>
      <xdr:spPr>
        <a:xfrm>
          <a:off x="8235952" y="1568449"/>
          <a:ext cx="4485215" cy="833968"/>
        </a:xfrm>
        <a:prstGeom prst="roundRect">
          <a:avLst>
            <a:gd name="adj" fmla="val 2315"/>
          </a:avLst>
        </a:prstGeom>
        <a:noFill/>
        <a:ln>
          <a:solidFill>
            <a:schemeClr val="accent6">
              <a:lumMod val="20000"/>
              <a:lumOff val="8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20</xdr:col>
      <xdr:colOff>86786</xdr:colOff>
      <xdr:row>7</xdr:row>
      <xdr:rowOff>44450</xdr:rowOff>
    </xdr:from>
    <xdr:to>
      <xdr:col>20</xdr:col>
      <xdr:colOff>340786</xdr:colOff>
      <xdr:row>8</xdr:row>
      <xdr:rowOff>86782</xdr:rowOff>
    </xdr:to>
    <xdr:sp macro="" textlink="">
      <xdr:nvSpPr>
        <xdr:cNvPr id="24" name="TextBox 23">
          <a:extLst>
            <a:ext uri="{FF2B5EF4-FFF2-40B4-BE49-F238E27FC236}">
              <a16:creationId xmlns:a16="http://schemas.microsoft.com/office/drawing/2014/main" id="{E1202A84-B1F2-4C74-A949-98A93C270A68}"/>
            </a:ext>
          </a:extLst>
        </xdr:cNvPr>
        <xdr:cNvSpPr txBox="1"/>
      </xdr:nvSpPr>
      <xdr:spPr>
        <a:xfrm>
          <a:off x="8225369" y="1483783"/>
          <a:ext cx="254000" cy="190499"/>
        </a:xfrm>
        <a:prstGeom prst="ellipse">
          <a:avLst/>
        </a:prstGeom>
        <a:solidFill>
          <a:schemeClr val="accent6">
            <a:lumMod val="20000"/>
            <a:lumOff val="80000"/>
          </a:schemeClr>
        </a:solidFill>
        <a:ln>
          <a:solidFill>
            <a:schemeClr val="accent6">
              <a:lumMod val="20000"/>
              <a:lumOff val="80000"/>
            </a:schemeClr>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n-NZ" sz="1200" kern="1200">
              <a:solidFill>
                <a:schemeClr val="accent1">
                  <a:lumMod val="75000"/>
                </a:schemeClr>
              </a:solidFill>
            </a:rPr>
            <a:t>G</a:t>
          </a:r>
        </a:p>
      </xdr:txBody>
    </xdr:sp>
    <xdr:clientData/>
  </xdr:twoCellAnchor>
  <xdr:twoCellAnchor>
    <xdr:from>
      <xdr:col>20</xdr:col>
      <xdr:colOff>99484</xdr:colOff>
      <xdr:row>16</xdr:row>
      <xdr:rowOff>162984</xdr:rowOff>
    </xdr:from>
    <xdr:to>
      <xdr:col>31</xdr:col>
      <xdr:colOff>349250</xdr:colOff>
      <xdr:row>19</xdr:row>
      <xdr:rowOff>74083</xdr:rowOff>
    </xdr:to>
    <xdr:sp macro="" textlink="">
      <xdr:nvSpPr>
        <xdr:cNvPr id="25" name="Rectangle: Rounded Corners 24">
          <a:extLst>
            <a:ext uri="{FF2B5EF4-FFF2-40B4-BE49-F238E27FC236}">
              <a16:creationId xmlns:a16="http://schemas.microsoft.com/office/drawing/2014/main" id="{4C6DE59E-0077-49F4-9759-1B9EF4AC46B1}"/>
            </a:ext>
          </a:extLst>
        </xdr:cNvPr>
        <xdr:cNvSpPr/>
      </xdr:nvSpPr>
      <xdr:spPr>
        <a:xfrm>
          <a:off x="8238067" y="3274484"/>
          <a:ext cx="4440766" cy="482599"/>
        </a:xfrm>
        <a:prstGeom prst="roundRect">
          <a:avLst>
            <a:gd name="adj" fmla="val 2315"/>
          </a:avLst>
        </a:prstGeom>
        <a:noFill/>
        <a:ln>
          <a:solidFill>
            <a:srgbClr val="FEDAD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20</xdr:col>
      <xdr:colOff>87273</xdr:colOff>
      <xdr:row>16</xdr:row>
      <xdr:rowOff>75061</xdr:rowOff>
    </xdr:from>
    <xdr:to>
      <xdr:col>20</xdr:col>
      <xdr:colOff>341273</xdr:colOff>
      <xdr:row>17</xdr:row>
      <xdr:rowOff>75060</xdr:rowOff>
    </xdr:to>
    <xdr:sp macro="" textlink="">
      <xdr:nvSpPr>
        <xdr:cNvPr id="26" name="TextBox 25">
          <a:extLst>
            <a:ext uri="{FF2B5EF4-FFF2-40B4-BE49-F238E27FC236}">
              <a16:creationId xmlns:a16="http://schemas.microsoft.com/office/drawing/2014/main" id="{D7A319A9-8B91-4474-B79B-C2D11BB45998}"/>
            </a:ext>
          </a:extLst>
        </xdr:cNvPr>
        <xdr:cNvSpPr txBox="1"/>
      </xdr:nvSpPr>
      <xdr:spPr>
        <a:xfrm>
          <a:off x="8227485" y="3189003"/>
          <a:ext cx="254000" cy="190499"/>
        </a:xfrm>
        <a:prstGeom prst="ellipse">
          <a:avLst/>
        </a:prstGeom>
        <a:solidFill>
          <a:srgbClr val="FEDAD6"/>
        </a:solidFill>
        <a:ln>
          <a:solidFill>
            <a:srgbClr val="FEDAD6"/>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n-NZ" sz="1200" kern="1200">
              <a:solidFill>
                <a:srgbClr val="F17213"/>
              </a:solidFill>
            </a:rPr>
            <a:t>F</a:t>
          </a:r>
        </a:p>
      </xdr:txBody>
    </xdr:sp>
    <xdr:clientData/>
  </xdr:twoCellAnchor>
  <xdr:twoCellAnchor>
    <xdr:from>
      <xdr:col>7</xdr:col>
      <xdr:colOff>93133</xdr:colOff>
      <xdr:row>7</xdr:row>
      <xdr:rowOff>103717</xdr:rowOff>
    </xdr:from>
    <xdr:to>
      <xdr:col>19</xdr:col>
      <xdr:colOff>370417</xdr:colOff>
      <xdr:row>15</xdr:row>
      <xdr:rowOff>0</xdr:rowOff>
    </xdr:to>
    <xdr:sp macro="" textlink="">
      <xdr:nvSpPr>
        <xdr:cNvPr id="27" name="Rectangle: Rounded Corners 26">
          <a:extLst>
            <a:ext uri="{FF2B5EF4-FFF2-40B4-BE49-F238E27FC236}">
              <a16:creationId xmlns:a16="http://schemas.microsoft.com/office/drawing/2014/main" id="{447253C5-BAA3-419E-8327-1C8F33227C29}"/>
            </a:ext>
          </a:extLst>
        </xdr:cNvPr>
        <xdr:cNvSpPr/>
      </xdr:nvSpPr>
      <xdr:spPr>
        <a:xfrm>
          <a:off x="3278716" y="1543050"/>
          <a:ext cx="4849284" cy="1377950"/>
        </a:xfrm>
        <a:prstGeom prst="roundRect">
          <a:avLst>
            <a:gd name="adj" fmla="val 2315"/>
          </a:avLst>
        </a:prstGeom>
        <a:noFill/>
        <a:ln>
          <a:solidFill>
            <a:srgbClr val="FEDAD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7</xdr:col>
      <xdr:colOff>82550</xdr:colOff>
      <xdr:row>7</xdr:row>
      <xdr:rowOff>19051</xdr:rowOff>
    </xdr:from>
    <xdr:to>
      <xdr:col>7</xdr:col>
      <xdr:colOff>336550</xdr:colOff>
      <xdr:row>8</xdr:row>
      <xdr:rowOff>61383</xdr:rowOff>
    </xdr:to>
    <xdr:sp macro="" textlink="">
      <xdr:nvSpPr>
        <xdr:cNvPr id="28" name="TextBox 27">
          <a:extLst>
            <a:ext uri="{FF2B5EF4-FFF2-40B4-BE49-F238E27FC236}">
              <a16:creationId xmlns:a16="http://schemas.microsoft.com/office/drawing/2014/main" id="{293C7A73-EED5-42DF-8A96-E06593543F91}"/>
            </a:ext>
          </a:extLst>
        </xdr:cNvPr>
        <xdr:cNvSpPr txBox="1"/>
      </xdr:nvSpPr>
      <xdr:spPr>
        <a:xfrm>
          <a:off x="3268133" y="1458384"/>
          <a:ext cx="254000" cy="190499"/>
        </a:xfrm>
        <a:prstGeom prst="ellipse">
          <a:avLst/>
        </a:prstGeom>
        <a:solidFill>
          <a:srgbClr val="FEDAD6"/>
        </a:solidFill>
        <a:ln>
          <a:solidFill>
            <a:srgbClr val="FEDAD6"/>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endParaRPr lang="en-NZ" sz="1200" kern="1200">
            <a:solidFill>
              <a:srgbClr val="F17213"/>
            </a:solidFill>
          </a:endParaRPr>
        </a:p>
      </xdr:txBody>
    </xdr:sp>
    <xdr:clientData/>
  </xdr:twoCellAnchor>
  <xdr:twoCellAnchor>
    <xdr:from>
      <xdr:col>7</xdr:col>
      <xdr:colOff>44450</xdr:colOff>
      <xdr:row>6</xdr:row>
      <xdr:rowOff>146050</xdr:rowOff>
    </xdr:from>
    <xdr:to>
      <xdr:col>7</xdr:col>
      <xdr:colOff>374650</xdr:colOff>
      <xdr:row>8</xdr:row>
      <xdr:rowOff>69850</xdr:rowOff>
    </xdr:to>
    <xdr:sp macro="" textlink="">
      <xdr:nvSpPr>
        <xdr:cNvPr id="29" name="TextBox 28">
          <a:extLst>
            <a:ext uri="{FF2B5EF4-FFF2-40B4-BE49-F238E27FC236}">
              <a16:creationId xmlns:a16="http://schemas.microsoft.com/office/drawing/2014/main" id="{79DF74A2-DF9A-38AB-6A22-03B689AE0FC2}"/>
            </a:ext>
          </a:extLst>
        </xdr:cNvPr>
        <xdr:cNvSpPr txBox="1"/>
      </xdr:nvSpPr>
      <xdr:spPr>
        <a:xfrm>
          <a:off x="3238500" y="1428750"/>
          <a:ext cx="330200" cy="234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NZ" sz="1100">
              <a:solidFill>
                <a:srgbClr val="F17213"/>
              </a:solidFill>
            </a:rPr>
            <a:t>T4</a:t>
          </a:r>
        </a:p>
      </xdr:txBody>
    </xdr:sp>
    <xdr:clientData/>
  </xdr:twoCellAnchor>
  <mc:AlternateContent xmlns:mc="http://schemas.openxmlformats.org/markup-compatibility/2006">
    <mc:Choice xmlns:a14="http://schemas.microsoft.com/office/drawing/2010/main" Requires="a14">
      <xdr:twoCellAnchor editAs="oneCell">
        <xdr:from>
          <xdr:col>16</xdr:col>
          <xdr:colOff>200025</xdr:colOff>
          <xdr:row>0</xdr:row>
          <xdr:rowOff>0</xdr:rowOff>
        </xdr:from>
        <xdr:to>
          <xdr:col>24</xdr:col>
          <xdr:colOff>314325</xdr:colOff>
          <xdr:row>3</xdr:row>
          <xdr:rowOff>228600</xdr:rowOff>
        </xdr:to>
        <xdr:pic>
          <xdr:nvPicPr>
            <xdr:cNvPr id="81579" name="Picture 7531" hidden="1">
              <a:extLst>
                <a:ext uri="{FF2B5EF4-FFF2-40B4-BE49-F238E27FC236}">
                  <a16:creationId xmlns:a16="http://schemas.microsoft.com/office/drawing/2014/main" id="{2AFAED72-7828-5442-4318-E030A3B2891D}"/>
                </a:ext>
              </a:extLst>
            </xdr:cNvPr>
            <xdr:cNvPicPr>
              <a:picLocks noChangeAspect="1" noChangeArrowheads="1"/>
              <a:extLst>
                <a:ext uri="{84589F7E-364E-4C9E-8A38-B11213B215E9}">
                  <a14:cameraTool cellRange="$BR$3" spid="_x0000_s122917"/>
                </a:ext>
              </a:extLst>
            </xdr:cNvPicPr>
          </xdr:nvPicPr>
          <xdr:blipFill>
            <a:blip xmlns:r="http://schemas.openxmlformats.org/officeDocument/2006/relationships" r:embed="rId4"/>
            <a:srcRect/>
            <a:stretch>
              <a:fillRect/>
            </a:stretch>
          </xdr:blipFill>
          <xdr:spPr bwMode="auto">
            <a:xfrm>
              <a:off x="6819900" y="0"/>
              <a:ext cx="3162300" cy="9239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200025</xdr:colOff>
          <xdr:row>0</xdr:row>
          <xdr:rowOff>0</xdr:rowOff>
        </xdr:from>
        <xdr:to>
          <xdr:col>24</xdr:col>
          <xdr:colOff>314325</xdr:colOff>
          <xdr:row>3</xdr:row>
          <xdr:rowOff>228600</xdr:rowOff>
        </xdr:to>
        <xdr:pic>
          <xdr:nvPicPr>
            <xdr:cNvPr id="81620" name="Picture 7531" hidden="1">
              <a:extLst>
                <a:ext uri="{FF2B5EF4-FFF2-40B4-BE49-F238E27FC236}">
                  <a16:creationId xmlns:a16="http://schemas.microsoft.com/office/drawing/2014/main" id="{313841EF-D5CA-629D-3AE4-655C0CCFFB71}"/>
                </a:ext>
              </a:extLst>
            </xdr:cNvPr>
            <xdr:cNvPicPr>
              <a:picLocks noChangeAspect="1" noChangeArrowheads="1"/>
              <a:extLst>
                <a:ext uri="{84589F7E-364E-4C9E-8A38-B11213B215E9}">
                  <a14:cameraTool cellRange="$BR$3" spid="_x0000_s122918"/>
                </a:ext>
              </a:extLst>
            </xdr:cNvPicPr>
          </xdr:nvPicPr>
          <xdr:blipFill>
            <a:blip xmlns:r="http://schemas.openxmlformats.org/officeDocument/2006/relationships" r:embed="rId4"/>
            <a:srcRect/>
            <a:stretch>
              <a:fillRect/>
            </a:stretch>
          </xdr:blipFill>
          <xdr:spPr bwMode="auto">
            <a:xfrm>
              <a:off x="6819900" y="0"/>
              <a:ext cx="3162300" cy="9239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200025</xdr:colOff>
          <xdr:row>0</xdr:row>
          <xdr:rowOff>0</xdr:rowOff>
        </xdr:from>
        <xdr:to>
          <xdr:col>24</xdr:col>
          <xdr:colOff>314325</xdr:colOff>
          <xdr:row>3</xdr:row>
          <xdr:rowOff>228600</xdr:rowOff>
        </xdr:to>
        <xdr:pic>
          <xdr:nvPicPr>
            <xdr:cNvPr id="81622" name="Picture 8918" hidden="1">
              <a:extLst>
                <a:ext uri="{FF2B5EF4-FFF2-40B4-BE49-F238E27FC236}">
                  <a16:creationId xmlns:a16="http://schemas.microsoft.com/office/drawing/2014/main" id="{3E37D153-EB36-9B4A-0951-5B201ADFFEE2}"/>
                </a:ext>
              </a:extLst>
            </xdr:cNvPr>
            <xdr:cNvPicPr>
              <a:picLocks noChangeAspect="1" noChangeArrowheads="1"/>
              <a:extLst>
                <a:ext uri="{84589F7E-364E-4C9E-8A38-B11213B215E9}">
                  <a14:cameraTool cellRange="$BR$3" spid="_x0000_s122919"/>
                </a:ext>
              </a:extLst>
            </xdr:cNvPicPr>
          </xdr:nvPicPr>
          <xdr:blipFill>
            <a:blip xmlns:r="http://schemas.openxmlformats.org/officeDocument/2006/relationships" r:embed="rId4"/>
            <a:srcRect/>
            <a:stretch>
              <a:fillRect/>
            </a:stretch>
          </xdr:blipFill>
          <xdr:spPr bwMode="auto">
            <a:xfrm>
              <a:off x="6819900" y="0"/>
              <a:ext cx="3162300" cy="9239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200025</xdr:colOff>
          <xdr:row>0</xdr:row>
          <xdr:rowOff>0</xdr:rowOff>
        </xdr:from>
        <xdr:to>
          <xdr:col>24</xdr:col>
          <xdr:colOff>314325</xdr:colOff>
          <xdr:row>3</xdr:row>
          <xdr:rowOff>228600</xdr:rowOff>
        </xdr:to>
        <xdr:pic>
          <xdr:nvPicPr>
            <xdr:cNvPr id="88331" name="Picture 7531" hidden="1">
              <a:extLst>
                <a:ext uri="{FF2B5EF4-FFF2-40B4-BE49-F238E27FC236}">
                  <a16:creationId xmlns:a16="http://schemas.microsoft.com/office/drawing/2014/main" id="{F3A3D30A-DCAE-0816-E188-915182093818}"/>
                </a:ext>
              </a:extLst>
            </xdr:cNvPr>
            <xdr:cNvPicPr>
              <a:picLocks noChangeAspect="1" noChangeArrowheads="1"/>
              <a:extLst>
                <a:ext uri="{84589F7E-364E-4C9E-8A38-B11213B215E9}">
                  <a14:cameraTool cellRange="$BR$3" spid="_x0000_s122920"/>
                </a:ext>
              </a:extLst>
            </xdr:cNvPicPr>
          </xdr:nvPicPr>
          <xdr:blipFill>
            <a:blip xmlns:r="http://schemas.openxmlformats.org/officeDocument/2006/relationships" r:embed="rId4"/>
            <a:srcRect/>
            <a:stretch>
              <a:fillRect/>
            </a:stretch>
          </xdr:blipFill>
          <xdr:spPr bwMode="auto">
            <a:xfrm>
              <a:off x="6819900" y="0"/>
              <a:ext cx="3162300" cy="9239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200025</xdr:colOff>
          <xdr:row>0</xdr:row>
          <xdr:rowOff>0</xdr:rowOff>
        </xdr:from>
        <xdr:to>
          <xdr:col>24</xdr:col>
          <xdr:colOff>314325</xdr:colOff>
          <xdr:row>3</xdr:row>
          <xdr:rowOff>228600</xdr:rowOff>
        </xdr:to>
        <xdr:pic>
          <xdr:nvPicPr>
            <xdr:cNvPr id="88332" name="Picture 9484" hidden="1">
              <a:extLst>
                <a:ext uri="{FF2B5EF4-FFF2-40B4-BE49-F238E27FC236}">
                  <a16:creationId xmlns:a16="http://schemas.microsoft.com/office/drawing/2014/main" id="{8C1C4CD4-CD0F-1555-7B64-B425746A5CB0}"/>
                </a:ext>
              </a:extLst>
            </xdr:cNvPr>
            <xdr:cNvPicPr>
              <a:picLocks noChangeAspect="1" noChangeArrowheads="1"/>
              <a:extLst>
                <a:ext uri="{84589F7E-364E-4C9E-8A38-B11213B215E9}">
                  <a14:cameraTool cellRange="$BR$3" spid="_x0000_s122921"/>
                </a:ext>
              </a:extLst>
            </xdr:cNvPicPr>
          </xdr:nvPicPr>
          <xdr:blipFill>
            <a:blip xmlns:r="http://schemas.openxmlformats.org/officeDocument/2006/relationships" r:embed="rId4"/>
            <a:srcRect/>
            <a:stretch>
              <a:fillRect/>
            </a:stretch>
          </xdr:blipFill>
          <xdr:spPr bwMode="auto">
            <a:xfrm>
              <a:off x="6819900" y="0"/>
              <a:ext cx="3162300" cy="9239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200025</xdr:colOff>
          <xdr:row>0</xdr:row>
          <xdr:rowOff>0</xdr:rowOff>
        </xdr:from>
        <xdr:to>
          <xdr:col>24</xdr:col>
          <xdr:colOff>314325</xdr:colOff>
          <xdr:row>3</xdr:row>
          <xdr:rowOff>228600</xdr:rowOff>
        </xdr:to>
        <xdr:pic>
          <xdr:nvPicPr>
            <xdr:cNvPr id="88333" name="Picture 9485" hidden="1">
              <a:extLst>
                <a:ext uri="{FF2B5EF4-FFF2-40B4-BE49-F238E27FC236}">
                  <a16:creationId xmlns:a16="http://schemas.microsoft.com/office/drawing/2014/main" id="{6C941FF3-5BB0-3A6C-813E-B1E40FAE86B3}"/>
                </a:ext>
              </a:extLst>
            </xdr:cNvPr>
            <xdr:cNvPicPr>
              <a:picLocks noChangeAspect="1" noChangeArrowheads="1"/>
              <a:extLst>
                <a:ext uri="{84589F7E-364E-4C9E-8A38-B11213B215E9}">
                  <a14:cameraTool cellRange="$BR$3" spid="_x0000_s122922"/>
                </a:ext>
              </a:extLst>
            </xdr:cNvPicPr>
          </xdr:nvPicPr>
          <xdr:blipFill>
            <a:blip xmlns:r="http://schemas.openxmlformats.org/officeDocument/2006/relationships" r:embed="rId4"/>
            <a:srcRect/>
            <a:stretch>
              <a:fillRect/>
            </a:stretch>
          </xdr:blipFill>
          <xdr:spPr bwMode="auto">
            <a:xfrm>
              <a:off x="6819900" y="0"/>
              <a:ext cx="3162300" cy="9239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200025</xdr:colOff>
          <xdr:row>0</xdr:row>
          <xdr:rowOff>0</xdr:rowOff>
        </xdr:from>
        <xdr:to>
          <xdr:col>24</xdr:col>
          <xdr:colOff>314325</xdr:colOff>
          <xdr:row>3</xdr:row>
          <xdr:rowOff>228600</xdr:rowOff>
        </xdr:to>
        <xdr:pic>
          <xdr:nvPicPr>
            <xdr:cNvPr id="88334" name="Picture 8918" hidden="1">
              <a:extLst>
                <a:ext uri="{FF2B5EF4-FFF2-40B4-BE49-F238E27FC236}">
                  <a16:creationId xmlns:a16="http://schemas.microsoft.com/office/drawing/2014/main" id="{BD686741-BBE0-DA82-0B1A-28EA32C6DDC7}"/>
                </a:ext>
              </a:extLst>
            </xdr:cNvPr>
            <xdr:cNvPicPr>
              <a:picLocks noChangeAspect="1" noChangeArrowheads="1"/>
              <a:extLst>
                <a:ext uri="{84589F7E-364E-4C9E-8A38-B11213B215E9}">
                  <a14:cameraTool cellRange="$BR$3" spid="_x0000_s122923"/>
                </a:ext>
              </a:extLst>
            </xdr:cNvPicPr>
          </xdr:nvPicPr>
          <xdr:blipFill>
            <a:blip xmlns:r="http://schemas.openxmlformats.org/officeDocument/2006/relationships" r:embed="rId4"/>
            <a:srcRect/>
            <a:stretch>
              <a:fillRect/>
            </a:stretch>
          </xdr:blipFill>
          <xdr:spPr bwMode="auto">
            <a:xfrm>
              <a:off x="6819900" y="0"/>
              <a:ext cx="3162300" cy="9239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36</xdr:col>
          <xdr:colOff>0</xdr:colOff>
          <xdr:row>9</xdr:row>
          <xdr:rowOff>0</xdr:rowOff>
        </xdr:from>
        <xdr:to>
          <xdr:col>38</xdr:col>
          <xdr:colOff>0</xdr:colOff>
          <xdr:row>10</xdr:row>
          <xdr:rowOff>0</xdr:rowOff>
        </xdr:to>
        <xdr:sp macro="" textlink="">
          <xdr:nvSpPr>
            <xdr:cNvPr id="12734" name="Control 1470" hidden="1">
              <a:extLst>
                <a:ext uri="{63B3BB69-23CF-44E3-9099-C40C66FF867C}">
                  <a14:compatExt spid="_x0000_s12734"/>
                </a:ext>
                <a:ext uri="{FF2B5EF4-FFF2-40B4-BE49-F238E27FC236}">
                  <a16:creationId xmlns:a16="http://schemas.microsoft.com/office/drawing/2014/main" id="{00000000-0008-0000-0100-0000BE31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21</xdr:col>
          <xdr:colOff>0</xdr:colOff>
          <xdr:row>20</xdr:row>
          <xdr:rowOff>0</xdr:rowOff>
        </xdr:from>
        <xdr:to>
          <xdr:col>23</xdr:col>
          <xdr:colOff>0</xdr:colOff>
          <xdr:row>21</xdr:row>
          <xdr:rowOff>0</xdr:rowOff>
        </xdr:to>
        <xdr:sp macro="" textlink="">
          <xdr:nvSpPr>
            <xdr:cNvPr id="12855" name="Control 1591" hidden="1">
              <a:extLst>
                <a:ext uri="{63B3BB69-23CF-44E3-9099-C40C66FF867C}">
                  <a14:compatExt spid="_x0000_s12855"/>
                </a:ext>
                <a:ext uri="{FF2B5EF4-FFF2-40B4-BE49-F238E27FC236}">
                  <a16:creationId xmlns:a16="http://schemas.microsoft.com/office/drawing/2014/main" id="{00000000-0008-0000-0100-00003732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0</xdr:colOff>
          <xdr:row>253</xdr:row>
          <xdr:rowOff>0</xdr:rowOff>
        </xdr:from>
        <xdr:to>
          <xdr:col>2</xdr:col>
          <xdr:colOff>0</xdr:colOff>
          <xdr:row>253</xdr:row>
          <xdr:rowOff>0</xdr:rowOff>
        </xdr:to>
        <xdr:sp macro="" textlink="">
          <xdr:nvSpPr>
            <xdr:cNvPr id="62986" name="Control 6666" hidden="1">
              <a:extLst>
                <a:ext uri="{63B3BB69-23CF-44E3-9099-C40C66FF867C}">
                  <a14:compatExt spid="_x0000_s62986"/>
                </a:ext>
                <a:ext uri="{FF2B5EF4-FFF2-40B4-BE49-F238E27FC236}">
                  <a16:creationId xmlns:a16="http://schemas.microsoft.com/office/drawing/2014/main" id="{00000000-0008-0000-0100-00000AF6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37</xdr:col>
          <xdr:colOff>47625</xdr:colOff>
          <xdr:row>1</xdr:row>
          <xdr:rowOff>0</xdr:rowOff>
        </xdr:from>
        <xdr:to>
          <xdr:col>37</xdr:col>
          <xdr:colOff>295275</xdr:colOff>
          <xdr:row>3</xdr:row>
          <xdr:rowOff>28575</xdr:rowOff>
        </xdr:to>
        <xdr:sp macro="" textlink="">
          <xdr:nvSpPr>
            <xdr:cNvPr id="97489" name="Spinner 6353" hidden="1">
              <a:extLst>
                <a:ext uri="{63B3BB69-23CF-44E3-9099-C40C66FF867C}">
                  <a14:compatExt spid="_x0000_s97489"/>
                </a:ext>
                <a:ext uri="{FF2B5EF4-FFF2-40B4-BE49-F238E27FC236}">
                  <a16:creationId xmlns:a16="http://schemas.microsoft.com/office/drawing/2014/main" id="{00000000-0008-0000-0100-0000D17C01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29</xdr:col>
          <xdr:colOff>66675</xdr:colOff>
          <xdr:row>0</xdr:row>
          <xdr:rowOff>304800</xdr:rowOff>
        </xdr:from>
        <xdr:to>
          <xdr:col>29</xdr:col>
          <xdr:colOff>314325</xdr:colOff>
          <xdr:row>3</xdr:row>
          <xdr:rowOff>19050</xdr:rowOff>
        </xdr:to>
        <xdr:sp macro="" textlink="">
          <xdr:nvSpPr>
            <xdr:cNvPr id="97570" name="Spinner 6434" hidden="1">
              <a:extLst>
                <a:ext uri="{63B3BB69-23CF-44E3-9099-C40C66FF867C}">
                  <a14:compatExt spid="_x0000_s97570"/>
                </a:ext>
                <a:ext uri="{FF2B5EF4-FFF2-40B4-BE49-F238E27FC236}">
                  <a16:creationId xmlns:a16="http://schemas.microsoft.com/office/drawing/2014/main" id="{00000000-0008-0000-0100-0000227D01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66675</xdr:colOff>
          <xdr:row>0</xdr:row>
          <xdr:rowOff>314325</xdr:rowOff>
        </xdr:from>
        <xdr:to>
          <xdr:col>13</xdr:col>
          <xdr:colOff>314325</xdr:colOff>
          <xdr:row>3</xdr:row>
          <xdr:rowOff>28575</xdr:rowOff>
        </xdr:to>
        <xdr:sp macro="" textlink="">
          <xdr:nvSpPr>
            <xdr:cNvPr id="97579" name="Spinner 6443" hidden="1">
              <a:extLst>
                <a:ext uri="{63B3BB69-23CF-44E3-9099-C40C66FF867C}">
                  <a14:compatExt spid="_x0000_s97579"/>
                </a:ext>
                <a:ext uri="{FF2B5EF4-FFF2-40B4-BE49-F238E27FC236}">
                  <a16:creationId xmlns:a16="http://schemas.microsoft.com/office/drawing/2014/main" id="{00000000-0008-0000-0100-00002B7D01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1</xdr:row>
          <xdr:rowOff>0</xdr:rowOff>
        </xdr:from>
        <xdr:to>
          <xdr:col>8</xdr:col>
          <xdr:colOff>314325</xdr:colOff>
          <xdr:row>3</xdr:row>
          <xdr:rowOff>28575</xdr:rowOff>
        </xdr:to>
        <xdr:sp macro="" textlink="">
          <xdr:nvSpPr>
            <xdr:cNvPr id="97588" name="Spinner 6452" hidden="1">
              <a:extLst>
                <a:ext uri="{63B3BB69-23CF-44E3-9099-C40C66FF867C}">
                  <a14:compatExt spid="_x0000_s97588"/>
                </a:ext>
                <a:ext uri="{FF2B5EF4-FFF2-40B4-BE49-F238E27FC236}">
                  <a16:creationId xmlns:a16="http://schemas.microsoft.com/office/drawing/2014/main" id="{00000000-0008-0000-0100-0000347D01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66675</xdr:colOff>
          <xdr:row>1</xdr:row>
          <xdr:rowOff>0</xdr:rowOff>
        </xdr:from>
        <xdr:to>
          <xdr:col>2</xdr:col>
          <xdr:colOff>314325</xdr:colOff>
          <xdr:row>3</xdr:row>
          <xdr:rowOff>28575</xdr:rowOff>
        </xdr:to>
        <xdr:sp macro="" textlink="">
          <xdr:nvSpPr>
            <xdr:cNvPr id="97629" name="Spinner 6493" hidden="1">
              <a:extLst>
                <a:ext uri="{63B3BB69-23CF-44E3-9099-C40C66FF867C}">
                  <a14:compatExt spid="_x0000_s97629"/>
                </a:ext>
                <a:ext uri="{FF2B5EF4-FFF2-40B4-BE49-F238E27FC236}">
                  <a16:creationId xmlns:a16="http://schemas.microsoft.com/office/drawing/2014/main" id="{00000000-0008-0000-0100-00005D7D01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21</xdr:col>
      <xdr:colOff>211667</xdr:colOff>
      <xdr:row>23</xdr:row>
      <xdr:rowOff>63499</xdr:rowOff>
    </xdr:from>
    <xdr:to>
      <xdr:col>28</xdr:col>
      <xdr:colOff>337606</xdr:colOff>
      <xdr:row>27</xdr:row>
      <xdr:rowOff>10582</xdr:rowOff>
    </xdr:to>
    <xdr:sp macro="" textlink="">
      <xdr:nvSpPr>
        <xdr:cNvPr id="2" name="Rectangle: Rounded Corners 1">
          <a:extLst>
            <a:ext uri="{FF2B5EF4-FFF2-40B4-BE49-F238E27FC236}">
              <a16:creationId xmlns:a16="http://schemas.microsoft.com/office/drawing/2014/main" id="{8368379D-2D52-440D-9059-EBBC244338E2}"/>
            </a:ext>
          </a:extLst>
        </xdr:cNvPr>
        <xdr:cNvSpPr/>
      </xdr:nvSpPr>
      <xdr:spPr>
        <a:xfrm>
          <a:off x="8974667" y="3746499"/>
          <a:ext cx="2792939" cy="709083"/>
        </a:xfrm>
        <a:prstGeom prst="roundRect">
          <a:avLst/>
        </a:prstGeom>
        <a:solidFill>
          <a:schemeClr val="accent6">
            <a:lumMod val="60000"/>
            <a:lumOff val="40000"/>
            <a:alpha val="40000"/>
          </a:schemeClr>
        </a:solidFill>
        <a:scene3d>
          <a:camera prst="orthographicFront"/>
          <a:lightRig rig="threePt" dir="t"/>
        </a:scene3d>
        <a:sp3d>
          <a:bevelT/>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mc:AlternateContent xmlns:mc="http://schemas.openxmlformats.org/markup-compatibility/2006">
    <mc:Choice xmlns:a14="http://schemas.microsoft.com/office/drawing/2010/main" Requires="a14">
      <xdr:twoCellAnchor editAs="oneCell">
        <xdr:from>
          <xdr:col>22</xdr:col>
          <xdr:colOff>342900</xdr:colOff>
          <xdr:row>23</xdr:row>
          <xdr:rowOff>161925</xdr:rowOff>
        </xdr:from>
        <xdr:to>
          <xdr:col>27</xdr:col>
          <xdr:colOff>19050</xdr:colOff>
          <xdr:row>25</xdr:row>
          <xdr:rowOff>38100</xdr:rowOff>
        </xdr:to>
        <xdr:sp macro="" textlink="">
          <xdr:nvSpPr>
            <xdr:cNvPr id="43016" name="Scroll Bar 8" hidden="1">
              <a:extLst>
                <a:ext uri="{63B3BB69-23CF-44E3-9099-C40C66FF867C}">
                  <a14:compatExt spid="_x0000_s43016"/>
                </a:ext>
                <a:ext uri="{FF2B5EF4-FFF2-40B4-BE49-F238E27FC236}">
                  <a16:creationId xmlns:a16="http://schemas.microsoft.com/office/drawing/2014/main" id="{00000000-0008-0000-0300-000008A80000}"/>
                </a:ext>
              </a:extLst>
            </xdr:cNvPr>
            <xdr:cNvSpPr/>
          </xdr:nvSpPr>
          <xdr:spPr bwMode="auto">
            <a:xfrm>
              <a:off x="0" y="0"/>
              <a:ext cx="0" cy="0"/>
            </a:xfrm>
            <a:prstGeom prst="rect">
              <a:avLst/>
            </a:prstGeom>
            <a:noFill/>
            <a:ln w="9525">
              <a:miter lim="800000"/>
              <a:headEnd/>
              <a:tailEnd/>
            </a:ln>
          </xdr:spPr>
        </xdr:sp>
        <xdr:clientData fLocksWithSheet="0"/>
      </xdr:twoCellAnchor>
    </mc:Choice>
    <mc:Fallback/>
  </mc:AlternateContent>
</xdr:wsDr>
</file>

<file path=xl/richData/_rels/richValueRel.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5</v>
  </rv>
  <rv s="0">
    <v>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bizxtra.co.nz/downloads"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3" Type="http://schemas.openxmlformats.org/officeDocument/2006/relationships/printerSettings" Target="../printerSettings/printerSettings2.bin"/><Relationship Id="rId7" Type="http://schemas.openxmlformats.org/officeDocument/2006/relationships/ctrlProp" Target="../ctrlProps/ctrlProp2.xml"/><Relationship Id="rId12" Type="http://schemas.openxmlformats.org/officeDocument/2006/relationships/ctrlProp" Target="../ctrlProps/ctrlProp7.xml"/><Relationship Id="rId2" Type="http://schemas.openxmlformats.org/officeDocument/2006/relationships/hyperlink" Target="https://www.massey.ac.nz/documents/1554/new-zealand-retirement-expenditure-guidelines-2025.pdf" TargetMode="External"/><Relationship Id="rId1" Type="http://schemas.openxmlformats.org/officeDocument/2006/relationships/hyperlink" Target="https://www.workandincome.govt.nz/eligibility/seniors/superannuation/" TargetMode="External"/><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vmlDrawing" Target="../drawings/vmlDrawing2.vml"/><Relationship Id="rId10" Type="http://schemas.openxmlformats.org/officeDocument/2006/relationships/ctrlProp" Target="../ctrlProps/ctrlProp5.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comments" Target="../comments4.xml"/><Relationship Id="rId4" Type="http://schemas.openxmlformats.org/officeDocument/2006/relationships/ctrlProp" Target="../ctrlProps/ctrlProp9.x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8" Type="http://schemas.openxmlformats.org/officeDocument/2006/relationships/hyperlink" Target="https://www.workandincome.govt.nz/products/a-z-benefits/residential-care-subsidy.html" TargetMode="External"/><Relationship Id="rId13" Type="http://schemas.openxmlformats.org/officeDocument/2006/relationships/printerSettings" Target="../printerSettings/printerSettings6.bin"/><Relationship Id="rId3" Type="http://schemas.openxmlformats.org/officeDocument/2006/relationships/hyperlink" Target="https://rep.infometrics.co.nz/new-zealand/living-standards/house-values?compare=new-zealand" TargetMode="External"/><Relationship Id="rId7" Type="http://schemas.openxmlformats.org/officeDocument/2006/relationships/hyperlink" Target="https://www.health.govt.nz/our-work/life-stages/health-older-people/long-term-residential-care/maximum-contribution" TargetMode="External"/><Relationship Id="rId12" Type="http://schemas.openxmlformats.org/officeDocument/2006/relationships/hyperlink" Target="https://www.workandincome.govt.nz/eligibility/seniors/superannuation/" TargetMode="External"/><Relationship Id="rId2" Type="http://schemas.openxmlformats.org/officeDocument/2006/relationships/hyperlink" Target="https://www.stats.govt.nz/information-releases/labour-market-statistics-december-2022-quarter/" TargetMode="External"/><Relationship Id="rId1" Type="http://schemas.openxmlformats.org/officeDocument/2006/relationships/hyperlink" Target="https://www.rateinflation.com/inflation-rate/new-zealand-historical-inflation-rate/" TargetMode="External"/><Relationship Id="rId6" Type="http://schemas.openxmlformats.org/officeDocument/2006/relationships/hyperlink" Target="https://www.eldernet.co.nz/knowledge-lab/residential-care/who-pays-for-your-care-home/how-much-does-living-in-a-residential-care-home-cost" TargetMode="External"/><Relationship Id="rId11" Type="http://schemas.openxmlformats.org/officeDocument/2006/relationships/hyperlink" Target="https://www.workandincome.govt.nz/map/deskfile/nz-superannuation-and-veterans-pension-tables/new-zealand-superannuation-and-veterans-pension-ra.html" TargetMode="External"/><Relationship Id="rId5" Type="http://schemas.openxmlformats.org/officeDocument/2006/relationships/hyperlink" Target="https://www.workandincome.govt.nz/map/deskfile/benefit-rate-summaries/index.html" TargetMode="External"/><Relationship Id="rId15" Type="http://schemas.openxmlformats.org/officeDocument/2006/relationships/comments" Target="../comments8.xml"/><Relationship Id="rId10" Type="http://schemas.openxmlformats.org/officeDocument/2006/relationships/hyperlink" Target="https://www.ird.govt.nz/income-tax/income-tax-for-individuals/tax-codes-and-tax-rates-for-individuals/tax-rates-for-individuals" TargetMode="External"/><Relationship Id="rId4" Type="http://schemas.openxmlformats.org/officeDocument/2006/relationships/hyperlink" Target="https://www.stats.govt.nz/tools/how-long-will-i-live" TargetMode="External"/><Relationship Id="rId9" Type="http://schemas.openxmlformats.org/officeDocument/2006/relationships/hyperlink" Target="https://www.rbnz.govt.nz/monetary-policy/monetary-policy-decisions" TargetMode="External"/><Relationship Id="rId14"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3B8F6-FF19-4199-9BEA-5D440FD94C89}">
  <sheetPr codeName="Sheet8">
    <tabColor theme="0"/>
  </sheetPr>
  <dimension ref="A1:N142"/>
  <sheetViews>
    <sheetView showGridLines="0" showRowColHeaders="0" tabSelected="1" workbookViewId="0">
      <pane ySplit="1" topLeftCell="A2" activePane="bottomLeft" state="frozen"/>
      <selection pane="bottomLeft" sqref="A1:B1"/>
    </sheetView>
  </sheetViews>
  <sheetFormatPr defaultRowHeight="15" outlineLevelRow="1" x14ac:dyDescent="0.25"/>
  <cols>
    <col min="7" max="7" width="9.85546875" customWidth="1"/>
  </cols>
  <sheetData>
    <row r="1" spans="1:10" ht="18.75" x14ac:dyDescent="0.3">
      <c r="A1" s="673" t="s">
        <v>795</v>
      </c>
      <c r="B1" s="673"/>
      <c r="F1" s="589" t="s">
        <v>1006</v>
      </c>
      <c r="G1" s="590">
        <f>+Changes!I1</f>
        <v>3.8</v>
      </c>
    </row>
    <row r="3" spans="1:10" x14ac:dyDescent="0.25">
      <c r="A3" t="s">
        <v>958</v>
      </c>
    </row>
    <row r="4" spans="1:10" ht="14.25" customHeight="1" x14ac:dyDescent="0.25">
      <c r="A4" t="s">
        <v>959</v>
      </c>
    </row>
    <row r="5" spans="1:10" ht="8.25" customHeight="1" x14ac:dyDescent="0.25"/>
    <row r="6" spans="1:10" x14ac:dyDescent="0.25">
      <c r="A6" t="s">
        <v>960</v>
      </c>
    </row>
    <row r="7" spans="1:10" ht="10.5" customHeight="1" x14ac:dyDescent="0.25"/>
    <row r="8" spans="1:10" x14ac:dyDescent="0.25">
      <c r="A8" t="s">
        <v>961</v>
      </c>
    </row>
    <row r="9" spans="1:10" x14ac:dyDescent="0.25">
      <c r="A9" t="s">
        <v>953</v>
      </c>
      <c r="J9" s="145" t="s">
        <v>445</v>
      </c>
    </row>
    <row r="10" spans="1:10" x14ac:dyDescent="0.25">
      <c r="A10" t="s">
        <v>792</v>
      </c>
      <c r="I10" s="145"/>
    </row>
    <row r="11" spans="1:10" x14ac:dyDescent="0.25">
      <c r="I11" s="145"/>
    </row>
    <row r="13" spans="1:10" x14ac:dyDescent="0.25">
      <c r="A13" t="s">
        <v>954</v>
      </c>
    </row>
    <row r="14" spans="1:10" ht="6" customHeight="1" x14ac:dyDescent="0.25"/>
    <row r="15" spans="1:10" ht="12" customHeight="1" x14ac:dyDescent="0.25">
      <c r="B15" s="669" t="s">
        <v>795</v>
      </c>
      <c r="C15" s="670"/>
      <c r="D15" s="430" t="s">
        <v>796</v>
      </c>
    </row>
    <row r="16" spans="1:10" ht="12" customHeight="1" x14ac:dyDescent="0.25">
      <c r="B16" s="671"/>
      <c r="C16" s="672"/>
      <c r="D16" s="430" t="s">
        <v>797</v>
      </c>
    </row>
    <row r="17" spans="1:14" s="220" customFormat="1" ht="21" customHeight="1" x14ac:dyDescent="0.25">
      <c r="B17" s="674" t="s">
        <v>338</v>
      </c>
      <c r="C17" s="675"/>
      <c r="D17" s="431" t="s">
        <v>793</v>
      </c>
    </row>
    <row r="18" spans="1:14" s="220" customFormat="1" ht="21" customHeight="1" x14ac:dyDescent="0.25">
      <c r="B18" s="676" t="s">
        <v>167</v>
      </c>
      <c r="C18" s="677"/>
      <c r="D18" s="431" t="s">
        <v>798</v>
      </c>
    </row>
    <row r="19" spans="1:14" s="220" customFormat="1" ht="21" customHeight="1" x14ac:dyDescent="0.25">
      <c r="B19" s="678" t="s">
        <v>19</v>
      </c>
      <c r="C19" s="679"/>
      <c r="D19" s="431" t="s">
        <v>515</v>
      </c>
    </row>
    <row r="20" spans="1:14" s="220" customFormat="1" ht="21" customHeight="1" x14ac:dyDescent="0.25">
      <c r="B20" s="680" t="s">
        <v>14</v>
      </c>
      <c r="C20" s="681"/>
      <c r="D20" s="431" t="s">
        <v>799</v>
      </c>
    </row>
    <row r="21" spans="1:14" s="220" customFormat="1" ht="21" customHeight="1" x14ac:dyDescent="0.25">
      <c r="B21" s="663" t="s">
        <v>15</v>
      </c>
      <c r="C21" s="664"/>
      <c r="D21" s="431" t="s">
        <v>800</v>
      </c>
    </row>
    <row r="22" spans="1:14" s="220" customFormat="1" ht="21" customHeight="1" x14ac:dyDescent="0.25">
      <c r="B22" s="665" t="s">
        <v>339</v>
      </c>
      <c r="C22" s="666"/>
      <c r="D22" s="431" t="s">
        <v>725</v>
      </c>
    </row>
    <row r="23" spans="1:14" s="220" customFormat="1" ht="21" customHeight="1" x14ac:dyDescent="0.25">
      <c r="B23" s="667" t="s">
        <v>340</v>
      </c>
      <c r="C23" s="668"/>
      <c r="D23" s="431" t="s">
        <v>675</v>
      </c>
    </row>
    <row r="25" spans="1:14" ht="6.75" customHeight="1" x14ac:dyDescent="0.25"/>
    <row r="26" spans="1:14" x14ac:dyDescent="0.25">
      <c r="A26" t="s">
        <v>676</v>
      </c>
    </row>
    <row r="27" spans="1:14" x14ac:dyDescent="0.25">
      <c r="A27" t="s">
        <v>726</v>
      </c>
    </row>
    <row r="29" spans="1:14" x14ac:dyDescent="0.25">
      <c r="A29" t="s">
        <v>873</v>
      </c>
      <c r="H29" s="221"/>
    </row>
    <row r="30" spans="1:14" x14ac:dyDescent="0.25">
      <c r="A30" t="s">
        <v>874</v>
      </c>
    </row>
    <row r="31" spans="1:14" x14ac:dyDescent="0.25">
      <c r="A31" t="s">
        <v>677</v>
      </c>
    </row>
    <row r="33" spans="1:3" x14ac:dyDescent="0.25">
      <c r="A33" t="s">
        <v>1037</v>
      </c>
    </row>
    <row r="34" spans="1:3" x14ac:dyDescent="0.25">
      <c r="A34" t="s">
        <v>511</v>
      </c>
    </row>
    <row r="36" spans="1:3" x14ac:dyDescent="0.25">
      <c r="A36" s="223" t="s">
        <v>347</v>
      </c>
    </row>
    <row r="37" spans="1:3" hidden="1" outlineLevel="1" x14ac:dyDescent="0.25">
      <c r="A37" s="223"/>
    </row>
    <row r="38" spans="1:3" hidden="1" outlineLevel="1" x14ac:dyDescent="0.25">
      <c r="A38" s="223"/>
      <c r="B38" s="11" t="s">
        <v>348</v>
      </c>
    </row>
    <row r="39" spans="1:3" hidden="1" outlineLevel="1" x14ac:dyDescent="0.25">
      <c r="A39" s="223"/>
      <c r="B39" s="11" t="s">
        <v>349</v>
      </c>
    </row>
    <row r="40" spans="1:3" collapsed="1" x14ac:dyDescent="0.25">
      <c r="A40" s="223"/>
    </row>
    <row r="42" spans="1:3" x14ac:dyDescent="0.25">
      <c r="A42" s="223"/>
    </row>
    <row r="43" spans="1:3" x14ac:dyDescent="0.25">
      <c r="A43" s="99" t="s">
        <v>390</v>
      </c>
      <c r="B43" s="99"/>
      <c r="C43" s="99"/>
    </row>
    <row r="44" spans="1:3" x14ac:dyDescent="0.25">
      <c r="A44" t="s">
        <v>512</v>
      </c>
    </row>
    <row r="45" spans="1:3" x14ac:dyDescent="0.25">
      <c r="A45" s="1">
        <v>1</v>
      </c>
      <c r="B45" t="s">
        <v>418</v>
      </c>
    </row>
    <row r="46" spans="1:3" x14ac:dyDescent="0.25">
      <c r="A46" s="1">
        <v>2</v>
      </c>
      <c r="B46" t="s">
        <v>341</v>
      </c>
    </row>
    <row r="47" spans="1:3" x14ac:dyDescent="0.25">
      <c r="A47" s="1">
        <v>3</v>
      </c>
      <c r="B47" t="s">
        <v>492</v>
      </c>
    </row>
    <row r="48" spans="1:3" x14ac:dyDescent="0.25">
      <c r="A48" s="1">
        <v>4</v>
      </c>
      <c r="B48" t="s">
        <v>727</v>
      </c>
    </row>
    <row r="49" spans="1:2" x14ac:dyDescent="0.25">
      <c r="A49" s="1">
        <v>5</v>
      </c>
      <c r="B49" t="s">
        <v>728</v>
      </c>
    </row>
    <row r="50" spans="1:2" x14ac:dyDescent="0.25">
      <c r="A50" s="1">
        <v>6</v>
      </c>
      <c r="B50" t="s">
        <v>906</v>
      </c>
    </row>
    <row r="51" spans="1:2" x14ac:dyDescent="0.25">
      <c r="A51" s="1">
        <v>7</v>
      </c>
      <c r="B51" t="s">
        <v>446</v>
      </c>
    </row>
    <row r="52" spans="1:2" x14ac:dyDescent="0.25">
      <c r="A52" s="1">
        <v>8</v>
      </c>
      <c r="B52" t="s">
        <v>342</v>
      </c>
    </row>
    <row r="53" spans="1:2" x14ac:dyDescent="0.25">
      <c r="A53" s="1">
        <v>9</v>
      </c>
      <c r="B53" t="s">
        <v>513</v>
      </c>
    </row>
    <row r="54" spans="1:2" x14ac:dyDescent="0.25">
      <c r="A54" s="1">
        <v>10</v>
      </c>
      <c r="B54" t="s">
        <v>447</v>
      </c>
    </row>
    <row r="57" spans="1:2" x14ac:dyDescent="0.25">
      <c r="A57" t="s">
        <v>514</v>
      </c>
    </row>
    <row r="58" spans="1:2" ht="16.5" x14ac:dyDescent="0.35">
      <c r="A58" s="509" t="s">
        <v>803</v>
      </c>
      <c r="B58" t="s">
        <v>493</v>
      </c>
    </row>
    <row r="59" spans="1:2" ht="16.5" x14ac:dyDescent="0.35">
      <c r="A59" s="509" t="s">
        <v>803</v>
      </c>
      <c r="B59" t="s">
        <v>801</v>
      </c>
    </row>
    <row r="60" spans="1:2" ht="16.5" x14ac:dyDescent="0.35">
      <c r="A60" s="509" t="s">
        <v>803</v>
      </c>
      <c r="B60" t="s">
        <v>802</v>
      </c>
    </row>
    <row r="61" spans="1:2" x14ac:dyDescent="0.25">
      <c r="B61" t="s">
        <v>804</v>
      </c>
    </row>
    <row r="62" spans="1:2" ht="16.5" x14ac:dyDescent="0.35">
      <c r="A62" s="509" t="s">
        <v>803</v>
      </c>
      <c r="B62" t="s">
        <v>805</v>
      </c>
    </row>
    <row r="64" spans="1:2" x14ac:dyDescent="0.25">
      <c r="A64" t="s">
        <v>806</v>
      </c>
    </row>
    <row r="65" spans="1:2" x14ac:dyDescent="0.25">
      <c r="A65" t="s">
        <v>807</v>
      </c>
    </row>
    <row r="68" spans="1:2" x14ac:dyDescent="0.25">
      <c r="A68" t="s">
        <v>808</v>
      </c>
    </row>
    <row r="71" spans="1:2" x14ac:dyDescent="0.25">
      <c r="A71" s="95" t="s">
        <v>469</v>
      </c>
      <c r="B71" s="95"/>
    </row>
    <row r="72" spans="1:2" x14ac:dyDescent="0.25">
      <c r="A72" t="s">
        <v>809</v>
      </c>
    </row>
    <row r="73" spans="1:2" x14ac:dyDescent="0.25">
      <c r="A73" t="s">
        <v>522</v>
      </c>
    </row>
    <row r="75" spans="1:2" x14ac:dyDescent="0.25">
      <c r="A75" t="s">
        <v>448</v>
      </c>
    </row>
    <row r="76" spans="1:2" x14ac:dyDescent="0.25">
      <c r="A76" t="s">
        <v>391</v>
      </c>
    </row>
    <row r="77" spans="1:2" x14ac:dyDescent="0.25">
      <c r="A77" t="s">
        <v>810</v>
      </c>
    </row>
    <row r="79" spans="1:2" x14ac:dyDescent="0.25">
      <c r="A79" t="s">
        <v>811</v>
      </c>
    </row>
    <row r="82" spans="1:3" x14ac:dyDescent="0.25">
      <c r="A82" s="109" t="s">
        <v>392</v>
      </c>
      <c r="B82" s="109"/>
    </row>
    <row r="83" spans="1:3" x14ac:dyDescent="0.25">
      <c r="A83" t="s">
        <v>812</v>
      </c>
    </row>
    <row r="84" spans="1:3" x14ac:dyDescent="0.25">
      <c r="A84" t="s">
        <v>449</v>
      </c>
    </row>
    <row r="85" spans="1:3" x14ac:dyDescent="0.25">
      <c r="A85" t="s">
        <v>613</v>
      </c>
    </row>
    <row r="86" spans="1:3" x14ac:dyDescent="0.25">
      <c r="A86" t="s">
        <v>649</v>
      </c>
    </row>
    <row r="87" spans="1:3" x14ac:dyDescent="0.25">
      <c r="A87" t="s">
        <v>813</v>
      </c>
    </row>
    <row r="90" spans="1:3" x14ac:dyDescent="0.25">
      <c r="A90" s="161" t="s">
        <v>451</v>
      </c>
      <c r="B90" s="161"/>
      <c r="C90" s="161"/>
    </row>
    <row r="91" spans="1:3" x14ac:dyDescent="0.25">
      <c r="A91" t="s">
        <v>423</v>
      </c>
    </row>
    <row r="92" spans="1:3" x14ac:dyDescent="0.25">
      <c r="A92" t="s">
        <v>650</v>
      </c>
    </row>
    <row r="93" spans="1:3" x14ac:dyDescent="0.25">
      <c r="A93" t="s">
        <v>450</v>
      </c>
    </row>
    <row r="94" spans="1:3" x14ac:dyDescent="0.25">
      <c r="A94" t="s">
        <v>651</v>
      </c>
    </row>
    <row r="95" spans="1:3" x14ac:dyDescent="0.25">
      <c r="A95" t="s">
        <v>652</v>
      </c>
    </row>
    <row r="98" spans="1:2" x14ac:dyDescent="0.25">
      <c r="A98" s="427" t="s">
        <v>533</v>
      </c>
      <c r="B98" s="427"/>
    </row>
    <row r="99" spans="1:2" x14ac:dyDescent="0.25">
      <c r="A99" t="s">
        <v>536</v>
      </c>
    </row>
    <row r="100" spans="1:2" x14ac:dyDescent="0.25">
      <c r="A100" t="s">
        <v>814</v>
      </c>
    </row>
    <row r="101" spans="1:2" x14ac:dyDescent="0.25">
      <c r="A101" t="s">
        <v>537</v>
      </c>
    </row>
    <row r="104" spans="1:2" x14ac:dyDescent="0.25">
      <c r="A104" s="428" t="s">
        <v>534</v>
      </c>
      <c r="B104" s="428"/>
    </row>
    <row r="105" spans="1:2" x14ac:dyDescent="0.25">
      <c r="A105" t="s">
        <v>653</v>
      </c>
    </row>
    <row r="106" spans="1:2" x14ac:dyDescent="0.25">
      <c r="A106" t="s">
        <v>654</v>
      </c>
    </row>
    <row r="107" spans="1:2" x14ac:dyDescent="0.25">
      <c r="A107" t="s">
        <v>815</v>
      </c>
    </row>
    <row r="109" spans="1:2" x14ac:dyDescent="0.25">
      <c r="A109" t="s">
        <v>543</v>
      </c>
    </row>
    <row r="112" spans="1:2" x14ac:dyDescent="0.25">
      <c r="A112" s="429" t="s">
        <v>535</v>
      </c>
      <c r="B112" s="429"/>
    </row>
    <row r="113" spans="1:13" x14ac:dyDescent="0.25">
      <c r="A113" t="s">
        <v>655</v>
      </c>
    </row>
    <row r="114" spans="1:13" x14ac:dyDescent="0.25">
      <c r="A114" t="s">
        <v>656</v>
      </c>
    </row>
    <row r="115" spans="1:13" x14ac:dyDescent="0.25">
      <c r="B115" t="s">
        <v>538</v>
      </c>
      <c r="E115" t="s">
        <v>539</v>
      </c>
    </row>
    <row r="116" spans="1:13" x14ac:dyDescent="0.25">
      <c r="B116" t="s">
        <v>509</v>
      </c>
      <c r="E116" t="s">
        <v>657</v>
      </c>
    </row>
    <row r="117" spans="1:13" x14ac:dyDescent="0.25">
      <c r="E117" t="s">
        <v>658</v>
      </c>
    </row>
    <row r="118" spans="1:13" x14ac:dyDescent="0.25">
      <c r="B118" t="s">
        <v>540</v>
      </c>
      <c r="E118" t="s">
        <v>541</v>
      </c>
    </row>
    <row r="119" spans="1:13" x14ac:dyDescent="0.25">
      <c r="B119" t="s">
        <v>542</v>
      </c>
      <c r="F119" t="s">
        <v>1038</v>
      </c>
    </row>
    <row r="120" spans="1:13" x14ac:dyDescent="0.25">
      <c r="B120" t="s">
        <v>60</v>
      </c>
      <c r="E120" t="s">
        <v>659</v>
      </c>
    </row>
    <row r="122" spans="1:13" x14ac:dyDescent="0.25">
      <c r="A122" t="s">
        <v>660</v>
      </c>
      <c r="M122" s="2"/>
    </row>
    <row r="125" spans="1:13" x14ac:dyDescent="0.25">
      <c r="A125" s="18" t="s">
        <v>678</v>
      </c>
    </row>
    <row r="126" spans="1:13" x14ac:dyDescent="0.25">
      <c r="A126" t="s">
        <v>661</v>
      </c>
    </row>
    <row r="127" spans="1:13" x14ac:dyDescent="0.25">
      <c r="A127" t="s">
        <v>679</v>
      </c>
    </row>
    <row r="129" spans="1:3" x14ac:dyDescent="0.25">
      <c r="A129" t="s">
        <v>816</v>
      </c>
    </row>
    <row r="131" spans="1:3" x14ac:dyDescent="0.25">
      <c r="A131" t="s">
        <v>1056</v>
      </c>
    </row>
    <row r="132" spans="1:3" x14ac:dyDescent="0.25">
      <c r="B132" s="447" t="s">
        <v>516</v>
      </c>
      <c r="C132" t="s">
        <v>698</v>
      </c>
    </row>
    <row r="133" spans="1:3" x14ac:dyDescent="0.25">
      <c r="B133" s="447" t="s">
        <v>517</v>
      </c>
      <c r="C133" t="s">
        <v>699</v>
      </c>
    </row>
    <row r="134" spans="1:3" x14ac:dyDescent="0.25">
      <c r="B134" s="447" t="s">
        <v>518</v>
      </c>
      <c r="C134" t="s">
        <v>700</v>
      </c>
    </row>
    <row r="135" spans="1:3" x14ac:dyDescent="0.25">
      <c r="A135" t="s">
        <v>1055</v>
      </c>
    </row>
    <row r="138" spans="1:3" x14ac:dyDescent="0.25">
      <c r="A138" s="18" t="s">
        <v>1027</v>
      </c>
    </row>
    <row r="139" spans="1:3" x14ac:dyDescent="0.25">
      <c r="A139" t="s">
        <v>1028</v>
      </c>
    </row>
    <row r="140" spans="1:3" x14ac:dyDescent="0.25">
      <c r="A140" t="s">
        <v>1029</v>
      </c>
    </row>
    <row r="141" spans="1:3" x14ac:dyDescent="0.25">
      <c r="A141" t="s">
        <v>1030</v>
      </c>
    </row>
    <row r="142" spans="1:3" x14ac:dyDescent="0.25">
      <c r="A142" t="s">
        <v>1031</v>
      </c>
    </row>
  </sheetData>
  <sheetProtection sheet="1" objects="1" scenarios="1" formatRows="0" selectLockedCells="1"/>
  <mergeCells count="9">
    <mergeCell ref="B21:C21"/>
    <mergeCell ref="B22:C22"/>
    <mergeCell ref="B23:C23"/>
    <mergeCell ref="B15:C16"/>
    <mergeCell ref="A1:B1"/>
    <mergeCell ref="B17:C17"/>
    <mergeCell ref="B18:C18"/>
    <mergeCell ref="B19:C19"/>
    <mergeCell ref="B20:C20"/>
  </mergeCells>
  <dataValidations count="2">
    <dataValidation allowBlank="1" showErrorMessage="1" promptTitle="Example Help message" prompt="This is an example of a message that will contain instructions regarding fields you need to enter to create your Retirement Plan.  Press Esc to hide." sqref="H29" xr:uid="{C5084FA6-0F73-49EB-8BFF-4FC4DBBE8684}"/>
    <dataValidation allowBlank="1" showInputMessage="1" showErrorMessage="1" promptTitle="Example Message" prompt="This is an example of a help message in a data input field.  Press the 'Esc' key to hide the message." sqref="M127:M129" xr:uid="{97AD0639-7B24-4694-AF65-697837EC20B2}"/>
  </dataValidations>
  <hyperlinks>
    <hyperlink ref="J9" r:id="rId1" xr:uid="{69A72F4D-B502-4B93-A4AA-DFBBA0757EDE}"/>
  </hyperlinks>
  <pageMargins left="0.7" right="0.7" top="0.75" bottom="0.75" header="0.3" footer="0.3"/>
  <pageSetup paperSize="9" orientation="portrait"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5" tint="0.79998168889431442"/>
    <pageSetUpPr fitToPage="1"/>
  </sheetPr>
  <dimension ref="A1:CI278"/>
  <sheetViews>
    <sheetView showGridLines="0" zoomScale="90" zoomScaleNormal="90" workbookViewId="0">
      <pane ySplit="5" topLeftCell="A6" activePane="bottomLeft" state="frozen"/>
      <selection pane="bottomLeft" activeCell="D10" sqref="D10"/>
    </sheetView>
  </sheetViews>
  <sheetFormatPr defaultRowHeight="15" outlineLevelRow="1" x14ac:dyDescent="0.25"/>
  <cols>
    <col min="1" max="1" width="4" customWidth="1"/>
    <col min="2" max="2" width="15.28515625" customWidth="1"/>
    <col min="3" max="21" width="5.7109375" customWidth="1"/>
    <col min="22" max="22" width="5.7109375" style="1" customWidth="1"/>
    <col min="23" max="64" width="5.7109375" customWidth="1"/>
  </cols>
  <sheetData>
    <row r="1" spans="1:87" ht="24.75" customHeight="1" x14ac:dyDescent="0.25">
      <c r="A1" s="631" t="s">
        <v>308</v>
      </c>
      <c r="B1" s="632" t="s">
        <v>837</v>
      </c>
      <c r="C1" s="632"/>
      <c r="D1" s="632"/>
      <c r="E1" s="632"/>
      <c r="G1" s="141"/>
      <c r="I1" s="140"/>
      <c r="K1" s="514" t="s">
        <v>842</v>
      </c>
      <c r="R1" s="633" t="str">
        <f>+"At Retirement (i.e." &amp;D22&amp;")"</f>
        <v>At Retirement (i.e.2091)</v>
      </c>
      <c r="S1" s="633"/>
      <c r="T1" s="633"/>
      <c r="U1" s="633"/>
      <c r="V1" s="633"/>
      <c r="W1" s="633"/>
      <c r="X1" s="633"/>
      <c r="Y1" s="633"/>
      <c r="AA1" s="632" t="s">
        <v>845</v>
      </c>
      <c r="AB1" s="632"/>
      <c r="AC1" s="632"/>
      <c r="AD1" s="632"/>
      <c r="AE1" s="632"/>
      <c r="AF1" s="632"/>
      <c r="AG1" s="632"/>
      <c r="AI1" s="632" t="s">
        <v>848</v>
      </c>
      <c r="AJ1" s="632"/>
      <c r="AK1" s="632"/>
      <c r="AL1" s="632"/>
      <c r="AM1" s="632"/>
      <c r="AN1" s="632"/>
      <c r="BV1" s="120" t="s">
        <v>318</v>
      </c>
      <c r="BY1" s="121" t="s">
        <v>194</v>
      </c>
      <c r="BZ1" s="82" t="s">
        <v>190</v>
      </c>
      <c r="CA1" s="82"/>
      <c r="CB1" s="82"/>
      <c r="CC1" s="82"/>
      <c r="CD1" s="82" t="s">
        <v>230</v>
      </c>
      <c r="CE1" s="82"/>
      <c r="CF1" s="82"/>
      <c r="CG1" s="82"/>
      <c r="CH1" s="82"/>
      <c r="CI1" s="82"/>
    </row>
    <row r="2" spans="1:87" x14ac:dyDescent="0.25">
      <c r="A2" s="631"/>
      <c r="B2" s="512" t="s">
        <v>838</v>
      </c>
      <c r="D2" s="628">
        <f>+E52</f>
        <v>2091</v>
      </c>
      <c r="E2" s="628"/>
      <c r="G2" s="52" t="str">
        <f>+" Pre "&amp;D2</f>
        <v xml:space="preserve"> Pre 2091</v>
      </c>
      <c r="H2" s="512" t="s">
        <v>840</v>
      </c>
      <c r="J2" s="635">
        <f>+IF(D13="C",N17,Q17)</f>
        <v>0</v>
      </c>
      <c r="K2" s="635"/>
      <c r="L2" s="52" t="s">
        <v>843</v>
      </c>
      <c r="M2" s="512" t="s">
        <v>840</v>
      </c>
      <c r="O2" s="635">
        <f>+ABS(Details!G139)</f>
        <v>0</v>
      </c>
      <c r="P2" s="635"/>
      <c r="V2" s="212" t="str">
        <f>+IF(W2&lt;0,"You have an Income-Gap of:","You have no Income-Gap:")</f>
        <v>You have no Income-Gap:</v>
      </c>
      <c r="W2" s="634">
        <f>Details!B311</f>
        <v>0</v>
      </c>
      <c r="X2" s="634"/>
      <c r="AC2" s="512" t="s">
        <v>847</v>
      </c>
      <c r="AE2" s="636" t="str">
        <f>+Lifestyle!BZ40</f>
        <v>Medium</v>
      </c>
      <c r="AF2" s="636"/>
      <c r="AK2" s="512" t="s">
        <v>838</v>
      </c>
      <c r="AM2" s="641" t="s">
        <v>22</v>
      </c>
      <c r="AN2" s="641"/>
      <c r="BO2" s="82" t="s">
        <v>319</v>
      </c>
      <c r="BP2" s="644" t="s">
        <v>168</v>
      </c>
      <c r="BQ2" s="645"/>
      <c r="BR2" s="645"/>
      <c r="BS2" s="646"/>
      <c r="BY2" s="82" t="s">
        <v>174</v>
      </c>
      <c r="BZ2" s="640">
        <f>-SUM(C78:BL78)*1000</f>
        <v>0</v>
      </c>
      <c r="CA2" s="640"/>
      <c r="CB2" s="80"/>
      <c r="CD2" s="640">
        <f>+CH5*(1-(1+CG4)^-CE5)/CG4</f>
        <v>0</v>
      </c>
      <c r="CE2" s="640"/>
      <c r="CF2" s="4" t="s">
        <v>235</v>
      </c>
    </row>
    <row r="3" spans="1:87" x14ac:dyDescent="0.25">
      <c r="A3" s="631"/>
      <c r="B3" s="512" t="s">
        <v>839</v>
      </c>
      <c r="D3" s="139">
        <v>10</v>
      </c>
      <c r="H3" s="512" t="s">
        <v>841</v>
      </c>
      <c r="J3" s="92">
        <v>100</v>
      </c>
      <c r="L3" s="52" t="s">
        <v>844</v>
      </c>
      <c r="M3" s="512" t="s">
        <v>841</v>
      </c>
      <c r="O3" s="92">
        <v>100</v>
      </c>
      <c r="V3" s="212" t="str">
        <f>+IF(W3&lt;0,"and an Investment-Gap of:","and sufficient Investments:")</f>
        <v>and sufficient Investments:</v>
      </c>
      <c r="W3" s="634">
        <f>+Lifestyle!AK39</f>
        <v>0</v>
      </c>
      <c r="X3" s="634"/>
      <c r="AC3" s="512" t="s">
        <v>846</v>
      </c>
      <c r="AE3" s="92">
        <v>20</v>
      </c>
      <c r="AF3" s="457">
        <f>+CG4</f>
        <v>0.05</v>
      </c>
      <c r="AK3" s="512" t="s">
        <v>839</v>
      </c>
      <c r="AM3" s="92">
        <v>10</v>
      </c>
      <c r="AN3" s="516" t="str">
        <f>+Debts!P43+AL4 &amp; " yrs"</f>
        <v>1 yrs</v>
      </c>
      <c r="BP3" s="213">
        <f>+IF(W2&lt;0,-1,1)+IF(W3&lt;0,-1,1)</f>
        <v>2</v>
      </c>
      <c r="BS3" s="196"/>
      <c r="BY3" s="82" t="s">
        <v>175</v>
      </c>
      <c r="BZ3" s="640">
        <f>SUM(C77:BL77)*1000</f>
        <v>0</v>
      </c>
      <c r="CA3" s="640"/>
      <c r="CD3" s="640">
        <f>+SUMIF(C66:BL66,D22,C83:BL83)*1000</f>
        <v>0</v>
      </c>
      <c r="CE3" s="640"/>
      <c r="CF3" s="4" t="s">
        <v>234</v>
      </c>
    </row>
    <row r="4" spans="1:87" ht="18.75" customHeight="1" x14ac:dyDescent="0.25">
      <c r="A4" s="631"/>
      <c r="B4" s="140" t="s">
        <v>226</v>
      </c>
      <c r="C4" s="401">
        <f>+D3-10</f>
        <v>0</v>
      </c>
      <c r="D4" s="141" t="s">
        <v>188</v>
      </c>
      <c r="H4" s="140" t="s">
        <v>226</v>
      </c>
      <c r="I4" s="369">
        <f>+J3-100</f>
        <v>0</v>
      </c>
      <c r="J4" s="141" t="s">
        <v>227</v>
      </c>
      <c r="M4" s="140" t="s">
        <v>226</v>
      </c>
      <c r="N4" s="369">
        <f>+O3-100</f>
        <v>0</v>
      </c>
      <c r="O4" s="141" t="s">
        <v>227</v>
      </c>
      <c r="AC4" s="140" t="s">
        <v>226</v>
      </c>
      <c r="AD4" s="371">
        <f>+(AE3-20)/10</f>
        <v>0</v>
      </c>
      <c r="AE4" s="141" t="s">
        <v>229</v>
      </c>
      <c r="AK4" s="140" t="s">
        <v>226</v>
      </c>
      <c r="AL4" s="370">
        <f>+AM3-10</f>
        <v>0</v>
      </c>
      <c r="AM4" s="141" t="s">
        <v>188</v>
      </c>
      <c r="BP4" s="214"/>
      <c r="BQ4" s="37"/>
      <c r="BR4" s="37"/>
      <c r="BS4" s="197"/>
      <c r="BT4" s="1"/>
      <c r="BW4" s="49"/>
      <c r="BY4" s="82" t="s">
        <v>176</v>
      </c>
      <c r="BZ4" s="639">
        <f>+IF(BZ2&lt;&gt;0,BZ3/BZ2,0)</f>
        <v>0</v>
      </c>
      <c r="CA4" s="639"/>
      <c r="CC4" s="121" t="s">
        <v>176</v>
      </c>
      <c r="CD4" s="639" t="e">
        <f>+CD3/CD2</f>
        <v>#DIV/0!</v>
      </c>
      <c r="CE4" s="639"/>
      <c r="CF4" s="6" t="s">
        <v>191</v>
      </c>
      <c r="CG4" s="143">
        <f>+Tables!D178</f>
        <v>0.05</v>
      </c>
    </row>
    <row r="5" spans="1:87" x14ac:dyDescent="0.25">
      <c r="A5" s="631"/>
      <c r="V5"/>
      <c r="X5" s="1"/>
      <c r="AE5" s="1"/>
      <c r="AM5" s="1"/>
      <c r="BO5" s="82" t="s">
        <v>320</v>
      </c>
      <c r="BV5" s="616"/>
      <c r="BW5" s="616"/>
      <c r="BY5" s="82" t="s">
        <v>192</v>
      </c>
      <c r="BZ5" s="640">
        <f>+BZ2-BZ3</f>
        <v>0</v>
      </c>
      <c r="CA5" s="640"/>
      <c r="CD5" s="52" t="s">
        <v>224</v>
      </c>
      <c r="CE5" s="6">
        <f>+(E54)</f>
        <v>28</v>
      </c>
      <c r="CG5" s="52" t="s">
        <v>225</v>
      </c>
      <c r="CH5" s="638">
        <f>+BZ5/CE5</f>
        <v>0</v>
      </c>
      <c r="CI5" s="638"/>
    </row>
    <row r="6" spans="1:87" ht="12" customHeight="1" x14ac:dyDescent="0.25">
      <c r="A6" s="334"/>
      <c r="AC6" s="1"/>
      <c r="AM6" s="1"/>
      <c r="BS6" s="49"/>
    </row>
    <row r="7" spans="1:87" ht="12.75" customHeight="1" outlineLevel="1" x14ac:dyDescent="0.25">
      <c r="B7" s="165"/>
      <c r="C7" s="166" t="s">
        <v>624</v>
      </c>
      <c r="D7" s="165"/>
      <c r="E7" s="165"/>
      <c r="F7" s="165"/>
      <c r="I7" s="109"/>
      <c r="J7" s="109"/>
      <c r="K7" s="109"/>
      <c r="L7" s="109"/>
      <c r="M7" s="109"/>
      <c r="N7" s="109"/>
      <c r="O7" s="167" t="s">
        <v>690</v>
      </c>
      <c r="P7" s="109"/>
      <c r="Q7" s="109"/>
      <c r="R7" s="109"/>
      <c r="S7" s="109"/>
      <c r="T7" s="111"/>
      <c r="W7" s="161"/>
      <c r="X7" s="161"/>
      <c r="Y7" s="161"/>
      <c r="Z7" s="161"/>
      <c r="AA7" s="168" t="s">
        <v>625</v>
      </c>
      <c r="AB7" s="168"/>
      <c r="AC7" s="161"/>
      <c r="AD7" s="161"/>
      <c r="AE7" s="161"/>
      <c r="AF7" s="161"/>
      <c r="AH7" s="169"/>
      <c r="AI7" s="169"/>
      <c r="AJ7" s="169"/>
      <c r="AK7" s="169"/>
      <c r="AL7" s="170" t="s">
        <v>975</v>
      </c>
      <c r="AM7" s="170"/>
      <c r="AN7" s="169"/>
      <c r="AO7" s="169"/>
      <c r="AP7" s="169"/>
    </row>
    <row r="8" spans="1:87" ht="11.25" customHeight="1" outlineLevel="1" x14ac:dyDescent="0.25">
      <c r="BO8" s="5"/>
      <c r="CB8" s="3"/>
      <c r="CE8" s="55"/>
      <c r="CF8" s="55"/>
      <c r="CI8" s="1"/>
    </row>
    <row r="9" spans="1:87" outlineLevel="1" x14ac:dyDescent="0.25">
      <c r="L9" s="47" t="s">
        <v>83</v>
      </c>
      <c r="N9" s="616" t="str">
        <f>+IF(C15&lt;&gt;"",C15,"")</f>
        <v/>
      </c>
      <c r="O9" s="616"/>
      <c r="Q9" s="616" t="str">
        <f>+IF(E15&lt;&gt;"",E15,"")</f>
        <v/>
      </c>
      <c r="R9" s="616"/>
      <c r="T9" s="1"/>
      <c r="Z9" s="616" t="str">
        <f>+N9</f>
        <v/>
      </c>
      <c r="AA9" s="616"/>
      <c r="AC9" s="616" t="str">
        <f>+Q9</f>
        <v/>
      </c>
      <c r="AD9" s="616"/>
      <c r="AK9" s="616" t="str">
        <f>+Z9</f>
        <v/>
      </c>
      <c r="AL9" s="616"/>
      <c r="AN9" s="616" t="str">
        <f>+AC9</f>
        <v/>
      </c>
      <c r="AO9" s="616"/>
      <c r="BO9" s="6"/>
      <c r="CB9" s="3"/>
      <c r="CE9" s="55"/>
      <c r="CF9" s="55"/>
      <c r="CI9" s="1"/>
    </row>
    <row r="10" spans="1:87" outlineLevel="1" x14ac:dyDescent="0.25">
      <c r="C10" s="3" t="s">
        <v>910</v>
      </c>
      <c r="D10" s="335">
        <v>2026</v>
      </c>
      <c r="M10" s="3" t="s">
        <v>680</v>
      </c>
      <c r="N10" s="629">
        <v>0</v>
      </c>
      <c r="O10" s="629"/>
      <c r="Q10" s="629">
        <v>0</v>
      </c>
      <c r="R10" s="629"/>
      <c r="T10" s="1"/>
      <c r="Y10" s="3" t="s">
        <v>681</v>
      </c>
      <c r="Z10" s="642">
        <v>0</v>
      </c>
      <c r="AA10" s="642"/>
      <c r="AC10" s="642">
        <v>0</v>
      </c>
      <c r="AD10" s="642"/>
      <c r="AJ10" s="3" t="s">
        <v>76</v>
      </c>
      <c r="AK10" s="642">
        <v>0</v>
      </c>
      <c r="AL10" s="642"/>
      <c r="AM10" s="6" t="s">
        <v>228</v>
      </c>
      <c r="AN10" s="642">
        <v>0</v>
      </c>
      <c r="AO10" s="642"/>
      <c r="AP10" s="6" t="s">
        <v>228</v>
      </c>
      <c r="CI10" s="1"/>
    </row>
    <row r="11" spans="1:87" outlineLevel="1" x14ac:dyDescent="0.25">
      <c r="M11" s="52" t="s">
        <v>241</v>
      </c>
      <c r="N11" s="626">
        <f>+Lifestyle!E31</f>
        <v>0</v>
      </c>
      <c r="O11" s="626"/>
      <c r="P11" s="398"/>
      <c r="Q11" s="626">
        <f>+Lifestyle!H31</f>
        <v>0</v>
      </c>
      <c r="R11" s="626"/>
      <c r="T11" s="1"/>
      <c r="Y11" s="3" t="s">
        <v>104</v>
      </c>
      <c r="Z11" s="643" t="s">
        <v>665</v>
      </c>
      <c r="AA11" s="643"/>
      <c r="AC11" s="643" t="s">
        <v>665</v>
      </c>
      <c r="AD11" s="643"/>
      <c r="AJ11" s="3"/>
      <c r="BN11" s="82"/>
      <c r="BP11" s="82"/>
      <c r="BQ11" s="82"/>
      <c r="BR11" s="82"/>
      <c r="BS11" s="82"/>
      <c r="BT11" s="82"/>
      <c r="BU11" s="82"/>
      <c r="BV11" s="82"/>
      <c r="BW11" s="82"/>
      <c r="BX11" s="82"/>
      <c r="BY11" s="82"/>
      <c r="BZ11" s="82"/>
      <c r="CA11" s="82"/>
      <c r="CB11" s="82"/>
      <c r="CC11" s="82"/>
      <c r="CD11" s="82"/>
      <c r="CE11" s="82"/>
      <c r="CF11" s="82"/>
      <c r="CG11" s="82"/>
      <c r="CH11" s="82"/>
      <c r="CI11" s="75"/>
    </row>
    <row r="12" spans="1:87" outlineLevel="1" x14ac:dyDescent="0.25">
      <c r="T12" s="1"/>
      <c r="Y12" s="3" t="s">
        <v>200</v>
      </c>
      <c r="Z12" s="637">
        <v>0</v>
      </c>
      <c r="AA12" s="637"/>
      <c r="AB12" s="3"/>
      <c r="AC12" s="637">
        <v>0</v>
      </c>
      <c r="AD12" s="637"/>
      <c r="AE12" s="3"/>
      <c r="AF12" s="3"/>
      <c r="AJ12" s="3"/>
      <c r="BN12" s="82"/>
      <c r="BZ12" s="82"/>
      <c r="CA12" s="82"/>
      <c r="CB12" s="82"/>
      <c r="CC12" s="82"/>
      <c r="CD12" s="82"/>
      <c r="CE12" s="82"/>
      <c r="CF12" s="82"/>
      <c r="CG12" s="82"/>
      <c r="CH12" s="82"/>
      <c r="CI12" s="75"/>
    </row>
    <row r="13" spans="1:87" outlineLevel="1" x14ac:dyDescent="0.25">
      <c r="B13" s="3"/>
      <c r="C13" s="3" t="s">
        <v>26</v>
      </c>
      <c r="D13" s="91" t="s">
        <v>48</v>
      </c>
      <c r="F13" s="3" t="s">
        <v>25</v>
      </c>
      <c r="N13" s="630" t="s">
        <v>84</v>
      </c>
      <c r="O13" s="630"/>
      <c r="Q13" s="630" t="s">
        <v>379</v>
      </c>
      <c r="R13" s="630"/>
      <c r="T13" s="1"/>
      <c r="CI13" s="1"/>
    </row>
    <row r="14" spans="1:87" ht="15" customHeight="1" outlineLevel="1" x14ac:dyDescent="0.25">
      <c r="C14" s="123" t="s">
        <v>236</v>
      </c>
      <c r="E14" s="123" t="s">
        <v>237</v>
      </c>
      <c r="L14" s="3" t="s">
        <v>905</v>
      </c>
      <c r="N14" s="629">
        <v>0</v>
      </c>
      <c r="O14" s="629"/>
      <c r="Q14" s="629">
        <v>0</v>
      </c>
      <c r="R14" s="629"/>
      <c r="T14" s="1"/>
      <c r="Z14" s="3" t="s">
        <v>481</v>
      </c>
      <c r="AA14" s="613">
        <v>0</v>
      </c>
      <c r="AB14" s="613"/>
      <c r="AK14" s="3" t="s">
        <v>682</v>
      </c>
      <c r="AL14" s="613">
        <v>0</v>
      </c>
      <c r="AM14" s="613"/>
      <c r="AN14" s="6" t="s">
        <v>228</v>
      </c>
      <c r="CI14" s="1"/>
    </row>
    <row r="15" spans="1:87" ht="15" customHeight="1" outlineLevel="1" x14ac:dyDescent="0.25">
      <c r="B15" s="3" t="s">
        <v>7</v>
      </c>
      <c r="C15" s="426"/>
      <c r="E15" s="426"/>
      <c r="T15" s="1"/>
      <c r="AK15" s="3" t="s">
        <v>187</v>
      </c>
      <c r="AL15" s="649">
        <v>0</v>
      </c>
      <c r="AM15" s="649"/>
      <c r="CI15" s="1"/>
    </row>
    <row r="16" spans="1:87" ht="15" customHeight="1" outlineLevel="1" x14ac:dyDescent="0.25">
      <c r="B16" s="3" t="s">
        <v>2</v>
      </c>
      <c r="C16" s="91"/>
      <c r="E16" s="91"/>
      <c r="F16" s="11"/>
      <c r="T16" s="1"/>
      <c r="AK16" s="3" t="s">
        <v>189</v>
      </c>
      <c r="AL16" s="91">
        <v>0</v>
      </c>
      <c r="AM16" t="s">
        <v>188</v>
      </c>
      <c r="AN16" s="392" t="str">
        <f>+IF(AND(AL14&lt;0,AL16&lt;1),"Please enter the number of years until your mortgage is repaid","")</f>
        <v/>
      </c>
      <c r="CI16" s="1"/>
    </row>
    <row r="17" spans="2:87" ht="15" customHeight="1" outlineLevel="1" x14ac:dyDescent="0.25">
      <c r="B17" s="3" t="s">
        <v>101</v>
      </c>
      <c r="C17" s="452">
        <v>0</v>
      </c>
      <c r="E17" s="91">
        <v>0</v>
      </c>
      <c r="F17" s="11"/>
      <c r="L17" s="3" t="s">
        <v>903</v>
      </c>
      <c r="N17" s="627">
        <f>+IF(C15&lt;&gt;"",N14*(1+(I4/100)),0)</f>
        <v>0</v>
      </c>
      <c r="O17" s="627"/>
      <c r="Q17" s="612">
        <f>+IF(C15&lt;&gt;"",Q14*(1+(I4/100)),0)</f>
        <v>0</v>
      </c>
      <c r="R17" s="612"/>
      <c r="T17" s="1"/>
      <c r="CI17" s="1"/>
    </row>
    <row r="18" spans="2:87" ht="15" customHeight="1" outlineLevel="1" x14ac:dyDescent="0.25">
      <c r="B18" s="3" t="s">
        <v>3</v>
      </c>
      <c r="C18" s="1">
        <f>+Goals!D22</f>
        <v>65</v>
      </c>
      <c r="E18" s="1">
        <f>+IF(E15&lt;&gt;"",Goals!F22,0)</f>
        <v>0</v>
      </c>
      <c r="F18" s="11"/>
      <c r="L18" s="458" t="s">
        <v>904</v>
      </c>
      <c r="M18" s="4"/>
      <c r="N18" s="611">
        <f>+N17*52</f>
        <v>0</v>
      </c>
      <c r="O18" s="611"/>
      <c r="P18" s="4"/>
      <c r="Q18" s="611">
        <f>+Q17*52</f>
        <v>0</v>
      </c>
      <c r="R18" s="611"/>
      <c r="S18" s="173"/>
      <c r="T18" s="1"/>
      <c r="Z18" s="3" t="s">
        <v>691</v>
      </c>
      <c r="AA18" s="614" t="s">
        <v>454</v>
      </c>
      <c r="AB18" s="614"/>
      <c r="AC18" s="399"/>
      <c r="AK18" s="458" t="s">
        <v>832</v>
      </c>
      <c r="AL18" s="648">
        <f>IF(AL14&lt;0,-Details!I153/12,0)</f>
        <v>0</v>
      </c>
      <c r="AM18" s="648"/>
      <c r="AN18" s="22"/>
      <c r="AO18" s="22"/>
      <c r="AQ18" s="647"/>
      <c r="AR18" s="647"/>
      <c r="AS18" s="397">
        <v>10</v>
      </c>
      <c r="CI18" s="1"/>
    </row>
    <row r="19" spans="2:87" ht="15" customHeight="1" outlineLevel="1" x14ac:dyDescent="0.25">
      <c r="B19" s="3" t="s">
        <v>648</v>
      </c>
      <c r="C19" s="91">
        <v>65</v>
      </c>
      <c r="E19" s="91">
        <v>65</v>
      </c>
      <c r="F19" s="546" t="s">
        <v>876</v>
      </c>
      <c r="L19" s="3" t="s">
        <v>697</v>
      </c>
      <c r="N19" s="9" t="str">
        <f>+Lifestyle!S25</f>
        <v/>
      </c>
      <c r="O19" s="9"/>
      <c r="P19" s="9"/>
      <c r="Q19" s="9" t="str">
        <f>+Lifestyle!S26</f>
        <v/>
      </c>
      <c r="R19" s="9"/>
      <c r="S19" s="9"/>
      <c r="Z19" s="3" t="s">
        <v>104</v>
      </c>
      <c r="AA19" s="610" t="s">
        <v>665</v>
      </c>
      <c r="AB19" s="610"/>
      <c r="AP19" s="136"/>
      <c r="AR19" s="11"/>
      <c r="CI19" s="1"/>
    </row>
    <row r="20" spans="2:87" ht="15" customHeight="1" outlineLevel="1" x14ac:dyDescent="0.25">
      <c r="B20" s="3" t="s">
        <v>5</v>
      </c>
      <c r="C20" s="64">
        <f>+ROUND(IF(C16="m",LOOKUP(C17*1,Tables!$B$135:$B$154,Tables!$C$135:$C$154),LOOKUP(C17*1,Tables!$B$135:$B$154,Tables!$D$135:$D$154)),0)+Goals!D25</f>
        <v>92</v>
      </c>
      <c r="D20" s="45"/>
      <c r="E20" s="64">
        <f>+IF(E15&lt;&gt;"",ROUND(IF(E16="m",LOOKUP(E17*1,Tables!$B$135:$B$154,Tables!$C$135:$C$154),LOOKUP(E17*1,Tables!$B$135:$B$154,Tables!$D$135:$D$154)),0),0)+Goals!F25</f>
        <v>0</v>
      </c>
      <c r="AK20" s="458" t="s">
        <v>833</v>
      </c>
      <c r="AL20" s="648">
        <f>+(Debts!K77+Debts!K74)/12</f>
        <v>0</v>
      </c>
      <c r="AM20" s="648"/>
      <c r="CI20" s="1"/>
    </row>
    <row r="21" spans="2:87" ht="15" customHeight="1" outlineLevel="1" x14ac:dyDescent="0.25">
      <c r="F21" s="11"/>
      <c r="L21" s="3" t="s">
        <v>735</v>
      </c>
      <c r="N21" s="612">
        <f>+IF(Details!B15="y",Lifestyle!W40,Lifestyle!T40)</f>
        <v>0</v>
      </c>
      <c r="O21" s="612"/>
      <c r="Q21" s="612">
        <f>+IF(Details!B15="y",Lifestyle!W41,Lifestyle!T41)</f>
        <v>0</v>
      </c>
      <c r="R21" s="612"/>
      <c r="AJ21" s="339"/>
      <c r="CI21" s="1"/>
    </row>
    <row r="22" spans="2:87" ht="15" customHeight="1" outlineLevel="1" x14ac:dyDescent="0.25">
      <c r="C22" s="3" t="s">
        <v>18</v>
      </c>
      <c r="D22" s="1">
        <f>+MIN(Goals!D35:F35)+'Retirement Plan'!C4</f>
        <v>2091</v>
      </c>
      <c r="L22" s="458" t="s">
        <v>736</v>
      </c>
      <c r="M22" s="4"/>
      <c r="N22" s="611">
        <f>+N21*52</f>
        <v>0</v>
      </c>
      <c r="O22" s="611"/>
      <c r="P22" s="4"/>
      <c r="Q22" s="611">
        <f>+Q21*52</f>
        <v>0</v>
      </c>
      <c r="R22" s="611"/>
      <c r="Z22" s="3" t="s">
        <v>693</v>
      </c>
      <c r="AA22" s="613">
        <v>0</v>
      </c>
      <c r="AB22" s="613"/>
      <c r="AJ22" s="4"/>
      <c r="AM22" s="1"/>
      <c r="CI22" s="1"/>
    </row>
    <row r="23" spans="2:87" ht="15" customHeight="1" outlineLevel="1" x14ac:dyDescent="0.25">
      <c r="T23" s="1"/>
      <c r="W23" s="137"/>
      <c r="AJ23" s="4"/>
      <c r="CI23" s="1"/>
    </row>
    <row r="24" spans="2:87" ht="15" customHeight="1" outlineLevel="1" x14ac:dyDescent="0.25">
      <c r="D24" s="5" t="s">
        <v>875</v>
      </c>
      <c r="F24" s="333"/>
      <c r="K24" s="547" t="s">
        <v>198</v>
      </c>
      <c r="O24" s="124"/>
      <c r="S24" s="583" t="s">
        <v>876</v>
      </c>
      <c r="T24" s="1"/>
      <c r="AJ24" s="4"/>
      <c r="CI24" s="1"/>
    </row>
    <row r="25" spans="2:87" ht="13.5" customHeight="1" outlineLevel="1" x14ac:dyDescent="0.25">
      <c r="B25" s="52" t="s">
        <v>718</v>
      </c>
      <c r="C25" s="186" t="str">
        <f>+IF(C15&lt;&gt;"",C18-C17,"")</f>
        <v/>
      </c>
      <c r="E25" s="186" t="str">
        <f>+IF(D13="c",IF(E15&lt;&gt;"",E18-E17,""),"")</f>
        <v/>
      </c>
      <c r="F25" s="333"/>
      <c r="J25" s="660" t="s">
        <v>19</v>
      </c>
      <c r="K25" s="661"/>
      <c r="L25" s="657" t="s">
        <v>97</v>
      </c>
      <c r="M25" s="658"/>
      <c r="N25" s="658"/>
      <c r="O25" s="659"/>
      <c r="P25" s="657" t="s">
        <v>96</v>
      </c>
      <c r="Q25" s="658"/>
      <c r="R25" s="658"/>
      <c r="S25" s="659"/>
      <c r="T25" s="1"/>
      <c r="V25" s="653" t="s">
        <v>477</v>
      </c>
      <c r="W25" s="654"/>
      <c r="X25" s="343" t="s">
        <v>121</v>
      </c>
      <c r="Y25" s="340"/>
      <c r="Z25" s="340"/>
      <c r="AA25" s="340"/>
      <c r="AB25" s="340"/>
      <c r="AC25" s="340"/>
      <c r="AD25" s="340"/>
      <c r="AE25" s="340"/>
      <c r="AF25" s="341"/>
      <c r="AG25" s="341"/>
      <c r="AH25" s="443"/>
      <c r="AJ25" s="4"/>
      <c r="CI25" s="1"/>
    </row>
    <row r="26" spans="2:87" ht="13.5" customHeight="1" outlineLevel="1" x14ac:dyDescent="0.25">
      <c r="B26" s="52" t="s">
        <v>461</v>
      </c>
      <c r="C26" s="186">
        <f>+Details!B33</f>
        <v>28</v>
      </c>
      <c r="E26" s="1" t="str">
        <f>+IF(D13="c",Details!C33,"")</f>
        <v/>
      </c>
      <c r="J26" s="621" t="s">
        <v>98</v>
      </c>
      <c r="K26" s="622"/>
      <c r="L26" s="617">
        <f>+Tables!C185</f>
        <v>937</v>
      </c>
      <c r="M26" s="618"/>
      <c r="N26" s="617">
        <f>+Tables!E185</f>
        <v>1060</v>
      </c>
      <c r="O26" s="618"/>
      <c r="P26" s="617">
        <f>+Tables!G185</f>
        <v>580</v>
      </c>
      <c r="Q26" s="618"/>
      <c r="R26" s="617">
        <f>+Tables!I185</f>
        <v>705</v>
      </c>
      <c r="S26" s="618"/>
      <c r="T26" s="1"/>
      <c r="V26" s="655" t="str">
        <f>+Tables!L259</f>
        <v>None</v>
      </c>
      <c r="W26" s="656"/>
      <c r="X26" s="345" t="str">
        <f>+Tables!M259</f>
        <v>I don’t want to take any risks with my money</v>
      </c>
      <c r="Y26" s="337"/>
      <c r="Z26" s="337"/>
      <c r="AA26" s="337"/>
      <c r="AB26" s="337"/>
      <c r="AC26" s="337"/>
      <c r="AD26" s="337"/>
      <c r="AE26" s="337"/>
      <c r="AF26" s="337"/>
      <c r="AG26" s="337"/>
      <c r="AH26" s="444"/>
      <c r="AJ26" s="4"/>
      <c r="CI26" s="1"/>
    </row>
    <row r="27" spans="2:87" ht="13.5" customHeight="1" outlineLevel="1" x14ac:dyDescent="0.25">
      <c r="B27" s="52" t="s">
        <v>704</v>
      </c>
      <c r="C27" s="64">
        <f>+C20-C19+1</f>
        <v>28</v>
      </c>
      <c r="E27" s="64" t="str">
        <f>+IF(D13="c",E20-E19+1,"")</f>
        <v/>
      </c>
      <c r="J27" s="623"/>
      <c r="K27" s="624"/>
      <c r="L27" s="619"/>
      <c r="M27" s="620"/>
      <c r="N27" s="619"/>
      <c r="O27" s="620"/>
      <c r="P27" s="619"/>
      <c r="Q27" s="620"/>
      <c r="R27" s="619"/>
      <c r="S27" s="620"/>
      <c r="T27" s="1"/>
      <c r="V27" s="655" t="str">
        <f>+Tables!L260</f>
        <v>Very Low</v>
      </c>
      <c r="W27" s="656"/>
      <c r="X27" s="345" t="str">
        <f>+Tables!M260</f>
        <v>I don’t like taking risks, but appreciate some are necessary in life</v>
      </c>
      <c r="Y27" s="337"/>
      <c r="Z27" s="337"/>
      <c r="AA27" s="337"/>
      <c r="AB27" s="337"/>
      <c r="AC27" s="337"/>
      <c r="AD27" s="337"/>
      <c r="AE27" s="337"/>
      <c r="AF27" s="337"/>
      <c r="AG27" s="337"/>
      <c r="AH27" s="444"/>
      <c r="AJ27" s="4"/>
      <c r="BO27" s="1"/>
      <c r="CI27" s="1"/>
    </row>
    <row r="28" spans="2:87" ht="13.5" customHeight="1" outlineLevel="1" x14ac:dyDescent="0.25">
      <c r="B28" s="174"/>
      <c r="C28" s="333"/>
      <c r="D28" s="333"/>
      <c r="E28" s="333"/>
      <c r="J28" s="621" t="s">
        <v>99</v>
      </c>
      <c r="K28" s="622"/>
      <c r="L28" s="617">
        <f>+Tables!C186</f>
        <v>1243</v>
      </c>
      <c r="M28" s="618"/>
      <c r="N28" s="617">
        <f>+Tables!E186</f>
        <v>1780</v>
      </c>
      <c r="O28" s="618"/>
      <c r="P28" s="617">
        <f>+Tables!G186</f>
        <v>772</v>
      </c>
      <c r="Q28" s="618"/>
      <c r="R28" s="617">
        <f>+Tables!I186</f>
        <v>791</v>
      </c>
      <c r="S28" s="618"/>
      <c r="T28" s="1"/>
      <c r="V28" s="655" t="str">
        <f>+Tables!L261</f>
        <v>Low</v>
      </c>
      <c r="W28" s="656"/>
      <c r="X28" s="345" t="str">
        <f>+Tables!M261</f>
        <v>I want to sleep at night and not worry what my money is doing</v>
      </c>
      <c r="Y28" s="337"/>
      <c r="Z28" s="337"/>
      <c r="AA28" s="337"/>
      <c r="AB28" s="337"/>
      <c r="AC28" s="337"/>
      <c r="AD28" s="337"/>
      <c r="AE28" s="337"/>
      <c r="AF28" s="337"/>
      <c r="AG28" s="337"/>
      <c r="AH28" s="444"/>
    </row>
    <row r="29" spans="2:87" ht="13.5" customHeight="1" outlineLevel="1" x14ac:dyDescent="0.25">
      <c r="B29" s="174"/>
      <c r="C29" s="333"/>
      <c r="D29" s="333"/>
      <c r="E29" s="333"/>
      <c r="J29" s="623"/>
      <c r="K29" s="624"/>
      <c r="L29" s="619"/>
      <c r="M29" s="620"/>
      <c r="N29" s="619"/>
      <c r="O29" s="620"/>
      <c r="P29" s="619"/>
      <c r="Q29" s="620"/>
      <c r="R29" s="619"/>
      <c r="S29" s="620"/>
      <c r="T29" s="1"/>
      <c r="V29" s="655" t="str">
        <f>+Tables!L262</f>
        <v>Medium</v>
      </c>
      <c r="W29" s="656"/>
      <c r="X29" s="345" t="str">
        <f>+Tables!M262</f>
        <v>I'm ok with some risk, but am really more conservative</v>
      </c>
      <c r="Y29" s="337"/>
      <c r="Z29" s="337"/>
      <c r="AA29" s="337"/>
      <c r="AB29" s="337"/>
      <c r="AC29" s="337"/>
      <c r="AD29" s="337"/>
      <c r="AE29" s="337"/>
      <c r="AF29" s="337"/>
      <c r="AG29" s="337"/>
      <c r="AH29" s="444"/>
    </row>
    <row r="30" spans="2:87" ht="13.5" customHeight="1" outlineLevel="1" x14ac:dyDescent="0.25">
      <c r="B30" s="174"/>
      <c r="C30" s="333"/>
      <c r="D30" s="333"/>
      <c r="E30" s="333"/>
      <c r="J30" s="621" t="s">
        <v>100</v>
      </c>
      <c r="K30" s="622"/>
      <c r="L30" s="617">
        <f>+Tables!C187</f>
        <v>1595</v>
      </c>
      <c r="M30" s="618"/>
      <c r="N30" s="617">
        <f>+Tables!E187</f>
        <v>2340</v>
      </c>
      <c r="O30" s="618"/>
      <c r="P30" s="617">
        <f>+Tables!G187</f>
        <v>1124</v>
      </c>
      <c r="Q30" s="618"/>
      <c r="R30" s="617">
        <f>+Tables!I187</f>
        <v>1354</v>
      </c>
      <c r="S30" s="618"/>
      <c r="T30" s="1"/>
      <c r="V30" s="655" t="str">
        <f>+Tables!L263</f>
        <v>High</v>
      </c>
      <c r="W30" s="656"/>
      <c r="X30" s="345" t="str">
        <f>+Tables!M263</f>
        <v>I am happy to take high risks, and accept it might be a bit of a rollercoaster</v>
      </c>
      <c r="Y30" s="337"/>
      <c r="Z30" s="337"/>
      <c r="AA30" s="337"/>
      <c r="AB30" s="337"/>
      <c r="AC30" s="337"/>
      <c r="AD30" s="337"/>
      <c r="AE30" s="337"/>
      <c r="AF30" s="337"/>
      <c r="AG30" s="337"/>
      <c r="AH30" s="444"/>
    </row>
    <row r="31" spans="2:87" ht="13.5" customHeight="1" outlineLevel="1" x14ac:dyDescent="0.25">
      <c r="B31" s="174"/>
      <c r="C31" s="333"/>
      <c r="D31" s="333"/>
      <c r="E31" s="333"/>
      <c r="J31" s="623"/>
      <c r="K31" s="624"/>
      <c r="L31" s="619"/>
      <c r="M31" s="620"/>
      <c r="N31" s="619"/>
      <c r="O31" s="620"/>
      <c r="P31" s="619"/>
      <c r="Q31" s="620"/>
      <c r="R31" s="619"/>
      <c r="S31" s="620"/>
      <c r="T31" s="1"/>
      <c r="V31" s="655" t="str">
        <f>+Tables!L264</f>
        <v>Very High</v>
      </c>
      <c r="W31" s="656"/>
      <c r="X31" s="346" t="str">
        <f>+Tables!M264</f>
        <v>Strap me in, I'm an adrenilin junky.  I love riding rollercoasters</v>
      </c>
      <c r="Y31" s="338"/>
      <c r="Z31" s="338"/>
      <c r="AA31" s="338"/>
      <c r="AB31" s="338"/>
      <c r="AC31" s="338"/>
      <c r="AD31" s="338"/>
      <c r="AE31" s="338"/>
      <c r="AF31" s="338"/>
      <c r="AG31" s="338"/>
      <c r="AH31" s="445"/>
    </row>
    <row r="32" spans="2:87" ht="12.75" customHeight="1" outlineLevel="1" x14ac:dyDescent="0.25">
      <c r="B32" s="174"/>
      <c r="C32" s="333"/>
      <c r="D32" s="333"/>
      <c r="E32" s="333"/>
      <c r="T32" s="1"/>
    </row>
    <row r="33" spans="1:42" ht="12.75" customHeight="1" outlineLevel="1" x14ac:dyDescent="0.25">
      <c r="B33" s="173" t="s">
        <v>471</v>
      </c>
      <c r="C33" s="333"/>
      <c r="D33" s="333"/>
      <c r="E33" s="333"/>
      <c r="J33" s="173" t="s">
        <v>734</v>
      </c>
      <c r="T33" s="1"/>
      <c r="W33" s="173" t="s">
        <v>244</v>
      </c>
      <c r="AJ33" s="173" t="s">
        <v>316</v>
      </c>
    </row>
    <row r="34" spans="1:42" ht="12.75" customHeight="1" outlineLevel="1" x14ac:dyDescent="0.25">
      <c r="B34" s="333" t="s">
        <v>470</v>
      </c>
      <c r="C34" s="333"/>
      <c r="D34" s="333"/>
      <c r="E34" s="333"/>
      <c r="J34" s="173" t="s">
        <v>733</v>
      </c>
      <c r="T34" s="1"/>
      <c r="W34" s="173" t="s">
        <v>327</v>
      </c>
    </row>
    <row r="35" spans="1:42" ht="12.75" customHeight="1" outlineLevel="1" x14ac:dyDescent="0.25">
      <c r="B35" s="174" t="s">
        <v>472</v>
      </c>
      <c r="C35" s="333"/>
      <c r="D35" s="333"/>
      <c r="E35" s="333"/>
      <c r="J35" s="137" t="s">
        <v>692</v>
      </c>
      <c r="T35" s="1"/>
    </row>
    <row r="36" spans="1:42" ht="12.75" customHeight="1" outlineLevel="1" x14ac:dyDescent="0.25">
      <c r="B36" s="174"/>
      <c r="C36" s="333"/>
      <c r="D36" s="333"/>
      <c r="E36" s="333"/>
      <c r="T36" s="1"/>
    </row>
    <row r="37" spans="1:42" ht="21.75" customHeight="1" x14ac:dyDescent="0.25">
      <c r="A37" s="336" t="s">
        <v>884</v>
      </c>
      <c r="T37" s="1"/>
    </row>
    <row r="38" spans="1:42" ht="7.5" customHeight="1" x14ac:dyDescent="0.25">
      <c r="T38" s="1"/>
    </row>
    <row r="39" spans="1:42" ht="12" customHeight="1" x14ac:dyDescent="0.25">
      <c r="T39" s="1"/>
    </row>
    <row r="40" spans="1:42" ht="15.75" hidden="1" customHeight="1" outlineLevel="1" x14ac:dyDescent="0.25"/>
    <row r="41" spans="1:42" ht="15.75" hidden="1" customHeight="1" outlineLevel="1" x14ac:dyDescent="0.25">
      <c r="B41" s="149"/>
      <c r="C41" s="150" t="s">
        <v>639</v>
      </c>
      <c r="D41" s="151"/>
      <c r="E41" s="151"/>
      <c r="F41" s="151"/>
      <c r="H41" s="153"/>
      <c r="I41" s="154" t="s">
        <v>474</v>
      </c>
      <c r="J41" s="153"/>
      <c r="K41" s="153"/>
      <c r="L41" s="153"/>
      <c r="M41" s="153"/>
      <c r="N41" s="153"/>
      <c r="O41" s="153"/>
      <c r="P41" s="153"/>
      <c r="Q41" s="153"/>
      <c r="R41" s="153"/>
      <c r="S41" s="153"/>
      <c r="T41" s="153"/>
      <c r="U41" s="153"/>
      <c r="V41" s="155"/>
      <c r="W41" s="153"/>
      <c r="X41" s="153"/>
      <c r="Y41" s="153"/>
      <c r="Z41" s="153"/>
      <c r="AA41" s="153"/>
      <c r="AB41" s="153"/>
      <c r="AC41" s="153"/>
      <c r="AD41" s="153"/>
      <c r="AE41" s="153"/>
      <c r="AF41" s="153"/>
      <c r="AH41" s="156"/>
      <c r="AI41" s="651" t="s">
        <v>178</v>
      </c>
      <c r="AJ41" s="651"/>
      <c r="AK41" s="156"/>
      <c r="AL41" s="156"/>
      <c r="AM41" s="651" t="s">
        <v>14</v>
      </c>
      <c r="AN41" s="651"/>
      <c r="AO41" s="651"/>
      <c r="AP41" s="156"/>
    </row>
    <row r="42" spans="1:42" ht="15.75" hidden="1" customHeight="1" outlineLevel="1" x14ac:dyDescent="0.25">
      <c r="B42" s="151"/>
      <c r="C42" s="152" t="s">
        <v>243</v>
      </c>
      <c r="D42" s="149" t="str">
        <f>+" "&amp;E52&amp;"-"&amp;MAX(Goals!D31:F31)</f>
        <v xml:space="preserve"> 2091-2118</v>
      </c>
      <c r="E42" s="149"/>
      <c r="F42" s="151"/>
      <c r="H42" s="99"/>
      <c r="I42" s="102" t="s">
        <v>167</v>
      </c>
      <c r="J42" s="99"/>
      <c r="K42" s="99"/>
      <c r="L42" s="99"/>
      <c r="M42" s="99"/>
      <c r="N42" s="99"/>
      <c r="O42" s="99"/>
      <c r="P42" s="99"/>
      <c r="Q42" s="99"/>
      <c r="R42" s="99"/>
      <c r="S42" s="99"/>
      <c r="T42" s="99"/>
      <c r="U42" s="99"/>
      <c r="V42" s="103" t="s">
        <v>168</v>
      </c>
      <c r="W42" s="99"/>
      <c r="X42" s="99"/>
      <c r="Y42" s="99"/>
      <c r="Z42" s="99"/>
      <c r="AA42" s="99"/>
      <c r="AB42" s="99"/>
      <c r="AC42" s="99"/>
      <c r="AD42" s="99"/>
      <c r="AE42" s="99"/>
      <c r="AF42" s="99"/>
      <c r="AH42" s="156"/>
      <c r="AI42" s="652" t="s">
        <v>177</v>
      </c>
      <c r="AJ42" s="652"/>
      <c r="AK42" s="156"/>
      <c r="AL42" s="156"/>
      <c r="AM42" s="652" t="s">
        <v>193</v>
      </c>
      <c r="AN42" s="652"/>
      <c r="AO42" s="652"/>
      <c r="AP42" s="156"/>
    </row>
    <row r="43" spans="1:42" ht="15.75" hidden="1" customHeight="1" outlineLevel="1" x14ac:dyDescent="0.25">
      <c r="B43" s="95"/>
      <c r="C43" s="95"/>
      <c r="D43" s="95"/>
      <c r="E43" s="95"/>
      <c r="F43" s="95"/>
      <c r="H43" s="373" t="s">
        <v>516</v>
      </c>
      <c r="I43" s="99" t="s">
        <v>164</v>
      </c>
      <c r="J43" s="99"/>
      <c r="K43" s="99"/>
      <c r="L43" s="99"/>
      <c r="M43" s="99"/>
      <c r="N43" s="99"/>
      <c r="O43" s="99"/>
      <c r="P43" s="99"/>
      <c r="Q43" s="99"/>
      <c r="R43" s="99"/>
      <c r="S43" s="99"/>
      <c r="T43" s="99"/>
      <c r="U43" s="99"/>
      <c r="V43" s="100" t="str">
        <f>+IF(D50&gt;0,"Pass","Fail")</f>
        <v>Fail</v>
      </c>
      <c r="W43" s="105">
        <f>+D50</f>
        <v>0</v>
      </c>
      <c r="X43" s="101" t="str">
        <f>+IF(D50&lt;0,"You need more investments that generate income","")</f>
        <v/>
      </c>
      <c r="Y43" s="99"/>
      <c r="Z43" s="99"/>
      <c r="AA43" s="99"/>
      <c r="AB43" s="99"/>
      <c r="AC43" s="99"/>
      <c r="AD43" s="99"/>
      <c r="AE43" s="99"/>
      <c r="AF43" s="99"/>
      <c r="AH43" s="109"/>
      <c r="AI43" s="109"/>
      <c r="AJ43" s="109"/>
      <c r="AK43" s="109"/>
      <c r="AL43" s="109"/>
      <c r="AM43" s="109"/>
      <c r="AN43" s="109"/>
      <c r="AO43" s="109"/>
      <c r="AP43" s="109"/>
    </row>
    <row r="44" spans="1:42" ht="15.75" hidden="1" customHeight="1" outlineLevel="1" x14ac:dyDescent="0.25">
      <c r="B44" s="95" t="s">
        <v>160</v>
      </c>
      <c r="C44" s="95"/>
      <c r="D44" s="95"/>
      <c r="E44" s="95"/>
      <c r="F44" s="95"/>
      <c r="H44" s="373" t="s">
        <v>517</v>
      </c>
      <c r="I44" s="99" t="s">
        <v>165</v>
      </c>
      <c r="J44" s="99"/>
      <c r="K44" s="99"/>
      <c r="L44" s="99"/>
      <c r="M44" s="99"/>
      <c r="N44" s="99"/>
      <c r="O44" s="99"/>
      <c r="P44" s="99"/>
      <c r="Q44" s="99"/>
      <c r="R44" s="99"/>
      <c r="S44" s="99"/>
      <c r="T44" s="99"/>
      <c r="U44" s="99"/>
      <c r="V44" s="100" t="str">
        <f>+IF(W44&lt;0,"Fail","Pass")</f>
        <v>Pass</v>
      </c>
      <c r="W44" s="106">
        <f>ROUND((SUMIF($C$66:$AF$66,$D$22,$C$82:$AK$82)+SUMIF($C$66:$AF$66,$D$22,$C$86:$AK$86)),1)</f>
        <v>0</v>
      </c>
      <c r="X44" s="101" t="str">
        <f>+IF(W44&lt;0,"You need to repay $" &amp;-ROUND(W44*1000,0)&amp; "  debt before you retire","")</f>
        <v/>
      </c>
      <c r="Y44" s="99"/>
      <c r="Z44" s="99"/>
      <c r="AA44" s="99"/>
      <c r="AB44" s="99"/>
      <c r="AC44" s="99"/>
      <c r="AD44" s="99"/>
      <c r="AE44" s="99"/>
      <c r="AF44" s="99"/>
      <c r="AH44" s="109"/>
      <c r="AI44" s="109"/>
      <c r="AJ44" s="109"/>
      <c r="AK44" s="109"/>
      <c r="AL44" s="109"/>
      <c r="AM44" s="109"/>
      <c r="AN44" s="109"/>
      <c r="AO44" s="109"/>
      <c r="AP44" s="109"/>
    </row>
    <row r="45" spans="1:42" ht="15.75" hidden="1" customHeight="1" outlineLevel="1" x14ac:dyDescent="0.25">
      <c r="B45" s="95" t="s">
        <v>161</v>
      </c>
      <c r="C45" s="95"/>
      <c r="D45" s="625">
        <f>SUM(Details!K76:BT77)</f>
        <v>0</v>
      </c>
      <c r="E45" s="625"/>
      <c r="F45" s="95"/>
      <c r="H45" s="373" t="s">
        <v>518</v>
      </c>
      <c r="I45" s="99" t="s">
        <v>166</v>
      </c>
      <c r="J45" s="99"/>
      <c r="K45" s="99"/>
      <c r="L45" s="99"/>
      <c r="M45" s="99"/>
      <c r="N45" s="99"/>
      <c r="O45" s="99"/>
      <c r="P45" s="99"/>
      <c r="Q45" s="99"/>
      <c r="R45" s="99"/>
      <c r="S45" s="99"/>
      <c r="T45" s="99"/>
      <c r="U45" s="99"/>
      <c r="V45" s="100" t="str">
        <f>+IF(W45&lt;0,"Fail","Pass")</f>
        <v>Pass</v>
      </c>
      <c r="W45" s="105">
        <f>+ROUND(SUMIF($C$66:$BL$66,Details!$B$7,'Retirement Plan'!$C$81:$BL$81),1)</f>
        <v>0</v>
      </c>
      <c r="X45" s="101" t="str">
        <f>+IF(W45&lt;0,"You have insufficient assets to sell, to meet your lifestyle","")</f>
        <v/>
      </c>
      <c r="Y45" s="99"/>
      <c r="Z45" s="99"/>
      <c r="AA45" s="99"/>
      <c r="AB45" s="99"/>
      <c r="AC45" s="99"/>
      <c r="AD45" s="99"/>
      <c r="AE45" s="99"/>
      <c r="AF45" s="99"/>
      <c r="AH45" s="109"/>
      <c r="AI45" s="109"/>
      <c r="AJ45" s="109"/>
      <c r="AK45" s="109"/>
      <c r="AL45" s="109"/>
      <c r="AM45" s="109"/>
      <c r="AN45" s="109"/>
      <c r="AO45" s="109"/>
      <c r="AP45" s="109"/>
    </row>
    <row r="46" spans="1:42" ht="15.75" hidden="1" customHeight="1" outlineLevel="1" x14ac:dyDescent="0.25">
      <c r="B46" s="95" t="s">
        <v>162</v>
      </c>
      <c r="C46" s="95"/>
      <c r="D46" s="625">
        <f>SUM(Details!K116:BT118)</f>
        <v>0</v>
      </c>
      <c r="E46" s="625"/>
      <c r="F46" s="95"/>
      <c r="H46" s="373" t="s">
        <v>519</v>
      </c>
      <c r="I46" s="99" t="s">
        <v>170</v>
      </c>
      <c r="J46" s="99"/>
      <c r="K46" s="99"/>
      <c r="L46" s="99"/>
      <c r="M46" s="99"/>
      <c r="N46" s="99"/>
      <c r="O46" s="99"/>
      <c r="P46" s="99"/>
      <c r="Q46" s="99"/>
      <c r="R46" s="99"/>
      <c r="S46" s="99"/>
      <c r="T46" s="99"/>
      <c r="U46" s="99"/>
      <c r="V46" s="100" t="str">
        <f>+IF(W46&lt;1,"Fail","Pass")</f>
        <v>Fail</v>
      </c>
      <c r="W46" s="511">
        <f>+Details!B318</f>
        <v>0</v>
      </c>
      <c r="X46" s="101" t="str">
        <f>+IF(W46&lt;1,"You should own your own home when you retire","")</f>
        <v>You should own your own home when you retire</v>
      </c>
      <c r="Y46" s="99"/>
      <c r="Z46" s="99"/>
      <c r="AA46" s="99"/>
      <c r="AB46" s="99"/>
      <c r="AC46" s="99"/>
      <c r="AD46" s="99"/>
      <c r="AE46" s="99"/>
      <c r="AF46" s="99"/>
      <c r="AH46" s="109"/>
      <c r="AI46" s="109"/>
      <c r="AJ46" s="109"/>
      <c r="AK46" s="109"/>
      <c r="AL46" s="109"/>
      <c r="AM46" s="109"/>
      <c r="AN46" s="109"/>
      <c r="AO46" s="109"/>
      <c r="AP46" s="109"/>
    </row>
    <row r="47" spans="1:42" ht="15.75" hidden="1" customHeight="1" outlineLevel="1" x14ac:dyDescent="0.25">
      <c r="B47" s="95" t="s">
        <v>163</v>
      </c>
      <c r="C47" s="95"/>
      <c r="D47" s="625">
        <f>SUMIF(Lifestyle!B$2:BK$2,"&gt;="&amp;$E$52,Lifestyle!B$11:BK$11)*1000</f>
        <v>0</v>
      </c>
      <c r="E47" s="625"/>
      <c r="F47" s="95"/>
      <c r="H47" s="99"/>
      <c r="I47" s="99"/>
      <c r="J47" s="99"/>
      <c r="K47" s="99"/>
      <c r="L47" s="99"/>
      <c r="M47" s="99"/>
      <c r="N47" s="99"/>
      <c r="O47" s="99"/>
      <c r="P47" s="99"/>
      <c r="Q47" s="99"/>
      <c r="R47" s="99"/>
      <c r="S47" s="99"/>
      <c r="T47" s="99"/>
      <c r="U47" s="99"/>
      <c r="V47" s="100"/>
      <c r="W47" s="99"/>
      <c r="X47" s="99"/>
      <c r="Y47" s="99"/>
      <c r="Z47" s="99"/>
      <c r="AA47" s="99"/>
      <c r="AB47" s="99"/>
      <c r="AC47" s="99"/>
      <c r="AD47" s="99"/>
      <c r="AE47" s="99"/>
      <c r="AF47" s="99"/>
      <c r="AH47" s="109"/>
      <c r="AI47" s="109"/>
      <c r="AJ47" s="109"/>
      <c r="AK47" s="109"/>
      <c r="AL47" s="109"/>
      <c r="AM47" s="109"/>
      <c r="AN47" s="109"/>
      <c r="AO47" s="109"/>
      <c r="AP47" s="109"/>
    </row>
    <row r="48" spans="1:42" ht="15.75" hidden="1" customHeight="1" outlineLevel="1" x14ac:dyDescent="0.25">
      <c r="B48" s="134" t="s">
        <v>221</v>
      </c>
      <c r="C48" s="95"/>
      <c r="D48" s="625">
        <f>+SUMIF(Details!K$1:BT$1,"&gt;="&amp;E$52,Details!K$122:BT$122)+SUMIF(Details!K$1:BT$1,"&gt;="&amp;E$52,Details!K$123:BT$123)+SUMIF(Details!K$1:BT$1,"&gt;="&amp;E$52,Details!K$127:BT$127)+SUMIF(Details!K$1:BT$1,"&gt;="&amp;E$52,Details!K$128:BT$128)+SUMIF(Details!K$1:BT$1,"&gt;="&amp;E$52,Details!K$131:BT$131)</f>
        <v>0</v>
      </c>
      <c r="E48" s="625"/>
      <c r="F48" s="95"/>
      <c r="AH48" s="109"/>
      <c r="AI48" s="109"/>
      <c r="AJ48" s="109"/>
      <c r="AK48" s="109"/>
      <c r="AL48" s="109"/>
      <c r="AM48" s="109"/>
      <c r="AN48" s="109"/>
      <c r="AO48" s="109"/>
      <c r="AP48" s="109"/>
    </row>
    <row r="49" spans="1:42" ht="15.75" hidden="1" customHeight="1" outlineLevel="1" x14ac:dyDescent="0.25">
      <c r="B49" s="95" t="s">
        <v>720</v>
      </c>
      <c r="C49" s="95"/>
      <c r="D49" s="625">
        <f>(+SUMIF(Details!K$1:BT$1,"&gt;="&amp;E$52,Details!K$208:BT$208))</f>
        <v>0</v>
      </c>
      <c r="E49" s="625"/>
      <c r="F49" s="95"/>
      <c r="H49" s="158"/>
      <c r="I49" s="159" t="s">
        <v>724</v>
      </c>
      <c r="J49" s="158"/>
      <c r="K49" s="158"/>
      <c r="L49" s="160"/>
      <c r="M49" s="396"/>
      <c r="N49" s="396" t="s">
        <v>644</v>
      </c>
      <c r="O49" s="158"/>
      <c r="P49" s="158"/>
      <c r="Q49" s="158"/>
      <c r="R49" s="158"/>
      <c r="S49" s="158"/>
      <c r="T49" s="158"/>
      <c r="U49" s="158"/>
      <c r="V49" s="158"/>
      <c r="W49" s="158"/>
      <c r="X49" s="158"/>
      <c r="Y49" s="158"/>
      <c r="Z49" s="158"/>
      <c r="AA49" s="158"/>
      <c r="AB49" s="158"/>
      <c r="AC49" s="158"/>
      <c r="AD49" s="158"/>
      <c r="AE49" s="158"/>
      <c r="AF49" s="158"/>
      <c r="AH49" s="109"/>
      <c r="AI49" s="109"/>
      <c r="AJ49" s="109"/>
      <c r="AK49" s="109"/>
      <c r="AL49" s="109"/>
      <c r="AM49" s="109"/>
      <c r="AN49" s="109"/>
      <c r="AO49" s="109"/>
      <c r="AP49" s="109"/>
    </row>
    <row r="50" spans="1:42" ht="15.75" hidden="1" customHeight="1" outlineLevel="1" x14ac:dyDescent="0.25">
      <c r="B50" s="98" t="s">
        <v>721</v>
      </c>
      <c r="C50" s="95"/>
      <c r="D50" s="662">
        <f>SUM(D45:E49)</f>
        <v>0</v>
      </c>
      <c r="E50" s="662"/>
      <c r="F50" s="104"/>
      <c r="H50" s="161"/>
      <c r="I50" s="161"/>
      <c r="J50" s="161"/>
      <c r="K50" s="453" t="s">
        <v>171</v>
      </c>
      <c r="L50" s="454">
        <f>D22</f>
        <v>2091</v>
      </c>
      <c r="M50" s="161" t="str">
        <f>+IF(Lifestyle!AK39&lt;0,"you need investments of: " &amp; TEXT(Lifestyle!AK37,"$#,###,##0")&amp;" but you only have investments of " &amp; TEXT(Lifestyle!AK38,"$#,###,##0")&amp;", giving an income gap of "&amp; TEXT(Lifestyle!AK39,"$#,###,##0"),"you have sufficient assets, you could still get them working harder for you")</f>
        <v>you have sufficient assets, you could still get them working harder for you</v>
      </c>
      <c r="N50" s="161"/>
      <c r="O50" s="161"/>
      <c r="P50" s="161"/>
      <c r="Q50" s="455"/>
      <c r="R50" s="455"/>
      <c r="S50" s="161"/>
      <c r="T50" s="161"/>
      <c r="U50" s="161"/>
      <c r="V50" s="161"/>
      <c r="W50" s="161"/>
      <c r="X50" s="455"/>
      <c r="Y50" s="455"/>
      <c r="Z50" s="161"/>
      <c r="AA50" s="161"/>
      <c r="AB50" s="161"/>
      <c r="AC50" s="161"/>
      <c r="AD50" s="161"/>
      <c r="AE50" s="161"/>
      <c r="AF50" s="161"/>
      <c r="AH50" s="109"/>
      <c r="AI50" s="109"/>
      <c r="AJ50" s="109"/>
      <c r="AK50" s="109"/>
      <c r="AL50" s="109"/>
      <c r="AM50" s="109"/>
      <c r="AN50" s="109"/>
      <c r="AO50" s="109"/>
      <c r="AP50" s="109"/>
    </row>
    <row r="51" spans="1:42" ht="15.75" hidden="1" customHeight="1" outlineLevel="1" x14ac:dyDescent="0.25">
      <c r="B51" s="95"/>
      <c r="C51" s="95"/>
      <c r="D51" s="95"/>
      <c r="E51" s="95"/>
      <c r="F51" s="95"/>
      <c r="H51" s="161"/>
      <c r="I51" s="161"/>
      <c r="J51" s="161"/>
      <c r="K51" s="163" t="s">
        <v>156</v>
      </c>
      <c r="L51" s="171">
        <f>+SUMIF($C$66:$AQ$66,$L$50,$C79:$AQ79)</f>
        <v>0</v>
      </c>
      <c r="M51" s="164" t="str">
        <f>+IF(L51&lt;0,"You need to consider lowering your lifestyle expectations, or working for longer.  Adjust the sliders to see if that helps.","Consider increasing your lifestyle costs or retiring earlier.")</f>
        <v>Consider increasing your lifestyle costs or retiring earlier.</v>
      </c>
      <c r="N51" s="161"/>
      <c r="O51" s="161"/>
      <c r="P51" s="161"/>
      <c r="Q51" s="161"/>
      <c r="R51" s="161"/>
      <c r="S51" s="161"/>
      <c r="T51" s="161"/>
      <c r="U51" s="161"/>
      <c r="V51" s="161"/>
      <c r="W51" s="161"/>
      <c r="X51" s="161"/>
      <c r="Y51" s="161"/>
      <c r="Z51" s="161"/>
      <c r="AA51" s="161"/>
      <c r="AB51" s="161"/>
      <c r="AC51" s="161"/>
      <c r="AD51" s="161"/>
      <c r="AE51" s="161"/>
      <c r="AF51" s="161"/>
      <c r="AH51" s="109"/>
      <c r="AI51" s="109"/>
      <c r="AJ51" s="109"/>
      <c r="AK51" s="109"/>
      <c r="AL51" s="109"/>
      <c r="AM51" s="109"/>
      <c r="AN51" s="109"/>
      <c r="AO51" s="109"/>
      <c r="AP51" s="109"/>
    </row>
    <row r="52" spans="1:42" ht="15.75" hidden="1" customHeight="1" outlineLevel="1" x14ac:dyDescent="0.25">
      <c r="B52" s="96" t="s">
        <v>169</v>
      </c>
      <c r="C52" s="97"/>
      <c r="D52" s="96"/>
      <c r="E52" s="96">
        <f>+D22</f>
        <v>2091</v>
      </c>
      <c r="F52" s="96"/>
      <c r="H52" s="161"/>
      <c r="I52" s="161"/>
      <c r="J52" s="161"/>
      <c r="K52" s="163" t="s">
        <v>14</v>
      </c>
      <c r="L52" s="171">
        <f>+Lifestyle!AK39/1000</f>
        <v>0</v>
      </c>
      <c r="M52" s="164" t="str">
        <f>+IF(L52&lt;0,"You should look at investing in more income generating assets, generating better returns, or converting assets to income.","It looks like you have enough invesments, consider taking a little more risk to get them working harder for you")</f>
        <v>It looks like you have enough invesments, consider taking a little more risk to get them working harder for you</v>
      </c>
      <c r="N52" s="161"/>
      <c r="O52" s="161"/>
      <c r="P52" s="161"/>
      <c r="Q52" s="161"/>
      <c r="R52" s="161"/>
      <c r="S52" s="161"/>
      <c r="T52" s="161"/>
      <c r="U52" s="161"/>
      <c r="V52" s="161"/>
      <c r="W52" s="161"/>
      <c r="X52" s="161"/>
      <c r="Y52" s="161"/>
      <c r="Z52" s="161"/>
      <c r="AA52" s="161"/>
      <c r="AB52" s="161"/>
      <c r="AC52" s="161"/>
      <c r="AD52" s="161"/>
      <c r="AE52" s="161"/>
      <c r="AF52" s="161"/>
      <c r="AH52" s="109"/>
      <c r="AI52" s="109"/>
      <c r="AJ52" s="109"/>
      <c r="AK52" s="109"/>
      <c r="AL52" s="109"/>
      <c r="AM52" s="109"/>
      <c r="AN52" s="109"/>
      <c r="AO52" s="109"/>
      <c r="AP52" s="109"/>
    </row>
    <row r="53" spans="1:42" ht="15.75" hidden="1" customHeight="1" outlineLevel="1" x14ac:dyDescent="0.25">
      <c r="B53" s="96" t="s">
        <v>185</v>
      </c>
      <c r="C53" s="95"/>
      <c r="D53" s="95"/>
      <c r="E53" s="108">
        <f>+E52-D10</f>
        <v>65</v>
      </c>
      <c r="F53" s="95"/>
      <c r="H53" s="161"/>
      <c r="I53" s="161"/>
      <c r="J53" s="161"/>
      <c r="K53" s="163" t="s">
        <v>157</v>
      </c>
      <c r="L53" s="171">
        <f>+SUMIF($C$66:$AQ$66,$L$50,$C87:$AQ87)+L52</f>
        <v>0</v>
      </c>
      <c r="M53" s="164" t="str">
        <f>+IF(AA14&gt;0,IF(L53&lt;0,"You need to sell your home to fund your lifestyle","You should consider what to do with your property more carefully."),"Consider investing in property for seurity in your retirement.")</f>
        <v>Consider investing in property for seurity in your retirement.</v>
      </c>
      <c r="N53" s="161"/>
      <c r="O53" s="161"/>
      <c r="P53" s="161"/>
      <c r="Q53" s="161"/>
      <c r="R53" s="161"/>
      <c r="S53" s="161"/>
      <c r="T53" s="161"/>
      <c r="U53" s="161"/>
      <c r="V53" s="161"/>
      <c r="W53" s="161"/>
      <c r="X53" s="161"/>
      <c r="Y53" s="161"/>
      <c r="Z53" s="161"/>
      <c r="AA53" s="161"/>
      <c r="AB53" s="161"/>
      <c r="AC53" s="161"/>
      <c r="AD53" s="161"/>
      <c r="AE53" s="161"/>
      <c r="AF53" s="161"/>
      <c r="AH53" s="109"/>
      <c r="AI53" s="109"/>
      <c r="AJ53" s="109"/>
      <c r="AK53" s="109"/>
      <c r="AL53" s="109"/>
      <c r="AM53" s="109"/>
      <c r="AN53" s="109"/>
      <c r="AO53" s="109"/>
      <c r="AP53" s="109"/>
    </row>
    <row r="54" spans="1:42" ht="15.75" hidden="1" customHeight="1" outlineLevel="1" x14ac:dyDescent="0.25">
      <c r="B54" s="96" t="s">
        <v>186</v>
      </c>
      <c r="C54" s="95"/>
      <c r="D54" s="95"/>
      <c r="E54" s="108">
        <f>+MAX(Goals!D31:F31)-'Retirement Plan'!E52+1</f>
        <v>28</v>
      </c>
      <c r="F54" s="95"/>
      <c r="H54" s="161"/>
      <c r="I54" s="161"/>
      <c r="J54" s="161"/>
      <c r="K54" s="163" t="s">
        <v>199</v>
      </c>
      <c r="L54" s="172">
        <f>+IF(N11+Q11&lt;&gt;0,-ROUND(D50/(N11+Q11),0)+1,0)</f>
        <v>0</v>
      </c>
      <c r="M54" s="162" t="s">
        <v>1049</v>
      </c>
      <c r="N54" s="161"/>
      <c r="O54" s="161"/>
      <c r="P54" s="161"/>
      <c r="Q54" s="161"/>
      <c r="R54" s="161"/>
      <c r="S54" s="161"/>
      <c r="T54" s="161"/>
      <c r="U54" s="161"/>
      <c r="V54" s="161"/>
      <c r="W54" s="596" t="str">
        <f>+IF(D50&gt;N14,"earlier","later")&amp;" than " &amp;D22</f>
        <v>later than 2091</v>
      </c>
      <c r="X54" s="162"/>
      <c r="Y54" s="162"/>
      <c r="Z54" s="161"/>
      <c r="AA54" s="161"/>
      <c r="AB54" s="161"/>
      <c r="AC54" s="161"/>
      <c r="AD54" s="161"/>
      <c r="AE54" s="161"/>
      <c r="AF54" s="161"/>
      <c r="AH54" s="109"/>
      <c r="AI54" s="110"/>
      <c r="AJ54" s="109"/>
      <c r="AK54" s="109"/>
      <c r="AL54" s="109"/>
      <c r="AM54" s="109"/>
      <c r="AN54" s="109"/>
      <c r="AO54" s="109"/>
      <c r="AP54" s="109"/>
    </row>
    <row r="55" spans="1:42" ht="15.75" hidden="1" customHeight="1" outlineLevel="1" x14ac:dyDescent="0.25">
      <c r="B55" s="95"/>
      <c r="C55" s="95"/>
      <c r="D55" s="95"/>
      <c r="E55" s="95"/>
      <c r="F55" s="95"/>
      <c r="H55" s="161"/>
      <c r="I55" s="161"/>
      <c r="J55" s="161"/>
      <c r="K55" s="161"/>
      <c r="L55" s="161"/>
      <c r="M55" s="161"/>
      <c r="N55" s="161"/>
      <c r="O55" s="161"/>
      <c r="P55" s="161"/>
      <c r="Q55" s="161"/>
      <c r="R55" s="161"/>
      <c r="S55" s="161"/>
      <c r="T55" s="161"/>
      <c r="U55" s="161"/>
      <c r="V55" s="161"/>
      <c r="W55" s="161"/>
      <c r="X55" s="161"/>
      <c r="Y55" s="161"/>
      <c r="Z55" s="161"/>
      <c r="AA55" s="161"/>
      <c r="AB55" s="161"/>
      <c r="AC55" s="161"/>
      <c r="AD55" s="161"/>
      <c r="AE55" s="161"/>
      <c r="AF55" s="161"/>
      <c r="AH55" s="109"/>
      <c r="AI55" s="111"/>
      <c r="AJ55" s="109"/>
      <c r="AK55" s="109"/>
      <c r="AL55" s="109"/>
      <c r="AM55" s="109"/>
      <c r="AN55" s="109"/>
      <c r="AO55" s="109"/>
      <c r="AP55" s="109"/>
    </row>
    <row r="56" spans="1:42" ht="15.75" hidden="1" customHeight="1" outlineLevel="1" x14ac:dyDescent="0.25">
      <c r="AI56" s="1"/>
    </row>
    <row r="57" spans="1:42" ht="15.75" hidden="1" customHeight="1" outlineLevel="1" x14ac:dyDescent="0.25">
      <c r="B57" s="157" t="s">
        <v>722</v>
      </c>
    </row>
    <row r="58" spans="1:42" ht="15.75" hidden="1" customHeight="1" outlineLevel="1" x14ac:dyDescent="0.25">
      <c r="B58" s="157" t="s">
        <v>723</v>
      </c>
    </row>
    <row r="59" spans="1:42" ht="15.75" hidden="1" customHeight="1" outlineLevel="1" x14ac:dyDescent="0.25"/>
    <row r="60" spans="1:42" ht="21" customHeight="1" collapsed="1" x14ac:dyDescent="0.25">
      <c r="A60" s="336" t="s">
        <v>885</v>
      </c>
    </row>
    <row r="61" spans="1:42" ht="9.75" customHeight="1" x14ac:dyDescent="0.25">
      <c r="T61" s="1"/>
    </row>
    <row r="62" spans="1:42" ht="7.5" customHeight="1" x14ac:dyDescent="0.25"/>
    <row r="63" spans="1:42" ht="6" customHeight="1" x14ac:dyDescent="0.25"/>
    <row r="64" spans="1:42" x14ac:dyDescent="0.25">
      <c r="B64" s="10" t="str">
        <f>+"Retirement Plan by year  ($,000) for "&amp;C15 &amp;IF(E15&lt;&gt;""," and "&amp;E15,"")</f>
        <v xml:space="preserve">Retirement Plan by year  ($,000) for </v>
      </c>
    </row>
    <row r="65" spans="2:64" ht="6.75" customHeight="1" x14ac:dyDescent="0.25"/>
    <row r="66" spans="2:64" s="7" customFormat="1" ht="12.75" x14ac:dyDescent="0.2">
      <c r="B66" s="12" t="s">
        <v>11</v>
      </c>
      <c r="C66" s="120">
        <f>+D10*1</f>
        <v>2026</v>
      </c>
      <c r="D66" s="514">
        <f>+IF(C66&lt;Goals!$D$40,C66+1,"")</f>
        <v>2027</v>
      </c>
      <c r="E66" s="514">
        <f>+IF(D66&lt;Goals!$D$40,D66+1,"")</f>
        <v>2028</v>
      </c>
      <c r="F66" s="514">
        <f>+IF(E66&lt;Goals!$D$40,E66+1,"")</f>
        <v>2029</v>
      </c>
      <c r="G66" s="514">
        <f>+IF(F66&lt;Goals!$D$40,F66+1,"")</f>
        <v>2030</v>
      </c>
      <c r="H66" s="514">
        <f>+IF(G66&lt;Goals!$D$40,G66+1,"")</f>
        <v>2031</v>
      </c>
      <c r="I66" s="514">
        <f>+IF(H66&lt;Goals!$D$40,H66+1,"")</f>
        <v>2032</v>
      </c>
      <c r="J66" s="514">
        <f>+IF(I66&lt;Goals!$D$40,I66+1,"")</f>
        <v>2033</v>
      </c>
      <c r="K66" s="514">
        <f>+IF(J66&lt;Goals!$D$40,J66+1,"")</f>
        <v>2034</v>
      </c>
      <c r="L66" s="514">
        <f>+IF(K66&lt;Goals!$D$40,K66+1,"")</f>
        <v>2035</v>
      </c>
      <c r="M66" s="514">
        <f>+IF(L66&lt;Goals!$D$40,L66+1,"")</f>
        <v>2036</v>
      </c>
      <c r="N66" s="514">
        <f>+IF(M66&lt;Goals!$D$40,M66+1,"")</f>
        <v>2037</v>
      </c>
      <c r="O66" s="514">
        <f>+IF(N66&lt;Goals!$D$40,N66+1,"")</f>
        <v>2038</v>
      </c>
      <c r="P66" s="514">
        <f>+IF(O66&lt;Goals!$D$40,O66+1,"")</f>
        <v>2039</v>
      </c>
      <c r="Q66" s="514">
        <f>+IF(P66&lt;Goals!$D$40,P66+1,"")</f>
        <v>2040</v>
      </c>
      <c r="R66" s="514">
        <f>+IF(Q66&lt;Goals!$D$40,Q66+1,"")</f>
        <v>2041</v>
      </c>
      <c r="S66" s="514">
        <f>+IF(R66&lt;Goals!$D$40,R66+1,"")</f>
        <v>2042</v>
      </c>
      <c r="T66" s="514">
        <f>+IF(S66&lt;Goals!$D$40,S66+1,"")</f>
        <v>2043</v>
      </c>
      <c r="U66" s="514">
        <f>+IF(T66&lt;Goals!$D$40,T66+1,"")</f>
        <v>2044</v>
      </c>
      <c r="V66" s="514">
        <f>+IF(U66&lt;Goals!$D$40,U66+1,"")</f>
        <v>2045</v>
      </c>
      <c r="W66" s="514">
        <f>+IF(V66&lt;Goals!$D$40,V66+1,"")</f>
        <v>2046</v>
      </c>
      <c r="X66" s="514">
        <f>+IF(W66&lt;Goals!$D$40,W66+1,"")</f>
        <v>2047</v>
      </c>
      <c r="Y66" s="514">
        <f>+IF(X66&lt;Goals!$D$40,X66+1,"")</f>
        <v>2048</v>
      </c>
      <c r="Z66" s="514">
        <f>+IF(Y66&lt;Goals!$D$40,Y66+1,"")</f>
        <v>2049</v>
      </c>
      <c r="AA66" s="514">
        <f>+IF(Z66&lt;Goals!$D$40,Z66+1,"")</f>
        <v>2050</v>
      </c>
      <c r="AB66" s="514">
        <f>+IF(AA66&lt;Goals!$D$40,AA66+1,"")</f>
        <v>2051</v>
      </c>
      <c r="AC66" s="514">
        <f>+IF(AB66&lt;Goals!$D$40,AB66+1,"")</f>
        <v>2052</v>
      </c>
      <c r="AD66" s="514">
        <f>+IF(AC66&lt;Goals!$D$40,AC66+1,"")</f>
        <v>2053</v>
      </c>
      <c r="AE66" s="514">
        <f>+IF(AD66&lt;Goals!$D$40,AD66+1,"")</f>
        <v>2054</v>
      </c>
      <c r="AF66" s="514">
        <f>+IF(AE66&lt;Goals!$D$40,AE66+1,"")</f>
        <v>2055</v>
      </c>
      <c r="AG66" s="514">
        <f>+IF(AF66&lt;Goals!$D$40,AF66+1,"")</f>
        <v>2056</v>
      </c>
      <c r="AH66" s="514">
        <f>+IF(AG66&lt;Goals!$D$40,AG66+1,"")</f>
        <v>2057</v>
      </c>
      <c r="AI66" s="514">
        <f>+IF(AH66&lt;Goals!$D$40,AH66+1,"")</f>
        <v>2058</v>
      </c>
      <c r="AJ66" s="514">
        <f>+IF(AI66&lt;Goals!$D$40,AI66+1,"")</f>
        <v>2059</v>
      </c>
      <c r="AK66" s="514">
        <f>+IF(AJ66&lt;Goals!$D$40,AJ66+1,"")</f>
        <v>2060</v>
      </c>
      <c r="AL66" s="514">
        <f>+IF(AK66&lt;Goals!$D$40,AK66+1,"")</f>
        <v>2061</v>
      </c>
      <c r="AM66" s="514">
        <f>+IF(AL66&lt;Goals!$D$40,AL66+1,"")</f>
        <v>2062</v>
      </c>
      <c r="AN66" s="514">
        <f>+IF(AM66&lt;Goals!$D$40,AM66+1,"")</f>
        <v>2063</v>
      </c>
      <c r="AO66" s="514">
        <f>+IF(AN66&lt;Goals!$D$40,AN66+1,"")</f>
        <v>2064</v>
      </c>
      <c r="AP66" s="514">
        <f>+IF(AO66&lt;Goals!$D$40,AO66+1,"")</f>
        <v>2065</v>
      </c>
      <c r="AQ66" s="514">
        <f>+IF(AP66&lt;Goals!$D$40,AP66+1,"")</f>
        <v>2066</v>
      </c>
      <c r="AR66" s="514">
        <f>+IF(AQ66&lt;Goals!$D$40,AQ66+1,"")</f>
        <v>2067</v>
      </c>
      <c r="AS66" s="514">
        <f>+IF(AR66&lt;Goals!$D$40,AR66+1,"")</f>
        <v>2068</v>
      </c>
      <c r="AT66" s="514">
        <f>+IF(AS66&lt;Goals!$D$40,AS66+1,"")</f>
        <v>2069</v>
      </c>
      <c r="AU66" s="8">
        <f>+IF(AT66&lt;Goals!$D$40,AT66+1,"")</f>
        <v>2070</v>
      </c>
      <c r="AV66" s="8">
        <f>+IF(AU66&lt;Goals!$D$40,AU66+1,"")</f>
        <v>2071</v>
      </c>
      <c r="AW66" s="8">
        <f>+IF(AV66&lt;Goals!$D$40,AV66+1,"")</f>
        <v>2072</v>
      </c>
      <c r="AX66" s="8">
        <f>+IF(AW66&lt;Goals!$D$40,AW66+1,"")</f>
        <v>2073</v>
      </c>
      <c r="AY66" s="8">
        <f>+IF(AX66&lt;Goals!$D$40,AX66+1,"")</f>
        <v>2074</v>
      </c>
      <c r="AZ66" s="8">
        <f>+IF(AY66&lt;Goals!$D$40,AY66+1,"")</f>
        <v>2075</v>
      </c>
      <c r="BA66" s="8">
        <f>+IF(AZ66&lt;Goals!$D$40,AZ66+1,"")</f>
        <v>2076</v>
      </c>
      <c r="BB66" s="8">
        <f>+IF(BA66&lt;Goals!$D$40,BA66+1,"")</f>
        <v>2077</v>
      </c>
      <c r="BC66" s="8">
        <f>+IF(BB66&lt;Goals!$D$40,BB66+1,"")</f>
        <v>2078</v>
      </c>
      <c r="BD66" s="8">
        <f>+IF(BC66&lt;Goals!$D$40,BC66+1,"")</f>
        <v>2079</v>
      </c>
      <c r="BE66" s="8">
        <f>+IF(BD66&lt;Goals!$D$40,BD66+1,"")</f>
        <v>2080</v>
      </c>
      <c r="BF66" s="8">
        <f>+IF(BE66&lt;Goals!$D$40,BE66+1,"")</f>
        <v>2081</v>
      </c>
      <c r="BG66" s="8">
        <f>+IF(BF66&lt;Goals!$D$40,BF66+1,"")</f>
        <v>2082</v>
      </c>
      <c r="BH66" s="8">
        <f>+IF(BG66&lt;Goals!$D$40,BG66+1,"")</f>
        <v>2083</v>
      </c>
      <c r="BI66" s="8">
        <f>+IF(BH66&lt;Goals!$D$40,BH66+1,"")</f>
        <v>2084</v>
      </c>
      <c r="BJ66" s="8">
        <f>+IF(BI66&lt;Goals!$D$40,BI66+1,"")</f>
        <v>2085</v>
      </c>
      <c r="BK66" s="8">
        <f>+IF(BJ66&lt;Goals!$D$40,BJ66+1,"")</f>
        <v>2086</v>
      </c>
      <c r="BL66" s="8">
        <f>+IF(BK66&lt;Goals!$D$40,BK66+1,"")</f>
        <v>2087</v>
      </c>
    </row>
    <row r="67" spans="2:64" s="6" customFormat="1" ht="12" x14ac:dyDescent="0.2">
      <c r="B67" s="5">
        <f>+C15</f>
        <v>0</v>
      </c>
      <c r="C67" s="5">
        <f>+C17</f>
        <v>0</v>
      </c>
      <c r="D67" s="5">
        <f>+IF(C67&lt;&gt;"",IF(C67&lt;'Retirement Plan'!$C$20+Goals!$D$25,C67+1,""),"")</f>
        <v>1</v>
      </c>
      <c r="E67" s="5">
        <f>+IF(D67&lt;&gt;"",IF(D67&lt;'Retirement Plan'!$C$20+Goals!$D$25,D67+1,""),"")</f>
        <v>2</v>
      </c>
      <c r="F67" s="5">
        <f>+IF(E67&lt;&gt;"",IF(E67&lt;'Retirement Plan'!$C$20+Goals!$D$25,E67+1,""),"")</f>
        <v>3</v>
      </c>
      <c r="G67" s="5">
        <f>+IF(F67&lt;&gt;"",IF(F67&lt;'Retirement Plan'!$C$20+Goals!$D$25,F67+1,""),"")</f>
        <v>4</v>
      </c>
      <c r="H67" s="5">
        <f>+IF(G67&lt;&gt;"",IF(G67&lt;'Retirement Plan'!$C$20+Goals!$D$25,G67+1,""),"")</f>
        <v>5</v>
      </c>
      <c r="I67" s="5">
        <f>+IF(H67&lt;&gt;"",IF(H67&lt;'Retirement Plan'!$C$20+Goals!$D$25,H67+1,""),"")</f>
        <v>6</v>
      </c>
      <c r="J67" s="5">
        <f>+IF(I67&lt;&gt;"",IF(I67&lt;'Retirement Plan'!$C$20+Goals!$D$25,I67+1,""),"")</f>
        <v>7</v>
      </c>
      <c r="K67" s="5">
        <f>+IF(J67&lt;&gt;"",IF(J67&lt;'Retirement Plan'!$C$20+Goals!$D$25,J67+1,""),"")</f>
        <v>8</v>
      </c>
      <c r="L67" s="5">
        <f>+IF(K67&lt;&gt;"",IF(K67&lt;'Retirement Plan'!$C$20+Goals!$D$25,K67+1,""),"")</f>
        <v>9</v>
      </c>
      <c r="M67" s="5">
        <f>+IF(L67&lt;&gt;"",IF(L67&lt;'Retirement Plan'!$C$20+Goals!$D$25,L67+1,""),"")</f>
        <v>10</v>
      </c>
      <c r="N67" s="5">
        <f>+IF(M67&lt;&gt;"",IF(M67&lt;'Retirement Plan'!$C$20+Goals!$D$25,M67+1,""),"")</f>
        <v>11</v>
      </c>
      <c r="O67" s="5">
        <f>+IF(N67&lt;&gt;"",IF(N67&lt;'Retirement Plan'!$C$20+Goals!$D$25,N67+1,""),"")</f>
        <v>12</v>
      </c>
      <c r="P67" s="5">
        <f>+IF(O67&lt;&gt;"",IF(O67&lt;'Retirement Plan'!$C$20+Goals!$D$25,O67+1,""),"")</f>
        <v>13</v>
      </c>
      <c r="Q67" s="5">
        <f>+IF(P67&lt;&gt;"",IF(P67&lt;'Retirement Plan'!$C$20+Goals!$D$25,P67+1,""),"")</f>
        <v>14</v>
      </c>
      <c r="R67" s="5">
        <f>+IF(Q67&lt;&gt;"",IF(Q67&lt;'Retirement Plan'!$C$20+Goals!$D$25,Q67+1,""),"")</f>
        <v>15</v>
      </c>
      <c r="S67" s="5">
        <f>+IF(R67&lt;&gt;"",IF(R67&lt;'Retirement Plan'!$C$20+Goals!$D$25,R67+1,""),"")</f>
        <v>16</v>
      </c>
      <c r="T67" s="5">
        <f>+IF(S67&lt;&gt;"",IF(S67&lt;'Retirement Plan'!$C$20+Goals!$D$25,S67+1,""),"")</f>
        <v>17</v>
      </c>
      <c r="U67" s="5">
        <f>+IF(T67&lt;&gt;"",IF(T67&lt;'Retirement Plan'!$C$20+Goals!$D$25,T67+1,""),"")</f>
        <v>18</v>
      </c>
      <c r="V67" s="5">
        <f>+IF(U67&lt;&gt;"",IF(U67&lt;'Retirement Plan'!$C$20+Goals!$D$25,U67+1,""),"")</f>
        <v>19</v>
      </c>
      <c r="W67" s="5">
        <f>+IF(V67&lt;&gt;"",IF(V67&lt;'Retirement Plan'!$C$20+Goals!$D$25,V67+1,""),"")</f>
        <v>20</v>
      </c>
      <c r="X67" s="5">
        <f>+IF(W67&lt;&gt;"",IF(W67&lt;'Retirement Plan'!$C$20+Goals!$D$25,W67+1,""),"")</f>
        <v>21</v>
      </c>
      <c r="Y67" s="5">
        <f>+IF(X67&lt;&gt;"",IF(X67&lt;'Retirement Plan'!$C$20+Goals!$D$25,X67+1,""),"")</f>
        <v>22</v>
      </c>
      <c r="Z67" s="5">
        <f>+IF(Y67&lt;&gt;"",IF(Y67&lt;'Retirement Plan'!$C$20+Goals!$D$25,Y67+1,""),"")</f>
        <v>23</v>
      </c>
      <c r="AA67" s="5">
        <f>+IF(Z67&lt;&gt;"",IF(Z67&lt;'Retirement Plan'!$C$20+Goals!$D$25,Z67+1,""),"")</f>
        <v>24</v>
      </c>
      <c r="AB67" s="5">
        <f>+IF(AA67&lt;&gt;"",IF(AA67&lt;'Retirement Plan'!$C$20+Goals!$D$25,AA67+1,""),"")</f>
        <v>25</v>
      </c>
      <c r="AC67" s="5">
        <f>+IF(AB67&lt;&gt;"",IF(AB67&lt;'Retirement Plan'!$C$20+Goals!$D$25,AB67+1,""),"")</f>
        <v>26</v>
      </c>
      <c r="AD67" s="5">
        <f>+IF(AC67&lt;&gt;"",IF(AC67&lt;'Retirement Plan'!$C$20+Goals!$D$25,AC67+1,""),"")</f>
        <v>27</v>
      </c>
      <c r="AE67" s="5">
        <f>+IF(AD67&lt;&gt;"",IF(AD67&lt;'Retirement Plan'!$C$20+Goals!$D$25,AD67+1,""),"")</f>
        <v>28</v>
      </c>
      <c r="AF67" s="5">
        <f>+IF(AE67&lt;&gt;"",IF(AE67&lt;'Retirement Plan'!$C$20+Goals!$D$25,AE67+1,""),"")</f>
        <v>29</v>
      </c>
      <c r="AG67" s="5">
        <f>+IF(AF67&lt;&gt;"",IF(AF67&lt;'Retirement Plan'!$C$20+Goals!$D$25,AF67+1,""),"")</f>
        <v>30</v>
      </c>
      <c r="AH67" s="5">
        <f>+IF(AG67&lt;&gt;"",IF(AG67&lt;'Retirement Plan'!$C$20+Goals!$D$25,AG67+1,""),"")</f>
        <v>31</v>
      </c>
      <c r="AI67" s="5">
        <f>+IF(AH67&lt;&gt;"",IF(AH67&lt;'Retirement Plan'!$C$20+Goals!$D$25,AH67+1,""),"")</f>
        <v>32</v>
      </c>
      <c r="AJ67" s="5">
        <f>+IF(AI67&lt;&gt;"",IF(AI67&lt;'Retirement Plan'!$C$20+Goals!$D$25,AI67+1,""),"")</f>
        <v>33</v>
      </c>
      <c r="AK67" s="5">
        <f>+IF(AJ67&lt;&gt;"",IF(AJ67&lt;'Retirement Plan'!$C$20+Goals!$D$25,AJ67+1,""),"")</f>
        <v>34</v>
      </c>
      <c r="AL67" s="5">
        <f>+IF(AK67&lt;&gt;"",IF(AK67&lt;'Retirement Plan'!$C$20+Goals!$D$25,AK67+1,""),"")</f>
        <v>35</v>
      </c>
      <c r="AM67" s="5">
        <f>+IF(AL67&lt;&gt;"",IF(AL67&lt;'Retirement Plan'!$C$20+Goals!$D$25,AL67+1,""),"")</f>
        <v>36</v>
      </c>
      <c r="AN67" s="5">
        <f>+IF(AM67&lt;&gt;"",IF(AM67&lt;'Retirement Plan'!$C$20+Goals!$D$25,AM67+1,""),"")</f>
        <v>37</v>
      </c>
      <c r="AO67" s="5">
        <f>+IF(AN67&lt;&gt;"",IF(AN67&lt;'Retirement Plan'!$C$20+Goals!$D$25,AN67+1,""),"")</f>
        <v>38</v>
      </c>
      <c r="AP67" s="5">
        <f>+IF(AO67&lt;&gt;"",IF(AO67&lt;'Retirement Plan'!$C$20+Goals!$D$25,AO67+1,""),"")</f>
        <v>39</v>
      </c>
      <c r="AQ67" s="5">
        <f>+IF(AP67&lt;&gt;"",IF(AP67&lt;'Retirement Plan'!$C$20+Goals!$D$25,AP67+1,""),"")</f>
        <v>40</v>
      </c>
      <c r="AR67" s="5">
        <f>+IF(AQ67&lt;&gt;"",IF(AQ67&lt;'Retirement Plan'!$C$20+Goals!$D$25,AQ67+1,""),"")</f>
        <v>41</v>
      </c>
      <c r="AS67" s="5">
        <f>+IF(AR67&lt;&gt;"",IF(AR67&lt;'Retirement Plan'!$C$20+Goals!$D$25,AR67+1,""),"")</f>
        <v>42</v>
      </c>
      <c r="AT67" s="5">
        <f>+IF(AS67&lt;&gt;"",IF(AS67&lt;'Retirement Plan'!$C$20+Goals!$D$25,AS67+1,""),"")</f>
        <v>43</v>
      </c>
      <c r="AU67" s="5">
        <f>+IF(AT67&lt;&gt;"",IF(AT67&lt;'Retirement Plan'!$C$20+Goals!$D$25,AT67+1,""),"")</f>
        <v>44</v>
      </c>
      <c r="AV67" s="5">
        <f>+IF(AU67&lt;&gt;"",IF(AU67&lt;'Retirement Plan'!$C$20+Goals!$D$25,AU67+1,""),"")</f>
        <v>45</v>
      </c>
      <c r="AW67" s="5">
        <f>+IF(AV67&lt;&gt;"",IF(AV67&lt;'Retirement Plan'!$C$20+Goals!$D$25,AV67+1,""),"")</f>
        <v>46</v>
      </c>
      <c r="AX67" s="5">
        <f>+IF(AW67&lt;&gt;"",IF(AW67&lt;'Retirement Plan'!$C$20+Goals!$D$25,AW67+1,""),"")</f>
        <v>47</v>
      </c>
      <c r="AY67" s="5">
        <f>+IF(AX67&lt;&gt;"",IF(AX67&lt;'Retirement Plan'!$C$20+Goals!$D$25,AX67+1,""),"")</f>
        <v>48</v>
      </c>
      <c r="AZ67" s="5">
        <f>+IF(AY67&lt;&gt;"",IF(AY67&lt;'Retirement Plan'!$C$20+Goals!$D$25,AY67+1,""),"")</f>
        <v>49</v>
      </c>
      <c r="BA67" s="5">
        <f>+IF(AZ67&lt;&gt;"",IF(AZ67&lt;'Retirement Plan'!$C$20+Goals!$D$25,AZ67+1,""),"")</f>
        <v>50</v>
      </c>
      <c r="BB67" s="5">
        <f>+IF(BA67&lt;&gt;"",IF(BA67&lt;'Retirement Plan'!$C$20+Goals!$D$25,BA67+1,""),"")</f>
        <v>51</v>
      </c>
      <c r="BC67" s="5">
        <f>+IF(BB67&lt;&gt;"",IF(BB67&lt;'Retirement Plan'!$C$20+Goals!$D$25,BB67+1,""),"")</f>
        <v>52</v>
      </c>
      <c r="BD67" s="5">
        <f>+IF(BC67&lt;&gt;"",IF(BC67&lt;'Retirement Plan'!$C$20+Goals!$D$25,BC67+1,""),"")</f>
        <v>53</v>
      </c>
      <c r="BE67" s="5">
        <f>+IF(BD67&lt;&gt;"",IF(BD67&lt;'Retirement Plan'!$C$20+Goals!$D$25,BD67+1,""),"")</f>
        <v>54</v>
      </c>
      <c r="BF67" s="5">
        <f>+IF(BE67&lt;&gt;"",IF(BE67&lt;'Retirement Plan'!$C$20+Goals!$D$25,BE67+1,""),"")</f>
        <v>55</v>
      </c>
      <c r="BG67" s="5">
        <f>+IF(BF67&lt;&gt;"",IF(BF67&lt;'Retirement Plan'!$C$20+Goals!$D$25,BF67+1,""),"")</f>
        <v>56</v>
      </c>
      <c r="BH67" s="5">
        <f>+IF(BG67&lt;&gt;"",IF(BG67&lt;'Retirement Plan'!$C$20+Goals!$D$25,BG67+1,""),"")</f>
        <v>57</v>
      </c>
      <c r="BI67" s="5">
        <f>+IF(BH67&lt;&gt;"",IF(BH67&lt;'Retirement Plan'!$C$20+Goals!$D$25,BH67+1,""),"")</f>
        <v>58</v>
      </c>
      <c r="BJ67" s="5">
        <f>+IF(BI67&lt;&gt;"",IF(BI67&lt;'Retirement Plan'!$C$20+Goals!$D$25,BI67+1,""),"")</f>
        <v>59</v>
      </c>
      <c r="BK67" s="5">
        <f>+IF(BJ67&lt;&gt;"",IF(BJ67&lt;'Retirement Plan'!$C$20+Goals!$D$25,BJ67+1,""),"")</f>
        <v>60</v>
      </c>
      <c r="BL67" s="5">
        <f>+IF(BK67&lt;&gt;"",IF(BK67&lt;'Retirement Plan'!$C$20+Goals!$D$25,BK67+1,""),"")</f>
        <v>61</v>
      </c>
    </row>
    <row r="68" spans="2:64" s="6" customFormat="1" ht="12" x14ac:dyDescent="0.2">
      <c r="B68" s="5" t="str">
        <f>+IF(E15&lt;&gt;"",E15,"")</f>
        <v/>
      </c>
      <c r="C68" s="5">
        <f>+IF(E17&lt;&gt;"",E17,"")</f>
        <v>0</v>
      </c>
      <c r="D68" s="5" t="str">
        <f>+IF(C68&lt;&gt;"",IF(C68&lt;'Retirement Plan'!$E$20+Goals!$F$25,C68+1,""),"")</f>
        <v/>
      </c>
      <c r="E68" s="5" t="str">
        <f>+IF(D68&lt;&gt;"",IF(D68&lt;'Retirement Plan'!$E$20+Goals!$F$25,D68+1,""),"")</f>
        <v/>
      </c>
      <c r="F68" s="5" t="str">
        <f>+IF(E68&lt;&gt;"",IF(E68&lt;'Retirement Plan'!$E$20+Goals!$F$25,E68+1,""),"")</f>
        <v/>
      </c>
      <c r="G68" s="5" t="str">
        <f>+IF(F68&lt;&gt;"",IF(F68&lt;'Retirement Plan'!$E$20+Goals!$F$25,F68+1,""),"")</f>
        <v/>
      </c>
      <c r="H68" s="5" t="str">
        <f>+IF(G68&lt;&gt;"",IF(G68&lt;'Retirement Plan'!$E$20+Goals!$F$25,G68+1,""),"")</f>
        <v/>
      </c>
      <c r="I68" s="5" t="str">
        <f>+IF(H68&lt;&gt;"",IF(H68&lt;'Retirement Plan'!$E$20+Goals!$F$25,H68+1,""),"")</f>
        <v/>
      </c>
      <c r="J68" s="5" t="str">
        <f>+IF(I68&lt;&gt;"",IF(I68&lt;'Retirement Plan'!$E$20+Goals!$F$25,I68+1,""),"")</f>
        <v/>
      </c>
      <c r="K68" s="5" t="str">
        <f>+IF(J68&lt;&gt;"",IF(J68&lt;'Retirement Plan'!$E$20+Goals!$F$25,J68+1,""),"")</f>
        <v/>
      </c>
      <c r="L68" s="5" t="str">
        <f>+IF(K68&lt;&gt;"",IF(K68&lt;'Retirement Plan'!$E$20+Goals!$F$25,K68+1,""),"")</f>
        <v/>
      </c>
      <c r="M68" s="5" t="str">
        <f>+IF(L68&lt;&gt;"",IF(L68&lt;'Retirement Plan'!$E$20+Goals!$F$25,L68+1,""),"")</f>
        <v/>
      </c>
      <c r="N68" s="5" t="str">
        <f>+IF(M68&lt;&gt;"",IF(M68&lt;'Retirement Plan'!$E$20+Goals!$F$25,M68+1,""),"")</f>
        <v/>
      </c>
      <c r="O68" s="5" t="str">
        <f>+IF(N68&lt;&gt;"",IF(N68&lt;'Retirement Plan'!$E$20+Goals!$F$25,N68+1,""),"")</f>
        <v/>
      </c>
      <c r="P68" s="5" t="str">
        <f>+IF(O68&lt;&gt;"",IF(O68&lt;'Retirement Plan'!$E$20+Goals!$F$25,O68+1,""),"")</f>
        <v/>
      </c>
      <c r="Q68" s="5" t="str">
        <f>+IF(P68&lt;&gt;"",IF(P68&lt;'Retirement Plan'!$E$20+Goals!$F$25,P68+1,""),"")</f>
        <v/>
      </c>
      <c r="R68" s="5" t="str">
        <f>+IF(Q68&lt;&gt;"",IF(Q68&lt;'Retirement Plan'!$E$20+Goals!$F$25,Q68+1,""),"")</f>
        <v/>
      </c>
      <c r="S68" s="5" t="str">
        <f>+IF(R68&lt;&gt;"",IF(R68&lt;'Retirement Plan'!$E$20+Goals!$F$25,R68+1,""),"")</f>
        <v/>
      </c>
      <c r="T68" s="5" t="str">
        <f>+IF(S68&lt;&gt;"",IF(S68&lt;'Retirement Plan'!$E$20+Goals!$F$25,S68+1,""),"")</f>
        <v/>
      </c>
      <c r="U68" s="5" t="str">
        <f>+IF(T68&lt;&gt;"",IF(T68&lt;'Retirement Plan'!$E$20+Goals!$F$25,T68+1,""),"")</f>
        <v/>
      </c>
      <c r="V68" s="5" t="str">
        <f>+IF(U68&lt;&gt;"",IF(U68&lt;'Retirement Plan'!$E$20+Goals!$F$25,U68+1,""),"")</f>
        <v/>
      </c>
      <c r="W68" s="5" t="str">
        <f>+IF(V68&lt;&gt;"",IF(V68&lt;'Retirement Plan'!$E$20+Goals!$F$25,V68+1,""),"")</f>
        <v/>
      </c>
      <c r="X68" s="5" t="str">
        <f>+IF(W68&lt;&gt;"",IF(W68&lt;'Retirement Plan'!$E$20+Goals!$F$25,W68+1,""),"")</f>
        <v/>
      </c>
      <c r="Y68" s="5" t="str">
        <f>+IF(X68&lt;&gt;"",IF(X68&lt;'Retirement Plan'!$E$20+Goals!$F$25,X68+1,""),"")</f>
        <v/>
      </c>
      <c r="Z68" s="5" t="str">
        <f>+IF(Y68&lt;&gt;"",IF(Y68&lt;'Retirement Plan'!$E$20+Goals!$F$25,Y68+1,""),"")</f>
        <v/>
      </c>
      <c r="AA68" s="5" t="str">
        <f>+IF(Z68&lt;&gt;"",IF(Z68&lt;'Retirement Plan'!$E$20+Goals!$F$25,Z68+1,""),"")</f>
        <v/>
      </c>
      <c r="AB68" s="5" t="str">
        <f>+IF(AA68&lt;&gt;"",IF(AA68&lt;'Retirement Plan'!$E$20+Goals!$F$25,AA68+1,""),"")</f>
        <v/>
      </c>
      <c r="AC68" s="5" t="str">
        <f>+IF(AB68&lt;&gt;"",IF(AB68&lt;'Retirement Plan'!$E$20+Goals!$F$25,AB68+1,""),"")</f>
        <v/>
      </c>
      <c r="AD68" s="5" t="str">
        <f>+IF(AC68&lt;&gt;"",IF(AC68&lt;'Retirement Plan'!$E$20+Goals!$F$25,AC68+1,""),"")</f>
        <v/>
      </c>
      <c r="AE68" s="5" t="str">
        <f>+IF(AD68&lt;&gt;"",IF(AD68&lt;'Retirement Plan'!$E$20+Goals!$F$25,AD68+1,""),"")</f>
        <v/>
      </c>
      <c r="AF68" s="5" t="str">
        <f>+IF(AE68&lt;&gt;"",IF(AE68&lt;'Retirement Plan'!$E$20+Goals!$F$25,AE68+1,""),"")</f>
        <v/>
      </c>
      <c r="AG68" s="5" t="str">
        <f>+IF(AF68&lt;&gt;"",IF(AF68&lt;'Retirement Plan'!$E$20+Goals!$F$25,AF68+1,""),"")</f>
        <v/>
      </c>
      <c r="AH68" s="5" t="str">
        <f>+IF(AG68&lt;&gt;"",IF(AG68&lt;'Retirement Plan'!$E$20+Goals!$F$25,AG68+1,""),"")</f>
        <v/>
      </c>
      <c r="AI68" s="5" t="str">
        <f>+IF(AH68&lt;&gt;"",IF(AH68&lt;'Retirement Plan'!$E$20+Goals!$F$25,AH68+1,""),"")</f>
        <v/>
      </c>
      <c r="AJ68" s="5" t="str">
        <f>+IF(AI68&lt;&gt;"",IF(AI68&lt;'Retirement Plan'!$E$20+Goals!$F$25,AI68+1,""),"")</f>
        <v/>
      </c>
      <c r="AK68" s="5" t="str">
        <f>+IF(AJ68&lt;&gt;"",IF(AJ68&lt;'Retirement Plan'!$E$20+Goals!$F$25,AJ68+1,""),"")</f>
        <v/>
      </c>
      <c r="AL68" s="5" t="str">
        <f>+IF(AK68&lt;&gt;"",IF(AK68&lt;'Retirement Plan'!$E$20+Goals!$F$25,AK68+1,""),"")</f>
        <v/>
      </c>
      <c r="AM68" s="5" t="str">
        <f>+IF(AL68&lt;&gt;"",IF(AL68&lt;'Retirement Plan'!$E$20+Goals!$F$25,AL68+1,""),"")</f>
        <v/>
      </c>
      <c r="AN68" s="5" t="str">
        <f>+IF(AM68&lt;&gt;"",IF(AM68&lt;'Retirement Plan'!$E$20+Goals!$F$25,AM68+1,""),"")</f>
        <v/>
      </c>
      <c r="AO68" s="5" t="str">
        <f>+IF(AN68&lt;&gt;"",IF(AN68&lt;'Retirement Plan'!$E$20+Goals!$F$25,AN68+1,""),"")</f>
        <v/>
      </c>
      <c r="AP68" s="5" t="str">
        <f>+IF(AO68&lt;&gt;"",IF(AO68&lt;'Retirement Plan'!$E$20+Goals!$F$25,AO68+1,""),"")</f>
        <v/>
      </c>
      <c r="AQ68" s="5" t="str">
        <f>+IF(AP68&lt;&gt;"",IF(AP68&lt;'Retirement Plan'!$E$20+Goals!$F$25,AP68+1,""),"")</f>
        <v/>
      </c>
      <c r="AR68" s="5" t="str">
        <f>+IF(AQ68&lt;&gt;"",IF(AQ68&lt;'Retirement Plan'!$E$20+Goals!$F$25,AQ68+1,""),"")</f>
        <v/>
      </c>
      <c r="AS68" s="5" t="str">
        <f>+IF(AR68&lt;&gt;"",IF(AR68&lt;'Retirement Plan'!$E$20+Goals!$F$25,AR68+1,""),"")</f>
        <v/>
      </c>
      <c r="AT68" s="5" t="str">
        <f>+IF(AS68&lt;&gt;"",IF(AS68&lt;'Retirement Plan'!$E$20+Goals!$F$25,AS68+1,""),"")</f>
        <v/>
      </c>
      <c r="AU68" s="5" t="str">
        <f>+IF(AT68&lt;&gt;"",IF(AT68&lt;'Retirement Plan'!$E$20+Goals!$F$25,AT68+1,""),"")</f>
        <v/>
      </c>
      <c r="AV68" s="5" t="str">
        <f>+IF(AU68&lt;&gt;"",IF(AU68&lt;'Retirement Plan'!$E$20+Goals!$F$25,AU68+1,""),"")</f>
        <v/>
      </c>
      <c r="AW68" s="5" t="str">
        <f>+IF(AV68&lt;&gt;"",IF(AV68&lt;'Retirement Plan'!$E$20+Goals!$F$25,AV68+1,""),"")</f>
        <v/>
      </c>
      <c r="AX68" s="5" t="str">
        <f>+IF(AW68&lt;&gt;"",IF(AW68&lt;'Retirement Plan'!$E$20+Goals!$F$25,AW68+1,""),"")</f>
        <v/>
      </c>
      <c r="AY68" s="5" t="str">
        <f>+IF(AX68&lt;&gt;"",IF(AX68&lt;'Retirement Plan'!$E$20+Goals!$F$25,AX68+1,""),"")</f>
        <v/>
      </c>
      <c r="AZ68" s="5" t="str">
        <f>+IF(AY68&lt;&gt;"",IF(AY68&lt;'Retirement Plan'!$E$20+Goals!$F$25,AY68+1,""),"")</f>
        <v/>
      </c>
      <c r="BA68" s="5" t="str">
        <f>+IF(AZ68&lt;&gt;"",IF(AZ68&lt;'Retirement Plan'!$E$20+Goals!$F$25,AZ68+1,""),"")</f>
        <v/>
      </c>
      <c r="BB68" s="5" t="str">
        <f>+IF(BA68&lt;&gt;"",IF(BA68&lt;'Retirement Plan'!$E$20+Goals!$F$25,BA68+1,""),"")</f>
        <v/>
      </c>
      <c r="BC68" s="5" t="str">
        <f>+IF(BB68&lt;&gt;"",IF(BB68&lt;'Retirement Plan'!$E$20+Goals!$F$25,BB68+1,""),"")</f>
        <v/>
      </c>
      <c r="BD68" s="5" t="str">
        <f>+IF(BC68&lt;&gt;"",IF(BC68&lt;'Retirement Plan'!$E$20+Goals!$F$25,BC68+1,""),"")</f>
        <v/>
      </c>
      <c r="BE68" s="5" t="str">
        <f>+IF(BD68&lt;&gt;"",IF(BD68&lt;'Retirement Plan'!$E$20+Goals!$F$25,BD68+1,""),"")</f>
        <v/>
      </c>
      <c r="BF68" s="5" t="str">
        <f>+IF(BE68&lt;&gt;"",IF(BE68&lt;'Retirement Plan'!$E$20+Goals!$F$25,BE68+1,""),"")</f>
        <v/>
      </c>
      <c r="BG68" s="5" t="str">
        <f>+IF(BF68&lt;&gt;"",IF(BF68&lt;'Retirement Plan'!$E$20+Goals!$F$25,BF68+1,""),"")</f>
        <v/>
      </c>
      <c r="BH68" s="5" t="str">
        <f>+IF(BG68&lt;&gt;"",IF(BG68&lt;'Retirement Plan'!$E$20+Goals!$F$25,BG68+1,""),"")</f>
        <v/>
      </c>
      <c r="BI68" s="5" t="str">
        <f>+IF(BH68&lt;&gt;"",IF(BH68&lt;'Retirement Plan'!$E$20+Goals!$F$25,BH68+1,""),"")</f>
        <v/>
      </c>
      <c r="BJ68" s="5" t="str">
        <f>+IF(BI68&lt;&gt;"",IF(BI68&lt;'Retirement Plan'!$E$20+Goals!$F$25,BI68+1,""),"")</f>
        <v/>
      </c>
      <c r="BK68" s="5" t="str">
        <f>+IF(BJ68&lt;&gt;"",IF(BJ68&lt;'Retirement Plan'!$E$20+Goals!$F$25,BJ68+1,""),"")</f>
        <v/>
      </c>
      <c r="BL68" s="5" t="str">
        <f>+IF(BK68&lt;&gt;"",IF(BK68&lt;'Retirement Plan'!$E$20+Goals!$F$25,BK68+1,""),"")</f>
        <v/>
      </c>
    </row>
    <row r="69" spans="2:64" s="6" customFormat="1" ht="7.5" customHeight="1" x14ac:dyDescent="0.2">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row>
    <row r="70" spans="2:64" s="6" customFormat="1" ht="12" customHeight="1" x14ac:dyDescent="0.2">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row>
    <row r="71" spans="2:64" s="6" customFormat="1" ht="13.5" hidden="1" customHeight="1" outlineLevel="1" x14ac:dyDescent="0.2">
      <c r="B71" s="74" t="s">
        <v>231</v>
      </c>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row>
    <row r="72" spans="2:64" s="6" customFormat="1" ht="12" hidden="1" outlineLevel="1" x14ac:dyDescent="0.2">
      <c r="B72" s="51" t="s">
        <v>12</v>
      </c>
      <c r="C72" s="53">
        <f>+IF(C$66&lt;&gt;"",IF(C$66&lt;$D$22,Details!K$133/1000,0),"")</f>
        <v>0</v>
      </c>
      <c r="D72" s="53">
        <f>+IF(D$66&lt;&gt;"",IF(D$66&lt;$D$22,Details!L$133/1000,0),"")</f>
        <v>0</v>
      </c>
      <c r="E72" s="53">
        <f>+IF(E$66&lt;&gt;"",IF(E$66&lt;$D$22,Details!M$133/1000,0),"")</f>
        <v>0</v>
      </c>
      <c r="F72" s="53">
        <f>+IF(F$66&lt;&gt;"",IF(F$66&lt;$D$22,Details!N$133/1000,0),"")</f>
        <v>0</v>
      </c>
      <c r="G72" s="53">
        <f>+IF(G$66&lt;&gt;"",IF(G$66&lt;$D$22,Details!O$133/1000,0),"")</f>
        <v>0</v>
      </c>
      <c r="H72" s="53">
        <f>+IF(H$66&lt;&gt;"",IF(H$66&lt;$D$22,Details!P$133/1000,0),"")</f>
        <v>0</v>
      </c>
      <c r="I72" s="53">
        <f>+IF(I$66&lt;&gt;"",IF(I$66&lt;$D$22,Details!Q$133/1000,0),"")</f>
        <v>0</v>
      </c>
      <c r="J72" s="53">
        <f>+IF(J$66&lt;&gt;"",IF(J$66&lt;$D$22,Details!R$133/1000,0),"")</f>
        <v>0</v>
      </c>
      <c r="K72" s="53">
        <f>+IF(K$66&lt;&gt;"",IF(K$66&lt;$D$22,Details!S$133/1000,0),"")</f>
        <v>0</v>
      </c>
      <c r="L72" s="53">
        <f>+IF(L$66&lt;&gt;"",IF(L$66&lt;$D$22,Details!T$133/1000,0),"")</f>
        <v>0</v>
      </c>
      <c r="M72" s="53">
        <f>+IF(M$66&lt;&gt;"",IF(M$66&lt;$D$22,Details!U$133/1000,0),"")</f>
        <v>0</v>
      </c>
      <c r="N72" s="53">
        <f>+IF(N$66&lt;&gt;"",IF(N$66&lt;$D$22,Details!V$133/1000,0),"")</f>
        <v>0</v>
      </c>
      <c r="O72" s="53">
        <f>+IF(O$66&lt;&gt;"",IF(O$66&lt;$D$22,Details!W$133/1000,0),"")</f>
        <v>0</v>
      </c>
      <c r="P72" s="53">
        <f>+IF(P$66&lt;&gt;"",IF(P$66&lt;$D$22,Details!X$133/1000,0),"")</f>
        <v>0</v>
      </c>
      <c r="Q72" s="53">
        <f>+IF(Q$66&lt;&gt;"",IF(Q$66&lt;$D$22,Details!Y$133/1000,0),"")</f>
        <v>0</v>
      </c>
      <c r="R72" s="53">
        <f>+IF(R$66&lt;&gt;"",IF(R$66&lt;$D$22,Details!Z$133/1000,0),"")</f>
        <v>0</v>
      </c>
      <c r="S72" s="53">
        <f>+IF(S$66&lt;&gt;"",IF(S$66&lt;$D$22,Details!AA$133/1000,0),"")</f>
        <v>0</v>
      </c>
      <c r="T72" s="53">
        <f>+IF(T$66&lt;&gt;"",IF(T$66&lt;$D$22,Details!AB$133/1000,0),"")</f>
        <v>0</v>
      </c>
      <c r="U72" s="53">
        <f>+IF(U$66&lt;&gt;"",IF(U$66&lt;$D$22,Details!AC$133/1000,0),"")</f>
        <v>0</v>
      </c>
      <c r="V72" s="53">
        <f>+IF(V$66&lt;&gt;"",IF(V$66&lt;$D$22,Details!AD$133/1000,0),"")</f>
        <v>0</v>
      </c>
      <c r="W72" s="53">
        <f>+IF(W$66&lt;&gt;"",IF(W$66&lt;$D$22,Details!AE$133/1000,0),"")</f>
        <v>0</v>
      </c>
      <c r="X72" s="53">
        <f>+IF(X$66&lt;&gt;"",IF(X$66&lt;$D$22,Details!AF$133/1000,0),"")</f>
        <v>0</v>
      </c>
      <c r="Y72" s="53">
        <f>+IF(Y$66&lt;&gt;"",IF(Y$66&lt;$D$22,Details!AG$133/1000,0),"")</f>
        <v>0</v>
      </c>
      <c r="Z72" s="53">
        <f>+IF(Z$66&lt;&gt;"",IF(Z$66&lt;$D$22,Details!AH$133/1000,0),"")</f>
        <v>0</v>
      </c>
      <c r="AA72" s="53">
        <f>+IF(AA$66&lt;&gt;"",IF(AA$66&lt;$D$22,Details!AI$133/1000,0),"")</f>
        <v>0</v>
      </c>
      <c r="AB72" s="53">
        <f>+IF(AB$66&lt;&gt;"",IF(AB$66&lt;$D$22,Details!AJ$133/1000,0),"")</f>
        <v>0</v>
      </c>
      <c r="AC72" s="53">
        <f>+IF(AC$66&lt;&gt;"",IF(AC$66&lt;$D$22,Details!AK$133/1000,0),"")</f>
        <v>0</v>
      </c>
      <c r="AD72" s="53">
        <f>+IF(AD$66&lt;&gt;"",IF(AD$66&lt;$D$22,Details!AL$133/1000,0),"")</f>
        <v>0</v>
      </c>
      <c r="AE72" s="53">
        <f>+IF(AE$66&lt;&gt;"",IF(AE$66&lt;$D$22,Details!AM$133/1000,0),"")</f>
        <v>0</v>
      </c>
      <c r="AF72" s="53">
        <f>+IF(AF$66&lt;&gt;"",IF(AF$66&lt;$D$22,Details!AN$133/1000,0),"")</f>
        <v>0</v>
      </c>
      <c r="AG72" s="53">
        <f>+IF(AG$66&lt;&gt;"",IF(AG$66&lt;$D$22,Details!AO$133/1000,0),"")</f>
        <v>0</v>
      </c>
      <c r="AH72" s="53">
        <f>+IF(AH$66&lt;&gt;"",IF(AH$66&lt;$D$22,Details!AP$133/1000,0),"")</f>
        <v>0</v>
      </c>
      <c r="AI72" s="53">
        <f>+IF(AI$66&lt;&gt;"",IF(AI$66&lt;$D$22,Details!AQ$133/1000,0),"")</f>
        <v>0</v>
      </c>
      <c r="AJ72" s="53">
        <f>+IF(AJ$66&lt;&gt;"",IF(AJ$66&lt;$D$22,Details!AR$133/1000,0),"")</f>
        <v>0</v>
      </c>
      <c r="AK72" s="53">
        <f>+IF(AK$66&lt;&gt;"",IF(AK$66&lt;$D$22,Details!AS$133/1000,0),"")</f>
        <v>0</v>
      </c>
      <c r="AL72" s="53">
        <f>+IF(AL$66&lt;&gt;"",IF(AL$66&lt;$D$22,Details!AT$133/1000,0),"")</f>
        <v>0</v>
      </c>
      <c r="AM72" s="53">
        <f>+IF(AM$66&lt;&gt;"",IF(AM$66&lt;$D$22,Details!AU$133/1000,0),"")</f>
        <v>0</v>
      </c>
      <c r="AN72" s="53">
        <f>+IF(AN$66&lt;&gt;"",IF(AN$66&lt;$D$22,Details!AV$133/1000,0),"")</f>
        <v>0</v>
      </c>
      <c r="AO72" s="53">
        <f>+IF(AO$66&lt;&gt;"",IF(AO$66&lt;$D$22,Details!AW$133/1000,0),"")</f>
        <v>0</v>
      </c>
      <c r="AP72" s="53">
        <f>+IF(AP$66&lt;&gt;"",IF(AP$66&lt;$D$22,Details!AX$133/1000,0),"")</f>
        <v>0</v>
      </c>
      <c r="AQ72" s="53">
        <f>+IF(AQ$66&lt;&gt;"",IF(AQ$66&lt;$D$22,Details!AY$133/1000,0),"")</f>
        <v>0</v>
      </c>
      <c r="AR72" s="53">
        <f>+IF(AR$66&lt;&gt;"",IF(AR$66&lt;$D$22,Details!AZ$133/1000,0),"")</f>
        <v>0</v>
      </c>
      <c r="AS72" s="53">
        <f>+IF(AS$66&lt;&gt;"",IF(AS$66&lt;$D$22,Details!BA$133/1000,0),"")</f>
        <v>0</v>
      </c>
      <c r="AT72" s="53">
        <f>+IF(AT$66&lt;&gt;"",IF(AT$66&lt;$D$22,Details!BB$133/1000,0),"")</f>
        <v>0</v>
      </c>
      <c r="AU72" s="53">
        <f>+IF(AU$66&lt;&gt;"",IF(AU$66&lt;$D$22,Details!BC$133/1000,0),"")</f>
        <v>0</v>
      </c>
      <c r="AV72" s="53">
        <f>+IF(AV$66&lt;&gt;"",IF(AV$66&lt;$D$22,Details!BD$133/1000,0),"")</f>
        <v>0</v>
      </c>
      <c r="AW72" s="53">
        <f>+IF(AW$66&lt;&gt;"",IF(AW$66&lt;$D$22,Details!BE$133/1000,0),"")</f>
        <v>0</v>
      </c>
      <c r="AX72" s="53">
        <f>+IF(AX$66&lt;&gt;"",IF(AX$66&lt;$D$22,Details!BF$133/1000,0),"")</f>
        <v>0</v>
      </c>
      <c r="AY72" s="53">
        <f>+IF(AY$66&lt;&gt;"",IF(AY$66&lt;$D$22,Details!BG$133/1000,0),"")</f>
        <v>0</v>
      </c>
      <c r="AZ72" s="53">
        <f>+IF(AZ$66&lt;&gt;"",IF(AZ$66&lt;$D$22,Details!BH$133/1000,0),"")</f>
        <v>0</v>
      </c>
      <c r="BA72" s="53">
        <f>+IF(BA$66&lt;&gt;"",IF(BA$66&lt;$D$22,Details!BI$133/1000,0),"")</f>
        <v>0</v>
      </c>
      <c r="BB72" s="53">
        <f>+IF(BB$66&lt;&gt;"",IF(BB$66&lt;$D$22,Details!BJ$133/1000,0),"")</f>
        <v>0</v>
      </c>
      <c r="BC72" s="53">
        <f>+IF(BC$66&lt;&gt;"",IF(BC$66&lt;$D$22,Details!BK$133/1000,0),"")</f>
        <v>0</v>
      </c>
      <c r="BD72" s="53">
        <f>+IF(BD$66&lt;&gt;"",IF(BD$66&lt;$D$22,Details!BL$133/1000,0),"")</f>
        <v>0</v>
      </c>
      <c r="BE72" s="53">
        <f>+IF(BE$66&lt;&gt;"",IF(BE$66&lt;$D$22,Details!BM$133/1000,0),"")</f>
        <v>0</v>
      </c>
      <c r="BF72" s="53">
        <f>+IF(BF$66&lt;&gt;"",IF(BF$66&lt;$D$22,Details!BN$133/1000,0),"")</f>
        <v>0</v>
      </c>
      <c r="BG72" s="53">
        <f>+IF(BG$66&lt;&gt;"",IF(BG$66&lt;$D$22,Details!BO$133/1000,0),"")</f>
        <v>0</v>
      </c>
      <c r="BH72" s="53">
        <f>+IF(BH$66&lt;&gt;"",IF(BH$66&lt;$D$22,Details!BP$133/1000,0),"")</f>
        <v>0</v>
      </c>
      <c r="BI72" s="53">
        <f>+IF(BI$66&lt;&gt;"",IF(BI$66&lt;$D$22,Details!BQ$133/1000,0),"")</f>
        <v>0</v>
      </c>
      <c r="BJ72" s="53">
        <f>+IF(BJ$66&lt;&gt;"",IF(BJ$66&lt;$D$22,Details!BR$133/1000,0),"")</f>
        <v>0</v>
      </c>
      <c r="BK72" s="53">
        <f>+IF(BK$66&lt;&gt;"",IF(BK$66&lt;$D$22,Details!BS$133/1000,0),"")</f>
        <v>0</v>
      </c>
      <c r="BL72" s="53">
        <f>+IF(BL$66&lt;&gt;"",IF(BL$66&lt;$D$22,Details!BT$133/1000,0),"")</f>
        <v>0</v>
      </c>
    </row>
    <row r="73" spans="2:64" s="6" customFormat="1" ht="12" hidden="1" outlineLevel="1" x14ac:dyDescent="0.2">
      <c r="B73" s="51" t="s">
        <v>13</v>
      </c>
      <c r="C73" s="53">
        <f>+IF(C$66&lt;&gt;"",IF(C$66&lt;$D$22,Details!K208/1000,0),"")</f>
        <v>0</v>
      </c>
      <c r="D73" s="53">
        <f>+IF(D$66&lt;&gt;"",IF(D$66&lt;$D$22,Details!L208/1000,0),"")</f>
        <v>0</v>
      </c>
      <c r="E73" s="53">
        <f>+IF(E$66&lt;&gt;"",IF(E$66&lt;$D$22,Details!M208/1000,0),"")</f>
        <v>0</v>
      </c>
      <c r="F73" s="53">
        <f>+IF(F$66&lt;&gt;"",IF(F$66&lt;$D$22,Details!N208/1000,0),"")</f>
        <v>0</v>
      </c>
      <c r="G73" s="53">
        <f>+IF(G$66&lt;&gt;"",IF(G$66&lt;$D$22,Details!O208/1000,0),"")</f>
        <v>0</v>
      </c>
      <c r="H73" s="53">
        <f>+IF(H$66&lt;&gt;"",IF(H$66&lt;$D$22,Details!P208/1000,0),"")</f>
        <v>0</v>
      </c>
      <c r="I73" s="53">
        <f>+IF(I$66&lt;&gt;"",IF(I$66&lt;$D$22,Details!Q208/1000,0),"")</f>
        <v>0</v>
      </c>
      <c r="J73" s="53">
        <f>+IF(J$66&lt;&gt;"",IF(J$66&lt;$D$22,Details!R208/1000,0),"")</f>
        <v>0</v>
      </c>
      <c r="K73" s="53">
        <f>+IF(K$66&lt;&gt;"",IF(K$66&lt;$D$22,Details!S208/1000,0),"")</f>
        <v>0</v>
      </c>
      <c r="L73" s="53">
        <f>+IF(L$66&lt;&gt;"",IF(L$66&lt;$D$22,Details!T208/1000,0),"")</f>
        <v>0</v>
      </c>
      <c r="M73" s="53">
        <f>+IF(M$66&lt;&gt;"",IF(M$66&lt;$D$22,Details!U208/1000,0),"")</f>
        <v>0</v>
      </c>
      <c r="N73" s="53">
        <f>+IF(N$66&lt;&gt;"",IF(N$66&lt;$D$22,Details!V208/1000,0),"")</f>
        <v>0</v>
      </c>
      <c r="O73" s="53">
        <f>+IF(O$66&lt;&gt;"",IF(O$66&lt;$D$22,Details!W208/1000,0),"")</f>
        <v>0</v>
      </c>
      <c r="P73" s="53">
        <f>+IF(P$66&lt;&gt;"",IF(P$66&lt;$D$22,Details!X208/1000,0),"")</f>
        <v>0</v>
      </c>
      <c r="Q73" s="53">
        <f>+IF(Q$66&lt;&gt;"",IF(Q$66&lt;$D$22,Details!Y208/1000,0),"")</f>
        <v>0</v>
      </c>
      <c r="R73" s="53">
        <f>+IF(R$66&lt;&gt;"",IF(R$66&lt;$D$22,Details!Z208/1000,0),"")</f>
        <v>0</v>
      </c>
      <c r="S73" s="53">
        <f>+IF(S$66&lt;&gt;"",IF(S$66&lt;$D$22,Details!AA208/1000,0),"")</f>
        <v>0</v>
      </c>
      <c r="T73" s="53">
        <f>+IF(T$66&lt;&gt;"",IF(T$66&lt;$D$22,Details!AB208/1000,0),"")</f>
        <v>0</v>
      </c>
      <c r="U73" s="53">
        <f>+IF(U$66&lt;&gt;"",IF(U$66&lt;$D$22,Details!AC208/1000,0),"")</f>
        <v>0</v>
      </c>
      <c r="V73" s="53">
        <f>+IF(V$66&lt;&gt;"",IF(V$66&lt;$D$22,Details!AD208/1000,0),"")</f>
        <v>0</v>
      </c>
      <c r="W73" s="53">
        <f>+IF(W$66&lt;&gt;"",IF(W$66&lt;$D$22,Details!AE208/1000,0),"")</f>
        <v>0</v>
      </c>
      <c r="X73" s="53">
        <f>+IF(X$66&lt;&gt;"",IF(X$66&lt;$D$22,Details!AF208/1000,0),"")</f>
        <v>0</v>
      </c>
      <c r="Y73" s="53">
        <f>+IF(Y$66&lt;&gt;"",IF(Y$66&lt;$D$22,Details!AG208/1000,0),"")</f>
        <v>0</v>
      </c>
      <c r="Z73" s="53">
        <f>+IF(Z$66&lt;&gt;"",IF(Z$66&lt;$D$22,Details!AH208/1000,0),"")</f>
        <v>0</v>
      </c>
      <c r="AA73" s="53">
        <f>+IF(AA$66&lt;&gt;"",IF(AA$66&lt;$D$22,Details!AI208/1000,0),"")</f>
        <v>0</v>
      </c>
      <c r="AB73" s="53">
        <f>+IF(AB$66&lt;&gt;"",IF(AB$66&lt;$D$22,Details!AJ208/1000,0),"")</f>
        <v>0</v>
      </c>
      <c r="AC73" s="53">
        <f>+IF(AC$66&lt;&gt;"",IF(AC$66&lt;$D$22,Details!AK208/1000,0),"")</f>
        <v>0</v>
      </c>
      <c r="AD73" s="53">
        <f>+IF(AD$66&lt;&gt;"",IF(AD$66&lt;$D$22,Details!AL208/1000,0),"")</f>
        <v>0</v>
      </c>
      <c r="AE73" s="53">
        <f>+IF(AE$66&lt;&gt;"",IF(AE$66&lt;$D$22,Details!AM208/1000,0),"")</f>
        <v>0</v>
      </c>
      <c r="AF73" s="53">
        <f>+IF(AF$66&lt;&gt;"",IF(AF$66&lt;$D$22,Details!AN208/1000,0),"")</f>
        <v>0</v>
      </c>
      <c r="AG73" s="53">
        <f>+IF(AG$66&lt;&gt;"",IF(AG$66&lt;$D$22,Details!AO208/1000,0),"")</f>
        <v>0</v>
      </c>
      <c r="AH73" s="53">
        <f>+IF(AH$66&lt;&gt;"",IF(AH$66&lt;$D$22,Details!AP208/1000,0),"")</f>
        <v>0</v>
      </c>
      <c r="AI73" s="53">
        <f>+IF(AI$66&lt;&gt;"",IF(AI$66&lt;$D$22,Details!AQ208/1000,0),"")</f>
        <v>0</v>
      </c>
      <c r="AJ73" s="53">
        <f>+IF(AJ$66&lt;&gt;"",IF(AJ$66&lt;$D$22,Details!AR208/1000,0),"")</f>
        <v>0</v>
      </c>
      <c r="AK73" s="53">
        <f>+IF(AK$66&lt;&gt;"",IF(AK$66&lt;$D$22,Details!AS208/1000,0),"")</f>
        <v>0</v>
      </c>
      <c r="AL73" s="53">
        <f>+IF(AL$66&lt;&gt;"",IF(AL$66&lt;$D$22,Details!AT208/1000,0),"")</f>
        <v>0</v>
      </c>
      <c r="AM73" s="53">
        <f>+IF(AM$66&lt;&gt;"",IF(AM$66&lt;$D$22,Details!AU208/1000,0),"")</f>
        <v>0</v>
      </c>
      <c r="AN73" s="53">
        <f>+IF(AN$66&lt;&gt;"",IF(AN$66&lt;$D$22,Details!AV208/1000,0),"")</f>
        <v>0</v>
      </c>
      <c r="AO73" s="53">
        <f>+IF(AO$66&lt;&gt;"",IF(AO$66&lt;$D$22,Details!AW208/1000,0),"")</f>
        <v>0</v>
      </c>
      <c r="AP73" s="53">
        <f>+IF(AP$66&lt;&gt;"",IF(AP$66&lt;$D$22,Details!AX208/1000,0),"")</f>
        <v>0</v>
      </c>
      <c r="AQ73" s="53">
        <f>+IF(AQ$66&lt;&gt;"",IF(AQ$66&lt;$D$22,Details!AY208/1000,0),"")</f>
        <v>0</v>
      </c>
      <c r="AR73" s="53">
        <f>+IF(AR$66&lt;&gt;"",IF(AR$66&lt;$D$22,Details!AZ208/1000,0),"")</f>
        <v>0</v>
      </c>
      <c r="AS73" s="53">
        <f>+IF(AS$66&lt;&gt;"",IF(AS$66&lt;$D$22,Details!BA208/1000,0),"")</f>
        <v>0</v>
      </c>
      <c r="AT73" s="53">
        <f>+IF(AT$66&lt;&gt;"",IF(AT$66&lt;$D$22,Details!BB208/1000,0),"")</f>
        <v>0</v>
      </c>
      <c r="AU73" s="53">
        <f>+IF(AU$66&lt;&gt;"",IF(AU$66&lt;$D$22,Details!BC208/1000,0),"")</f>
        <v>0</v>
      </c>
      <c r="AV73" s="53">
        <f>+IF(AV$66&lt;&gt;"",IF(AV$66&lt;$D$22,Details!BD208/1000,0),"")</f>
        <v>0</v>
      </c>
      <c r="AW73" s="53">
        <f>+IF(AW$66&lt;&gt;"",IF(AW$66&lt;$D$22,Details!BE208/1000,0),"")</f>
        <v>0</v>
      </c>
      <c r="AX73" s="53">
        <f>+IF(AX$66&lt;&gt;"",IF(AX$66&lt;$D$22,Details!BF208/1000,0),"")</f>
        <v>0</v>
      </c>
      <c r="AY73" s="53">
        <f>+IF(AY$66&lt;&gt;"",IF(AY$66&lt;$D$22,Details!BG208/1000,0),"")</f>
        <v>0</v>
      </c>
      <c r="AZ73" s="53">
        <f>+IF(AZ$66&lt;&gt;"",IF(AZ$66&lt;$D$22,Details!BH208/1000,0),"")</f>
        <v>0</v>
      </c>
      <c r="BA73" s="53">
        <f>+IF(BA$66&lt;&gt;"",IF(BA$66&lt;$D$22,Details!BI208/1000,0),"")</f>
        <v>0</v>
      </c>
      <c r="BB73" s="53">
        <f>+IF(BB$66&lt;&gt;"",IF(BB$66&lt;$D$22,Details!BJ208/1000,0),"")</f>
        <v>0</v>
      </c>
      <c r="BC73" s="53">
        <f>+IF(BC$66&lt;&gt;"",IF(BC$66&lt;$D$22,Details!BK208/1000,0),"")</f>
        <v>0</v>
      </c>
      <c r="BD73" s="53">
        <f>+IF(BD$66&lt;&gt;"",IF(BD$66&lt;$D$22,Details!BL208/1000,0),"")</f>
        <v>0</v>
      </c>
      <c r="BE73" s="53">
        <f>+IF(BE$66&lt;&gt;"",IF(BE$66&lt;$D$22,Details!BM208/1000,0),"")</f>
        <v>0</v>
      </c>
      <c r="BF73" s="53">
        <f>+IF(BF$66&lt;&gt;"",IF(BF$66&lt;$D$22,Details!BN208/1000,0),"")</f>
        <v>0</v>
      </c>
      <c r="BG73" s="53">
        <f>+IF(BG$66&lt;&gt;"",IF(BG$66&lt;$D$22,Details!BO208/1000,0),"")</f>
        <v>0</v>
      </c>
      <c r="BH73" s="53">
        <f>+IF(BH$66&lt;&gt;"",IF(BH$66&lt;$D$22,Details!BP208/1000,0),"")</f>
        <v>0</v>
      </c>
      <c r="BI73" s="53">
        <f>+IF(BI$66&lt;&gt;"",IF(BI$66&lt;$D$22,Details!BQ208/1000,0),"")</f>
        <v>0</v>
      </c>
      <c r="BJ73" s="53">
        <f>+IF(BJ$66&lt;&gt;"",IF(BJ$66&lt;$D$22,Details!BR208/1000,0),"")</f>
        <v>0</v>
      </c>
      <c r="BK73" s="53">
        <f>+IF(BK$66&lt;&gt;"",IF(BK$66&lt;$D$22,Details!BS208/1000,0),"")</f>
        <v>0</v>
      </c>
      <c r="BL73" s="53">
        <f>+IF(BL$66&lt;&gt;"",IF(BL$66&lt;$D$22,Details!BT208/1000,0),"")</f>
        <v>0</v>
      </c>
    </row>
    <row r="74" spans="2:64" s="6" customFormat="1" ht="12" hidden="1" outlineLevel="1" x14ac:dyDescent="0.2">
      <c r="B74" s="51" t="s">
        <v>17</v>
      </c>
      <c r="C74" s="59">
        <f t="shared" ref="C74:Y74" si="0">IF(C$66&lt;&gt;"",SUM(C72:C73),"")</f>
        <v>0</v>
      </c>
      <c r="D74" s="59">
        <f t="shared" si="0"/>
        <v>0</v>
      </c>
      <c r="E74" s="59">
        <f t="shared" si="0"/>
        <v>0</v>
      </c>
      <c r="F74" s="59">
        <f t="shared" si="0"/>
        <v>0</v>
      </c>
      <c r="G74" s="59">
        <f t="shared" si="0"/>
        <v>0</v>
      </c>
      <c r="H74" s="59">
        <f t="shared" si="0"/>
        <v>0</v>
      </c>
      <c r="I74" s="59">
        <f t="shared" si="0"/>
        <v>0</v>
      </c>
      <c r="J74" s="59">
        <f t="shared" si="0"/>
        <v>0</v>
      </c>
      <c r="K74" s="59">
        <f t="shared" si="0"/>
        <v>0</v>
      </c>
      <c r="L74" s="59">
        <f t="shared" si="0"/>
        <v>0</v>
      </c>
      <c r="M74" s="59">
        <f t="shared" si="0"/>
        <v>0</v>
      </c>
      <c r="N74" s="59">
        <f t="shared" si="0"/>
        <v>0</v>
      </c>
      <c r="O74" s="59">
        <f t="shared" si="0"/>
        <v>0</v>
      </c>
      <c r="P74" s="59">
        <f t="shared" si="0"/>
        <v>0</v>
      </c>
      <c r="Q74" s="59">
        <f t="shared" si="0"/>
        <v>0</v>
      </c>
      <c r="R74" s="59">
        <f t="shared" si="0"/>
        <v>0</v>
      </c>
      <c r="S74" s="59">
        <f t="shared" si="0"/>
        <v>0</v>
      </c>
      <c r="T74" s="59">
        <f t="shared" si="0"/>
        <v>0</v>
      </c>
      <c r="U74" s="59">
        <f t="shared" si="0"/>
        <v>0</v>
      </c>
      <c r="V74" s="59">
        <f t="shared" si="0"/>
        <v>0</v>
      </c>
      <c r="W74" s="59">
        <f t="shared" si="0"/>
        <v>0</v>
      </c>
      <c r="X74" s="59">
        <f t="shared" si="0"/>
        <v>0</v>
      </c>
      <c r="Y74" s="59">
        <f t="shared" si="0"/>
        <v>0</v>
      </c>
      <c r="Z74" s="59">
        <f>IF(Z$66&lt;&gt;"",SUM(Z72:Z73),"")</f>
        <v>0</v>
      </c>
      <c r="AA74" s="59">
        <f t="shared" ref="AA74:BL74" si="1">IF(AA$66&lt;&gt;"",SUM(AA72:AA73),"")</f>
        <v>0</v>
      </c>
      <c r="AB74" s="59">
        <f t="shared" si="1"/>
        <v>0</v>
      </c>
      <c r="AC74" s="59">
        <f t="shared" si="1"/>
        <v>0</v>
      </c>
      <c r="AD74" s="59">
        <f t="shared" si="1"/>
        <v>0</v>
      </c>
      <c r="AE74" s="59">
        <f t="shared" si="1"/>
        <v>0</v>
      </c>
      <c r="AF74" s="59">
        <f t="shared" si="1"/>
        <v>0</v>
      </c>
      <c r="AG74" s="59">
        <f t="shared" si="1"/>
        <v>0</v>
      </c>
      <c r="AH74" s="59">
        <f t="shared" si="1"/>
        <v>0</v>
      </c>
      <c r="AI74" s="59">
        <f t="shared" si="1"/>
        <v>0</v>
      </c>
      <c r="AJ74" s="59">
        <f t="shared" si="1"/>
        <v>0</v>
      </c>
      <c r="AK74" s="59">
        <f t="shared" si="1"/>
        <v>0</v>
      </c>
      <c r="AL74" s="59">
        <f t="shared" si="1"/>
        <v>0</v>
      </c>
      <c r="AM74" s="59">
        <f t="shared" si="1"/>
        <v>0</v>
      </c>
      <c r="AN74" s="59">
        <f t="shared" si="1"/>
        <v>0</v>
      </c>
      <c r="AO74" s="59">
        <f t="shared" si="1"/>
        <v>0</v>
      </c>
      <c r="AP74" s="59">
        <f t="shared" si="1"/>
        <v>0</v>
      </c>
      <c r="AQ74" s="59">
        <f t="shared" si="1"/>
        <v>0</v>
      </c>
      <c r="AR74" s="59">
        <f t="shared" si="1"/>
        <v>0</v>
      </c>
      <c r="AS74" s="59">
        <f t="shared" si="1"/>
        <v>0</v>
      </c>
      <c r="AT74" s="59">
        <f t="shared" si="1"/>
        <v>0</v>
      </c>
      <c r="AU74" s="59">
        <f t="shared" si="1"/>
        <v>0</v>
      </c>
      <c r="AV74" s="59">
        <f t="shared" si="1"/>
        <v>0</v>
      </c>
      <c r="AW74" s="59">
        <f t="shared" si="1"/>
        <v>0</v>
      </c>
      <c r="AX74" s="59">
        <f t="shared" si="1"/>
        <v>0</v>
      </c>
      <c r="AY74" s="59">
        <f t="shared" si="1"/>
        <v>0</v>
      </c>
      <c r="AZ74" s="59">
        <f t="shared" si="1"/>
        <v>0</v>
      </c>
      <c r="BA74" s="59">
        <f t="shared" si="1"/>
        <v>0</v>
      </c>
      <c r="BB74" s="59">
        <f t="shared" si="1"/>
        <v>0</v>
      </c>
      <c r="BC74" s="59">
        <f t="shared" si="1"/>
        <v>0</v>
      </c>
      <c r="BD74" s="59">
        <f t="shared" si="1"/>
        <v>0</v>
      </c>
      <c r="BE74" s="59">
        <f t="shared" si="1"/>
        <v>0</v>
      </c>
      <c r="BF74" s="59">
        <f t="shared" si="1"/>
        <v>0</v>
      </c>
      <c r="BG74" s="59">
        <f t="shared" si="1"/>
        <v>0</v>
      </c>
      <c r="BH74" s="59">
        <f t="shared" si="1"/>
        <v>0</v>
      </c>
      <c r="BI74" s="59">
        <f t="shared" si="1"/>
        <v>0</v>
      </c>
      <c r="BJ74" s="59">
        <f t="shared" si="1"/>
        <v>0</v>
      </c>
      <c r="BK74" s="59">
        <f t="shared" si="1"/>
        <v>0</v>
      </c>
      <c r="BL74" s="59">
        <f t="shared" si="1"/>
        <v>0</v>
      </c>
    </row>
    <row r="75" spans="2:64" s="6" customFormat="1" ht="12" hidden="1" outlineLevel="1" x14ac:dyDescent="0.2">
      <c r="B75" s="51"/>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60"/>
      <c r="AL75" s="60"/>
      <c r="AM75" s="60"/>
      <c r="AN75" s="60"/>
      <c r="AO75" s="60"/>
      <c r="AP75" s="60"/>
      <c r="AQ75" s="60"/>
      <c r="AR75" s="60"/>
      <c r="AS75" s="60"/>
      <c r="AT75" s="60"/>
      <c r="AU75" s="60"/>
      <c r="AV75" s="60"/>
      <c r="AW75" s="60"/>
      <c r="AX75" s="60"/>
      <c r="AY75" s="60"/>
      <c r="AZ75" s="60"/>
      <c r="BA75" s="60"/>
      <c r="BB75" s="60"/>
      <c r="BC75" s="60"/>
      <c r="BD75" s="60"/>
      <c r="BE75" s="60"/>
      <c r="BF75" s="60"/>
      <c r="BG75" s="60"/>
      <c r="BH75" s="60"/>
      <c r="BI75" s="60"/>
      <c r="BJ75" s="60"/>
      <c r="BK75" s="60"/>
      <c r="BL75" s="60"/>
    </row>
    <row r="76" spans="2:64" s="6" customFormat="1" ht="12" hidden="1" outlineLevel="1" x14ac:dyDescent="0.2">
      <c r="B76" s="142" t="s">
        <v>232</v>
      </c>
      <c r="C76" s="60"/>
      <c r="D76" s="60"/>
      <c r="E76" s="60"/>
      <c r="F76" s="60"/>
      <c r="G76" s="60"/>
      <c r="H76" s="60"/>
      <c r="I76" s="60"/>
      <c r="J76" s="60"/>
      <c r="K76" s="60"/>
      <c r="L76" s="60"/>
      <c r="M76" s="60"/>
      <c r="N76" s="60"/>
      <c r="O76" s="60"/>
      <c r="P76" s="60"/>
      <c r="Q76" s="60"/>
      <c r="R76" s="60"/>
      <c r="S76" s="60"/>
      <c r="T76" s="60"/>
      <c r="U76" s="60"/>
      <c r="V76" s="60"/>
      <c r="W76" s="60"/>
      <c r="X76" s="60"/>
      <c r="Y76" s="60"/>
      <c r="Z76" s="60"/>
      <c r="AA76" s="60"/>
      <c r="AB76" s="60"/>
      <c r="AC76" s="60"/>
      <c r="AD76" s="60"/>
      <c r="AE76" s="60"/>
      <c r="AF76" s="60"/>
      <c r="AG76" s="60"/>
      <c r="AH76" s="60"/>
      <c r="AI76" s="60"/>
      <c r="AJ76" s="60"/>
      <c r="AK76" s="60"/>
      <c r="AL76" s="60"/>
      <c r="AM76" s="60"/>
      <c r="AN76" s="60"/>
      <c r="AO76" s="60"/>
      <c r="AP76" s="60"/>
      <c r="AQ76" s="60"/>
      <c r="AR76" s="60"/>
      <c r="AS76" s="60"/>
      <c r="AT76" s="60"/>
      <c r="AU76" s="60"/>
      <c r="AV76" s="60"/>
      <c r="AW76" s="60"/>
      <c r="AX76" s="60"/>
      <c r="AY76" s="60"/>
      <c r="AZ76" s="60"/>
      <c r="BA76" s="60"/>
      <c r="BB76" s="60"/>
      <c r="BC76" s="60"/>
      <c r="BD76" s="60"/>
      <c r="BE76" s="60"/>
      <c r="BF76" s="60"/>
      <c r="BG76" s="60"/>
      <c r="BH76" s="60"/>
      <c r="BI76" s="60"/>
      <c r="BJ76" s="60"/>
      <c r="BK76" s="60"/>
      <c r="BL76" s="60"/>
    </row>
    <row r="77" spans="2:64" s="6" customFormat="1" ht="12" hidden="1" outlineLevel="1" x14ac:dyDescent="0.2">
      <c r="B77" s="51" t="s">
        <v>12</v>
      </c>
      <c r="C77" s="53">
        <f>+IF(C$66&lt;&gt;"",IF(C$66&gt;=$D$22,Details!K$133/1000,0),"")</f>
        <v>0</v>
      </c>
      <c r="D77" s="53">
        <f>+IF(D$66&lt;&gt;"",IF(D$66&gt;=$D$22,Details!L$133/1000,0),"")</f>
        <v>0</v>
      </c>
      <c r="E77" s="53">
        <f>+IF(E$66&lt;&gt;"",IF(E$66&gt;=$D$22,Details!M$133/1000,0),"")</f>
        <v>0</v>
      </c>
      <c r="F77" s="53">
        <f>+IF(F$66&lt;&gt;"",IF(F$66&gt;=$D$22,Details!N$133/1000,0),"")</f>
        <v>0</v>
      </c>
      <c r="G77" s="53">
        <f>+IF(G$66&lt;&gt;"",IF(G$66&gt;=$D$22,Details!O$133/1000,0),"")</f>
        <v>0</v>
      </c>
      <c r="H77" s="53">
        <f>+IF(H$66&lt;&gt;"",IF(H$66&gt;=$D$22,Details!P$133/1000,0),"")</f>
        <v>0</v>
      </c>
      <c r="I77" s="53">
        <f>+IF(I$66&lt;&gt;"",IF(I$66&gt;=$D$22,Details!Q$133/1000,0),"")</f>
        <v>0</v>
      </c>
      <c r="J77" s="53">
        <f>+IF(J$66&lt;&gt;"",IF(J$66&gt;=$D$22,Details!R$133/1000,0),"")</f>
        <v>0</v>
      </c>
      <c r="K77" s="53">
        <f>+IF(K$66&lt;&gt;"",IF(K$66&gt;=$D$22,Details!S$133/1000,0),"")</f>
        <v>0</v>
      </c>
      <c r="L77" s="53">
        <f>+IF(L$66&lt;&gt;"",IF(L$66&gt;=$D$22,Details!T$133/1000,0),"")</f>
        <v>0</v>
      </c>
      <c r="M77" s="53">
        <f>+IF(M$66&lt;&gt;"",IF(M$66&gt;=$D$22,Details!U$133/1000,0),"")</f>
        <v>0</v>
      </c>
      <c r="N77" s="53">
        <f>+IF(N$66&lt;&gt;"",IF(N$66&gt;=$D$22,Details!V$133/1000,0),"")</f>
        <v>0</v>
      </c>
      <c r="O77" s="53">
        <f>+IF(O$66&lt;&gt;"",IF(O$66&gt;=$D$22,Details!W$133/1000,0),"")</f>
        <v>0</v>
      </c>
      <c r="P77" s="53">
        <f>+IF(P$66&lt;&gt;"",IF(P$66&gt;=$D$22,Details!X$133/1000,0),"")</f>
        <v>0</v>
      </c>
      <c r="Q77" s="53">
        <f>+IF(Q$66&lt;&gt;"",IF(Q$66&gt;=$D$22,Details!Y$133/1000,0),"")</f>
        <v>0</v>
      </c>
      <c r="R77" s="53">
        <f>+IF(R$66&lt;&gt;"",IF(R$66&gt;=$D$22,Details!Z$133/1000,0),"")</f>
        <v>0</v>
      </c>
      <c r="S77" s="53">
        <f>+IF(S$66&lt;&gt;"",IF(S$66&gt;=$D$22,Details!AA$133/1000,0),"")</f>
        <v>0</v>
      </c>
      <c r="T77" s="53">
        <f>+IF(T$66&lt;&gt;"",IF(T$66&gt;=$D$22,Details!AB$133/1000,0),"")</f>
        <v>0</v>
      </c>
      <c r="U77" s="53">
        <f>+IF(U$66&lt;&gt;"",IF(U$66&gt;=$D$22,Details!AC$133/1000,0),"")</f>
        <v>0</v>
      </c>
      <c r="V77" s="53">
        <f>+IF(V$66&lt;&gt;"",IF(V$66&gt;=$D$22,Details!AD$133/1000,0),"")</f>
        <v>0</v>
      </c>
      <c r="W77" s="53">
        <f>+IF(W$66&lt;&gt;"",IF(W$66&gt;=$D$22,Details!AE$133/1000,0),"")</f>
        <v>0</v>
      </c>
      <c r="X77" s="53">
        <f>+IF(X$66&lt;&gt;"",IF(X$66&gt;=$D$22,Details!AF$133/1000,0),"")</f>
        <v>0</v>
      </c>
      <c r="Y77" s="53">
        <f>+IF(Y$66&lt;&gt;"",IF(Y$66&gt;=$D$22,Details!AG$133/1000,0),"")</f>
        <v>0</v>
      </c>
      <c r="Z77" s="53">
        <f>+IF(Z$66&lt;&gt;"",IF(Z$66&gt;=$D$22,Details!AH$133/1000,0),"")</f>
        <v>0</v>
      </c>
      <c r="AA77" s="53">
        <f>+IF(AA$66&lt;&gt;"",IF(AA$66&gt;=$D$22,Details!AI$133/1000,0),"")</f>
        <v>0</v>
      </c>
      <c r="AB77" s="53">
        <f>+IF(AB$66&lt;&gt;"",IF(AB$66&gt;=$D$22,Details!AJ$133/1000,0),"")</f>
        <v>0</v>
      </c>
      <c r="AC77" s="53">
        <f>+IF(AC$66&lt;&gt;"",IF(AC$66&gt;=$D$22,Details!AK$133/1000,0),"")</f>
        <v>0</v>
      </c>
      <c r="AD77" s="53">
        <f>+IF(AD$66&lt;&gt;"",IF(AD$66&gt;=$D$22,Details!AL$133/1000,0),"")</f>
        <v>0</v>
      </c>
      <c r="AE77" s="53">
        <f>+IF(AE$66&lt;&gt;"",IF(AE$66&gt;=$D$22,Details!AM$133/1000,0),"")</f>
        <v>0</v>
      </c>
      <c r="AF77" s="53">
        <f>+IF(AF$66&lt;&gt;"",IF(AF$66&gt;=$D$22,Details!AN$133/1000,0),"")</f>
        <v>0</v>
      </c>
      <c r="AG77" s="53">
        <f>+IF(AG$66&lt;&gt;"",IF(AG$66&gt;=$D$22,Details!AO$133/1000,0),"")</f>
        <v>0</v>
      </c>
      <c r="AH77" s="53">
        <f>+IF(AH$66&lt;&gt;"",IF(AH$66&gt;=$D$22,Details!AP$133/1000,0),"")</f>
        <v>0</v>
      </c>
      <c r="AI77" s="53">
        <f>+IF(AI$66&lt;&gt;"",IF(AI$66&gt;=$D$22,Details!AQ$133/1000,0),"")</f>
        <v>0</v>
      </c>
      <c r="AJ77" s="53">
        <f>+IF(AJ$66&lt;&gt;"",IF(AJ$66&gt;=$D$22,Details!AR$133/1000,0),"")</f>
        <v>0</v>
      </c>
      <c r="AK77" s="53">
        <f>+IF(AK$66&lt;&gt;"",IF(AK$66&gt;=$D$22,Details!AS$133/1000,0),"")</f>
        <v>0</v>
      </c>
      <c r="AL77" s="53">
        <f>+IF(AL$66&lt;&gt;"",IF(AL$66&gt;=$D$22,Details!AT$133/1000,0),"")</f>
        <v>0</v>
      </c>
      <c r="AM77" s="53">
        <f>+IF(AM$66&lt;&gt;"",IF(AM$66&gt;=$D$22,Details!AU$133/1000,0),"")</f>
        <v>0</v>
      </c>
      <c r="AN77" s="53">
        <f>+IF(AN$66&lt;&gt;"",IF(AN$66&gt;=$D$22,Details!AV$133/1000,0),"")</f>
        <v>0</v>
      </c>
      <c r="AO77" s="53">
        <f>+IF(AO$66&lt;&gt;"",IF(AO$66&gt;=$D$22,Details!AW$133/1000,0),"")</f>
        <v>0</v>
      </c>
      <c r="AP77" s="53">
        <f>+IF(AP$66&lt;&gt;"",IF(AP$66&gt;=$D$22,Details!AX$133/1000,0),"")</f>
        <v>0</v>
      </c>
      <c r="AQ77" s="53">
        <f>+IF(AQ$66&lt;&gt;"",IF(AQ$66&gt;=$D$22,Details!AY$133/1000,0),"")</f>
        <v>0</v>
      </c>
      <c r="AR77" s="53">
        <f>+IF(AR$66&lt;&gt;"",IF(AR$66&gt;=$D$22,Details!AZ$133/1000,0),"")</f>
        <v>0</v>
      </c>
      <c r="AS77" s="53">
        <f>+IF(AS$66&lt;&gt;"",IF(AS$66&gt;=$D$22,Details!BA$133/1000,0),"")</f>
        <v>0</v>
      </c>
      <c r="AT77" s="53">
        <f>+IF(AT$66&lt;&gt;"",IF(AT$66&gt;=$D$22,Details!BB$133/1000,0),"")</f>
        <v>0</v>
      </c>
      <c r="AU77" s="53">
        <f>+IF(AU$66&lt;&gt;"",IF(AU$66&gt;=$D$22,Details!BC$133/1000,0),"")</f>
        <v>0</v>
      </c>
      <c r="AV77" s="53">
        <f>+IF(AV$66&lt;&gt;"",IF(AV$66&gt;=$D$22,Details!BD$133/1000,0),"")</f>
        <v>0</v>
      </c>
      <c r="AW77" s="53">
        <f>+IF(AW$66&lt;&gt;"",IF(AW$66&gt;=$D$22,Details!BE$133/1000,0),"")</f>
        <v>0</v>
      </c>
      <c r="AX77" s="53">
        <f>+IF(AX$66&lt;&gt;"",IF(AX$66&gt;=$D$22,Details!BF$133/1000,0),"")</f>
        <v>0</v>
      </c>
      <c r="AY77" s="53">
        <f>+IF(AY$66&lt;&gt;"",IF(AY$66&gt;=$D$22,Details!BG$133/1000,0),"")</f>
        <v>0</v>
      </c>
      <c r="AZ77" s="53">
        <f>+IF(AZ$66&lt;&gt;"",IF(AZ$66&gt;=$D$22,Details!BH$133/1000,0),"")</f>
        <v>0</v>
      </c>
      <c r="BA77" s="53">
        <f>+IF(BA$66&lt;&gt;"",IF(BA$66&gt;=$D$22,Details!BI$133/1000,0),"")</f>
        <v>0</v>
      </c>
      <c r="BB77" s="53">
        <f>+IF(BB$66&lt;&gt;"",IF(BB$66&gt;=$D$22,Details!BJ$133/1000,0),"")</f>
        <v>0</v>
      </c>
      <c r="BC77" s="53">
        <f>+IF(BC$66&lt;&gt;"",IF(BC$66&gt;=$D$22,Details!BK$133/1000,0),"")</f>
        <v>0</v>
      </c>
      <c r="BD77" s="53">
        <f>+IF(BD$66&lt;&gt;"",IF(BD$66&gt;=$D$22,Details!BL$133/1000,0),"")</f>
        <v>0</v>
      </c>
      <c r="BE77" s="53">
        <f>+IF(BE$66&lt;&gt;"",IF(BE$66&gt;=$D$22,Details!BM$133/1000,0),"")</f>
        <v>0</v>
      </c>
      <c r="BF77" s="53">
        <f>+IF(BF$66&lt;&gt;"",IF(BF$66&gt;=$D$22,Details!BN$133/1000,0),"")</f>
        <v>0</v>
      </c>
      <c r="BG77" s="53">
        <f>+IF(BG$66&lt;&gt;"",IF(BG$66&gt;=$D$22,Details!BO$133/1000,0),"")</f>
        <v>0</v>
      </c>
      <c r="BH77" s="53">
        <f>+IF(BH$66&lt;&gt;"",IF(BH$66&gt;=$D$22,Details!BP$133/1000,0),"")</f>
        <v>0</v>
      </c>
      <c r="BI77" s="53">
        <f>+IF(BI$66&lt;&gt;"",IF(BI$66&gt;=$D$22,Details!BQ$133/1000,0),"")</f>
        <v>0</v>
      </c>
      <c r="BJ77" s="53">
        <f>+IF(BJ$66&lt;&gt;"",IF(BJ$66&gt;=$D$22,Details!BR$133/1000,0),"")</f>
        <v>0</v>
      </c>
      <c r="BK77" s="53">
        <f>+IF(BK$66&lt;&gt;"",IF(BK$66&gt;=$D$22,Details!BS$133/1000,0),"")</f>
        <v>0</v>
      </c>
      <c r="BL77" s="53">
        <f>+IF(BL$66&lt;&gt;"",IF(BL$66&gt;=$D$22,Details!BT$133/1000,0),"")</f>
        <v>0</v>
      </c>
    </row>
    <row r="78" spans="2:64" s="6" customFormat="1" ht="12" hidden="1" outlineLevel="1" x14ac:dyDescent="0.2">
      <c r="B78" s="51" t="s">
        <v>13</v>
      </c>
      <c r="C78" s="53">
        <f>+IF(C$66&lt;&gt;"",IF(C$66&gt;=$D$22,Details!K208/1000,0),"")</f>
        <v>0</v>
      </c>
      <c r="D78" s="53">
        <f>+IF(D$66&lt;&gt;"",IF(D$66&gt;=$D$22,Details!L208/1000,0),"")</f>
        <v>0</v>
      </c>
      <c r="E78" s="53">
        <f>+IF(E$66&lt;&gt;"",IF(E$66&gt;=$D$22,Details!M208/1000,0),"")</f>
        <v>0</v>
      </c>
      <c r="F78" s="53">
        <f>+IF(F$66&lt;&gt;"",IF(F$66&gt;=$D$22,Details!N208/1000,0),"")</f>
        <v>0</v>
      </c>
      <c r="G78" s="53">
        <f>+IF(G$66&lt;&gt;"",IF(G$66&gt;=$D$22,Details!O208/1000,0),"")</f>
        <v>0</v>
      </c>
      <c r="H78" s="53">
        <f>+IF(H$66&lt;&gt;"",IF(H$66&gt;=$D$22,Details!P208/1000,0),"")</f>
        <v>0</v>
      </c>
      <c r="I78" s="53">
        <f>+IF(I$66&lt;&gt;"",IF(I$66&gt;=$D$22,Details!Q208/1000,0),"")</f>
        <v>0</v>
      </c>
      <c r="J78" s="53">
        <f>+IF(J$66&lt;&gt;"",IF(J$66&gt;=$D$22,Details!R208/1000,0),"")</f>
        <v>0</v>
      </c>
      <c r="K78" s="53">
        <f>+IF(K$66&lt;&gt;"",IF(K$66&gt;=$D$22,Details!S208/1000,0),"")</f>
        <v>0</v>
      </c>
      <c r="L78" s="53">
        <f>+IF(L$66&lt;&gt;"",IF(L$66&gt;=$D$22,Details!T208/1000,0),"")</f>
        <v>0</v>
      </c>
      <c r="M78" s="53">
        <f>+IF(M$66&lt;&gt;"",IF(M$66&gt;=$D$22,Details!U208/1000,0),"")</f>
        <v>0</v>
      </c>
      <c r="N78" s="53">
        <f>+IF(N$66&lt;&gt;"",IF(N$66&gt;=$D$22,Details!V208/1000,0),"")</f>
        <v>0</v>
      </c>
      <c r="O78" s="53">
        <f>+IF(O$66&lt;&gt;"",IF(O$66&gt;=$D$22,Details!W208/1000,0),"")</f>
        <v>0</v>
      </c>
      <c r="P78" s="53">
        <f>+IF(P$66&lt;&gt;"",IF(P$66&gt;=$D$22,Details!X208/1000,0),"")</f>
        <v>0</v>
      </c>
      <c r="Q78" s="53">
        <f>+IF(Q$66&lt;&gt;"",IF(Q$66&gt;=$D$22,Details!Y208/1000,0),"")</f>
        <v>0</v>
      </c>
      <c r="R78" s="53">
        <f>+IF(R$66&lt;&gt;"",IF(R$66&gt;=$D$22,Details!Z208/1000,0),"")</f>
        <v>0</v>
      </c>
      <c r="S78" s="53">
        <f>+IF(S$66&lt;&gt;"",IF(S$66&gt;=$D$22,Details!AA208/1000,0),"")</f>
        <v>0</v>
      </c>
      <c r="T78" s="53">
        <f>+IF(T$66&lt;&gt;"",IF(T$66&gt;=$D$22,Details!AB208/1000,0),"")</f>
        <v>0</v>
      </c>
      <c r="U78" s="53">
        <f>+IF(U$66&lt;&gt;"",IF(U$66&gt;=$D$22,Details!AC208/1000,0),"")</f>
        <v>0</v>
      </c>
      <c r="V78" s="53">
        <f>+IF(V$66&lt;&gt;"",IF(V$66&gt;=$D$22,Details!AD208/1000,0),"")</f>
        <v>0</v>
      </c>
      <c r="W78" s="53">
        <f>+IF(W$66&lt;&gt;"",IF(W$66&gt;=$D$22,Details!AE208/1000,0),"")</f>
        <v>0</v>
      </c>
      <c r="X78" s="53">
        <f>+IF(X$66&lt;&gt;"",IF(X$66&gt;=$D$22,Details!AF208/1000,0),"")</f>
        <v>0</v>
      </c>
      <c r="Y78" s="53">
        <f>+IF(Y$66&lt;&gt;"",IF(Y$66&gt;=$D$22,Details!AG208/1000,0),"")</f>
        <v>0</v>
      </c>
      <c r="Z78" s="53">
        <f>+IF(Z$66&lt;&gt;"",IF(Z$66&gt;=$D$22,Details!AH208/1000,0),"")</f>
        <v>0</v>
      </c>
      <c r="AA78" s="53">
        <f>+IF(AA$66&lt;&gt;"",IF(AA$66&gt;=$D$22,Details!AI208/1000,0),"")</f>
        <v>0</v>
      </c>
      <c r="AB78" s="53">
        <f>+IF(AB$66&lt;&gt;"",IF(AB$66&gt;=$D$22,Details!AJ208/1000,0),"")</f>
        <v>0</v>
      </c>
      <c r="AC78" s="53">
        <f>+IF(AC$66&lt;&gt;"",IF(AC$66&gt;=$D$22,Details!AK208/1000,0),"")</f>
        <v>0</v>
      </c>
      <c r="AD78" s="53">
        <f>+IF(AD$66&lt;&gt;"",IF(AD$66&gt;=$D$22,Details!AL208/1000,0),"")</f>
        <v>0</v>
      </c>
      <c r="AE78" s="53">
        <f>+IF(AE$66&lt;&gt;"",IF(AE$66&gt;=$D$22,Details!AM208/1000,0),"")</f>
        <v>0</v>
      </c>
      <c r="AF78" s="53">
        <f>+IF(AF$66&lt;&gt;"",IF(AF$66&gt;=$D$22,Details!AN208/1000,0),"")</f>
        <v>0</v>
      </c>
      <c r="AG78" s="53">
        <f>+IF(AG$66&lt;&gt;"",IF(AG$66&gt;=$D$22,Details!AO208/1000,0),"")</f>
        <v>0</v>
      </c>
      <c r="AH78" s="53">
        <f>+IF(AH$66&lt;&gt;"",IF(AH$66&gt;=$D$22,Details!AP208/1000,0),"")</f>
        <v>0</v>
      </c>
      <c r="AI78" s="53">
        <f>+IF(AI$66&lt;&gt;"",IF(AI$66&gt;=$D$22,Details!AQ208/1000,0),"")</f>
        <v>0</v>
      </c>
      <c r="AJ78" s="53">
        <f>+IF(AJ$66&lt;&gt;"",IF(AJ$66&gt;=$D$22,Details!AR208/1000,0),"")</f>
        <v>0</v>
      </c>
      <c r="AK78" s="53">
        <f>+IF(AK$66&lt;&gt;"",IF(AK$66&gt;=$D$22,Details!AS208/1000,0),"")</f>
        <v>0</v>
      </c>
      <c r="AL78" s="53">
        <f>+IF(AL$66&lt;&gt;"",IF(AL$66&gt;=$D$22,Details!AT208/1000,0),"")</f>
        <v>0</v>
      </c>
      <c r="AM78" s="53">
        <f>+IF(AM$66&lt;&gt;"",IF(AM$66&gt;=$D$22,Details!AU208/1000,0),"")</f>
        <v>0</v>
      </c>
      <c r="AN78" s="53">
        <f>+IF(AN$66&lt;&gt;"",IF(AN$66&gt;=$D$22,Details!AV208/1000,0),"")</f>
        <v>0</v>
      </c>
      <c r="AO78" s="53">
        <f>+IF(AO$66&lt;&gt;"",IF(AO$66&gt;=$D$22,Details!AW208/1000,0),"")</f>
        <v>0</v>
      </c>
      <c r="AP78" s="53">
        <f>+IF(AP$66&lt;&gt;"",IF(AP$66&gt;=$D$22,Details!AX208/1000,0),"")</f>
        <v>0</v>
      </c>
      <c r="AQ78" s="53">
        <f>+IF(AQ$66&lt;&gt;"",IF(AQ$66&gt;=$D$22,Details!AY208/1000,0),"")</f>
        <v>0</v>
      </c>
      <c r="AR78" s="53">
        <f>+IF(AR$66&lt;&gt;"",IF(AR$66&gt;=$D$22,Details!AZ208/1000,0),"")</f>
        <v>0</v>
      </c>
      <c r="AS78" s="53">
        <f>+IF(AS$66&lt;&gt;"",IF(AS$66&gt;=$D$22,Details!BA208/1000,0),"")</f>
        <v>0</v>
      </c>
      <c r="AT78" s="53">
        <f>+IF(AT$66&lt;&gt;"",IF(AT$66&gt;=$D$22,Details!BB208/1000,0),"")</f>
        <v>0</v>
      </c>
      <c r="AU78" s="53">
        <f>+IF(AU$66&lt;&gt;"",IF(AU$66&gt;=$D$22,Details!BC208/1000,0),"")</f>
        <v>0</v>
      </c>
      <c r="AV78" s="53">
        <f>+IF(AV$66&lt;&gt;"",IF(AV$66&gt;=$D$22,Details!BD208/1000,0),"")</f>
        <v>0</v>
      </c>
      <c r="AW78" s="53">
        <f>+IF(AW$66&lt;&gt;"",IF(AW$66&gt;=$D$22,Details!BE208/1000,0),"")</f>
        <v>0</v>
      </c>
      <c r="AX78" s="53">
        <f>+IF(AX$66&lt;&gt;"",IF(AX$66&gt;=$D$22,Details!BF208/1000,0),"")</f>
        <v>0</v>
      </c>
      <c r="AY78" s="53">
        <f>+IF(AY$66&lt;&gt;"",IF(AY$66&gt;=$D$22,Details!BG208/1000,0),"")</f>
        <v>0</v>
      </c>
      <c r="AZ78" s="53">
        <f>+IF(AZ$66&lt;&gt;"",IF(AZ$66&gt;=$D$22,Details!BH208/1000,0),"")</f>
        <v>0</v>
      </c>
      <c r="BA78" s="53">
        <f>+IF(BA$66&lt;&gt;"",IF(BA$66&gt;=$D$22,Details!BI208/1000,0),"")</f>
        <v>0</v>
      </c>
      <c r="BB78" s="53">
        <f>+IF(BB$66&lt;&gt;"",IF(BB$66&gt;=$D$22,Details!BJ208/1000,0),"")</f>
        <v>0</v>
      </c>
      <c r="BC78" s="53">
        <f>+IF(BC$66&lt;&gt;"",IF(BC$66&gt;=$D$22,Details!BK208/1000,0),"")</f>
        <v>0</v>
      </c>
      <c r="BD78" s="53">
        <f>+IF(BD$66&lt;&gt;"",IF(BD$66&gt;=$D$22,Details!BL208/1000,0),"")</f>
        <v>0</v>
      </c>
      <c r="BE78" s="53">
        <f>+IF(BE$66&lt;&gt;"",IF(BE$66&gt;=$D$22,Details!BM208/1000,0),"")</f>
        <v>0</v>
      </c>
      <c r="BF78" s="53">
        <f>+IF(BF$66&lt;&gt;"",IF(BF$66&gt;=$D$22,Details!BN208/1000,0),"")</f>
        <v>0</v>
      </c>
      <c r="BG78" s="53">
        <f>+IF(BG$66&lt;&gt;"",IF(BG$66&gt;=$D$22,Details!BO208/1000,0),"")</f>
        <v>0</v>
      </c>
      <c r="BH78" s="53">
        <f>+IF(BH$66&lt;&gt;"",IF(BH$66&gt;=$D$22,Details!BP208/1000,0),"")</f>
        <v>0</v>
      </c>
      <c r="BI78" s="53">
        <f>+IF(BI$66&lt;&gt;"",IF(BI$66&gt;=$D$22,Details!BQ208/1000,0),"")</f>
        <v>0</v>
      </c>
      <c r="BJ78" s="53">
        <f>+IF(BJ$66&lt;&gt;"",IF(BJ$66&gt;=$D$22,Details!BR208/1000,0),"")</f>
        <v>0</v>
      </c>
      <c r="BK78" s="53">
        <f>+IF(BK$66&lt;&gt;"",IF(BK$66&gt;=$D$22,Details!BS208/1000,0),"")</f>
        <v>0</v>
      </c>
      <c r="BL78" s="53">
        <f>+IF(BL$66&lt;&gt;"",IF(BL$66&gt;=$D$22,Details!BT208/1000,0),"")</f>
        <v>0</v>
      </c>
    </row>
    <row r="79" spans="2:64" s="6" customFormat="1" ht="12" hidden="1" outlineLevel="1" x14ac:dyDescent="0.2">
      <c r="B79" s="51" t="s">
        <v>17</v>
      </c>
      <c r="C79" s="59">
        <f t="shared" ref="C79:AA79" si="2">IF(C$66&lt;&gt;"",SUM(C77:C78),"")</f>
        <v>0</v>
      </c>
      <c r="D79" s="59">
        <f t="shared" si="2"/>
        <v>0</v>
      </c>
      <c r="E79" s="59">
        <f t="shared" si="2"/>
        <v>0</v>
      </c>
      <c r="F79" s="59">
        <f t="shared" si="2"/>
        <v>0</v>
      </c>
      <c r="G79" s="59">
        <f t="shared" si="2"/>
        <v>0</v>
      </c>
      <c r="H79" s="59">
        <f t="shared" si="2"/>
        <v>0</v>
      </c>
      <c r="I79" s="59">
        <f t="shared" si="2"/>
        <v>0</v>
      </c>
      <c r="J79" s="59">
        <f t="shared" si="2"/>
        <v>0</v>
      </c>
      <c r="K79" s="59">
        <f t="shared" si="2"/>
        <v>0</v>
      </c>
      <c r="L79" s="59">
        <f t="shared" si="2"/>
        <v>0</v>
      </c>
      <c r="M79" s="59">
        <f t="shared" si="2"/>
        <v>0</v>
      </c>
      <c r="N79" s="59">
        <f t="shared" si="2"/>
        <v>0</v>
      </c>
      <c r="O79" s="59">
        <f t="shared" si="2"/>
        <v>0</v>
      </c>
      <c r="P79" s="59">
        <f t="shared" si="2"/>
        <v>0</v>
      </c>
      <c r="Q79" s="59">
        <f t="shared" si="2"/>
        <v>0</v>
      </c>
      <c r="R79" s="59">
        <f t="shared" si="2"/>
        <v>0</v>
      </c>
      <c r="S79" s="59">
        <f t="shared" si="2"/>
        <v>0</v>
      </c>
      <c r="T79" s="59">
        <f t="shared" si="2"/>
        <v>0</v>
      </c>
      <c r="U79" s="59">
        <f t="shared" si="2"/>
        <v>0</v>
      </c>
      <c r="V79" s="59">
        <f t="shared" si="2"/>
        <v>0</v>
      </c>
      <c r="W79" s="59">
        <f t="shared" si="2"/>
        <v>0</v>
      </c>
      <c r="X79" s="59">
        <f t="shared" si="2"/>
        <v>0</v>
      </c>
      <c r="Y79" s="59">
        <f t="shared" si="2"/>
        <v>0</v>
      </c>
      <c r="Z79" s="59">
        <f t="shared" si="2"/>
        <v>0</v>
      </c>
      <c r="AA79" s="59">
        <f t="shared" si="2"/>
        <v>0</v>
      </c>
      <c r="AB79" s="59">
        <f t="shared" ref="AB79:BL79" si="3">IF(AB$66&lt;&gt;"",SUM(AB77:AB78),"")</f>
        <v>0</v>
      </c>
      <c r="AC79" s="59">
        <f t="shared" si="3"/>
        <v>0</v>
      </c>
      <c r="AD79" s="59">
        <f t="shared" si="3"/>
        <v>0</v>
      </c>
      <c r="AE79" s="59">
        <f t="shared" si="3"/>
        <v>0</v>
      </c>
      <c r="AF79" s="59">
        <f t="shared" si="3"/>
        <v>0</v>
      </c>
      <c r="AG79" s="59">
        <f t="shared" si="3"/>
        <v>0</v>
      </c>
      <c r="AH79" s="59">
        <f t="shared" si="3"/>
        <v>0</v>
      </c>
      <c r="AI79" s="59">
        <f t="shared" si="3"/>
        <v>0</v>
      </c>
      <c r="AJ79" s="59">
        <f t="shared" si="3"/>
        <v>0</v>
      </c>
      <c r="AK79" s="59">
        <f t="shared" si="3"/>
        <v>0</v>
      </c>
      <c r="AL79" s="59">
        <f t="shared" si="3"/>
        <v>0</v>
      </c>
      <c r="AM79" s="59">
        <f t="shared" si="3"/>
        <v>0</v>
      </c>
      <c r="AN79" s="59">
        <f t="shared" si="3"/>
        <v>0</v>
      </c>
      <c r="AO79" s="59">
        <f t="shared" si="3"/>
        <v>0</v>
      </c>
      <c r="AP79" s="59">
        <f t="shared" si="3"/>
        <v>0</v>
      </c>
      <c r="AQ79" s="59">
        <f t="shared" si="3"/>
        <v>0</v>
      </c>
      <c r="AR79" s="59">
        <f t="shared" si="3"/>
        <v>0</v>
      </c>
      <c r="AS79" s="59">
        <f t="shared" si="3"/>
        <v>0</v>
      </c>
      <c r="AT79" s="59">
        <f t="shared" si="3"/>
        <v>0</v>
      </c>
      <c r="AU79" s="59">
        <f t="shared" si="3"/>
        <v>0</v>
      </c>
      <c r="AV79" s="59">
        <f t="shared" si="3"/>
        <v>0</v>
      </c>
      <c r="AW79" s="59">
        <f t="shared" si="3"/>
        <v>0</v>
      </c>
      <c r="AX79" s="59">
        <f t="shared" si="3"/>
        <v>0</v>
      </c>
      <c r="AY79" s="59">
        <f t="shared" si="3"/>
        <v>0</v>
      </c>
      <c r="AZ79" s="59">
        <f t="shared" si="3"/>
        <v>0</v>
      </c>
      <c r="BA79" s="59">
        <f t="shared" si="3"/>
        <v>0</v>
      </c>
      <c r="BB79" s="59">
        <f t="shared" si="3"/>
        <v>0</v>
      </c>
      <c r="BC79" s="59">
        <f t="shared" si="3"/>
        <v>0</v>
      </c>
      <c r="BD79" s="59">
        <f t="shared" si="3"/>
        <v>0</v>
      </c>
      <c r="BE79" s="59">
        <f t="shared" si="3"/>
        <v>0</v>
      </c>
      <c r="BF79" s="59">
        <f t="shared" si="3"/>
        <v>0</v>
      </c>
      <c r="BG79" s="59">
        <f t="shared" si="3"/>
        <v>0</v>
      </c>
      <c r="BH79" s="59">
        <f t="shared" si="3"/>
        <v>0</v>
      </c>
      <c r="BI79" s="59">
        <f t="shared" si="3"/>
        <v>0</v>
      </c>
      <c r="BJ79" s="59">
        <f t="shared" si="3"/>
        <v>0</v>
      </c>
      <c r="BK79" s="59">
        <f t="shared" si="3"/>
        <v>0</v>
      </c>
      <c r="BL79" s="59">
        <f t="shared" si="3"/>
        <v>0</v>
      </c>
    </row>
    <row r="80" spans="2:64" s="6" customFormat="1" ht="23.25" hidden="1" customHeight="1" outlineLevel="1" x14ac:dyDescent="0.2">
      <c r="B80" s="142" t="s">
        <v>14</v>
      </c>
      <c r="C80" s="60"/>
      <c r="D80" s="60"/>
      <c r="E80" s="60"/>
      <c r="F80" s="60"/>
      <c r="G80" s="60"/>
      <c r="H80" s="60"/>
      <c r="I80" s="60"/>
      <c r="J80" s="60"/>
      <c r="K80" s="60"/>
      <c r="L80" s="60"/>
      <c r="M80" s="60"/>
      <c r="N80" s="60"/>
      <c r="O80" s="60"/>
      <c r="P80" s="60"/>
      <c r="Q80" s="60"/>
      <c r="R80" s="60"/>
      <c r="S80" s="60"/>
      <c r="T80" s="60"/>
      <c r="U80" s="60"/>
      <c r="V80" s="60"/>
      <c r="W80" s="60"/>
      <c r="X80" s="60"/>
      <c r="Y80" s="60"/>
      <c r="Z80" s="60"/>
      <c r="AA80" s="60"/>
      <c r="AB80" s="60"/>
      <c r="AC80" s="60"/>
      <c r="AD80" s="60"/>
      <c r="AE80" s="60"/>
      <c r="AF80" s="60"/>
      <c r="AG80" s="60"/>
      <c r="AH80" s="60"/>
      <c r="AI80" s="60"/>
      <c r="AJ80" s="60"/>
      <c r="AK80" s="60"/>
      <c r="AL80" s="60"/>
      <c r="AM80" s="60"/>
      <c r="AN80" s="60"/>
      <c r="AO80" s="60"/>
      <c r="AP80" s="60"/>
      <c r="AQ80" s="60"/>
      <c r="AR80" s="60"/>
      <c r="AS80" s="60"/>
      <c r="AT80" s="60"/>
      <c r="AU80" s="60"/>
      <c r="AV80" s="60"/>
      <c r="AW80" s="60"/>
      <c r="AX80" s="60"/>
      <c r="AY80" s="60"/>
      <c r="AZ80" s="60"/>
      <c r="BA80" s="60"/>
      <c r="BB80" s="60"/>
      <c r="BC80" s="60"/>
      <c r="BD80" s="60"/>
      <c r="BE80" s="60"/>
      <c r="BF80" s="60"/>
      <c r="BG80" s="60"/>
      <c r="BH80" s="60"/>
      <c r="BI80" s="60"/>
      <c r="BJ80" s="60"/>
      <c r="BK80" s="60"/>
      <c r="BL80" s="60"/>
    </row>
    <row r="81" spans="2:64" s="6" customFormat="1" ht="12" hidden="1" outlineLevel="1" x14ac:dyDescent="0.2">
      <c r="B81" s="51" t="s">
        <v>261</v>
      </c>
      <c r="C81" s="53">
        <f>+IF(C66&lt;&gt;"",(Details!K262-Details!K238)/1000,"")</f>
        <v>0</v>
      </c>
      <c r="D81" s="53">
        <f>+IF(D66&lt;&gt;"",(Details!L262-Details!L238)/1000,"")</f>
        <v>0</v>
      </c>
      <c r="E81" s="53">
        <f>+IF(E66&lt;&gt;"",(Details!M262-Details!M238)/1000,"")</f>
        <v>0</v>
      </c>
      <c r="F81" s="53">
        <f>+IF(F66&lt;&gt;"",(Details!N262-Details!N238)/1000,"")</f>
        <v>0</v>
      </c>
      <c r="G81" s="53">
        <f>+IF(G66&lt;&gt;"",(Details!O262-Details!O238)/1000,"")</f>
        <v>0</v>
      </c>
      <c r="H81" s="53">
        <f>+IF(H66&lt;&gt;"",(Details!P262-Details!P238)/1000,"")</f>
        <v>0</v>
      </c>
      <c r="I81" s="53">
        <f>+IF(I66&lt;&gt;"",(Details!Q262-Details!Q238)/1000,"")</f>
        <v>0</v>
      </c>
      <c r="J81" s="53">
        <f>+IF(J66&lt;&gt;"",(Details!R262-Details!R238)/1000,"")</f>
        <v>0</v>
      </c>
      <c r="K81" s="53">
        <f>+IF(K66&lt;&gt;"",(Details!S262-Details!S238)/1000,"")</f>
        <v>0</v>
      </c>
      <c r="L81" s="53">
        <f>+IF(L66&lt;&gt;"",(Details!T262-Details!T238)/1000,"")</f>
        <v>0</v>
      </c>
      <c r="M81" s="53">
        <f>+IF(M66&lt;&gt;"",(Details!U262-Details!U238)/1000,"")</f>
        <v>0</v>
      </c>
      <c r="N81" s="53">
        <f>+IF(N66&lt;&gt;"",(Details!V262-Details!V238)/1000,"")</f>
        <v>0</v>
      </c>
      <c r="O81" s="53">
        <f>+IF(O66&lt;&gt;"",(Details!W262-Details!W238)/1000,"")</f>
        <v>0</v>
      </c>
      <c r="P81" s="53">
        <f>+IF(P66&lt;&gt;"",(Details!X262-Details!X238)/1000,"")</f>
        <v>0</v>
      </c>
      <c r="Q81" s="53">
        <f>+IF(Q66&lt;&gt;"",(Details!Y262-Details!Y238)/1000,"")</f>
        <v>0</v>
      </c>
      <c r="R81" s="53">
        <f>+IF(R66&lt;&gt;"",(Details!Z262-Details!Z238)/1000,"")</f>
        <v>0</v>
      </c>
      <c r="S81" s="53">
        <f>+IF(S66&lt;&gt;"",(Details!AA262-Details!AA238)/1000,"")</f>
        <v>0</v>
      </c>
      <c r="T81" s="53">
        <f>+IF(T66&lt;&gt;"",(Details!AB262-Details!AB238)/1000,"")</f>
        <v>0</v>
      </c>
      <c r="U81" s="53">
        <f>+IF(U66&lt;&gt;"",(Details!AC262-Details!AC238)/1000,"")</f>
        <v>0</v>
      </c>
      <c r="V81" s="53">
        <f>+IF(V66&lt;&gt;"",(Details!AD262-Details!AD238)/1000,"")</f>
        <v>0</v>
      </c>
      <c r="W81" s="53">
        <f>+IF(W66&lt;&gt;"",(Details!AE262-Details!AE238)/1000,"")</f>
        <v>0</v>
      </c>
      <c r="X81" s="53">
        <f>+IF(X66&lt;&gt;"",(Details!AF262-Details!AF238)/1000,"")</f>
        <v>0</v>
      </c>
      <c r="Y81" s="53">
        <f>+IF(Y66&lt;&gt;"",(Details!AG262-Details!AG238)/1000,"")</f>
        <v>0</v>
      </c>
      <c r="Z81" s="53">
        <f>+IF(Z66&lt;&gt;"",(Details!AH262-Details!AH238)/1000,"")</f>
        <v>0</v>
      </c>
      <c r="AA81" s="53">
        <f>+IF(AA66&lt;&gt;"",(Details!AI262-Details!AI238)/1000,"")</f>
        <v>0</v>
      </c>
      <c r="AB81" s="53">
        <f>+IF(AB66&lt;&gt;"",(Details!AJ262-Details!AJ238)/1000,"")</f>
        <v>0</v>
      </c>
      <c r="AC81" s="53">
        <f>+IF(AC66&lt;&gt;"",(Details!AK262-Details!AK238)/1000,"")</f>
        <v>0</v>
      </c>
      <c r="AD81" s="53">
        <f>+IF(AD66&lt;&gt;"",(Details!AL262-Details!AL238)/1000,"")</f>
        <v>0</v>
      </c>
      <c r="AE81" s="53">
        <f>+IF(AE66&lt;&gt;"",(Details!AM262-Details!AM238)/1000,"")</f>
        <v>0</v>
      </c>
      <c r="AF81" s="53">
        <f>+IF(AF66&lt;&gt;"",(Details!AN262-Details!AN238)/1000,"")</f>
        <v>0</v>
      </c>
      <c r="AG81" s="53">
        <f>+IF(AG66&lt;&gt;"",(Details!AO262-Details!AO238)/1000,"")</f>
        <v>0</v>
      </c>
      <c r="AH81" s="53">
        <f>+IF(AH66&lt;&gt;"",(Details!AP262-Details!AP238)/1000,"")</f>
        <v>0</v>
      </c>
      <c r="AI81" s="53">
        <f>+IF(AI66&lt;&gt;"",(Details!AQ262-Details!AQ238)/1000,"")</f>
        <v>0</v>
      </c>
      <c r="AJ81" s="53">
        <f>+IF(AJ66&lt;&gt;"",(Details!AR262-Details!AR238)/1000,"")</f>
        <v>0</v>
      </c>
      <c r="AK81" s="53">
        <f>+IF(AK66&lt;&gt;"",(Details!AS262-Details!AS238)/1000,"")</f>
        <v>0</v>
      </c>
      <c r="AL81" s="53">
        <f>+IF(AL66&lt;&gt;"",(Details!AT262-Details!AT238)/1000,"")</f>
        <v>0</v>
      </c>
      <c r="AM81" s="53">
        <f>+IF(AM66&lt;&gt;"",(Details!AU262-Details!AU238)/1000,"")</f>
        <v>0</v>
      </c>
      <c r="AN81" s="53">
        <f>+IF(AN66&lt;&gt;"",(Details!AV262-Details!AV238)/1000,"")</f>
        <v>0</v>
      </c>
      <c r="AO81" s="53">
        <f>+IF(AO66&lt;&gt;"",(Details!AW262-Details!AW238)/1000,"")</f>
        <v>0</v>
      </c>
      <c r="AP81" s="53">
        <f>+IF(AP66&lt;&gt;"",(Details!AX262-Details!AX238)/1000,"")</f>
        <v>0</v>
      </c>
      <c r="AQ81" s="53">
        <f>+IF(AQ66&lt;&gt;"",(Details!AY262-Details!AY238)/1000,"")</f>
        <v>0</v>
      </c>
      <c r="AR81" s="53">
        <f>+IF(AR66&lt;&gt;"",(Details!AZ262-Details!AZ238)/1000,"")</f>
        <v>0</v>
      </c>
      <c r="AS81" s="53">
        <f>+IF(AS66&lt;&gt;"",(Details!BA262-Details!BA238)/1000,"")</f>
        <v>0</v>
      </c>
      <c r="AT81" s="53">
        <f>+IF(AT66&lt;&gt;"",(Details!BB262-Details!BB238)/1000,"")</f>
        <v>0</v>
      </c>
      <c r="AU81" s="53">
        <f>+IF(AU66&lt;&gt;"",(Details!BC262-Details!BC238)/1000,"")</f>
        <v>0</v>
      </c>
      <c r="AV81" s="53">
        <f>+IF(AV66&lt;&gt;"",(Details!BD262-Details!BD238)/1000,"")</f>
        <v>0</v>
      </c>
      <c r="AW81" s="53">
        <f>+IF(AW66&lt;&gt;"",(Details!BE262-Details!BE238)/1000,"")</f>
        <v>0</v>
      </c>
      <c r="AX81" s="53">
        <f>+IF(AX66&lt;&gt;"",(Details!BF262-Details!BF238)/1000,"")</f>
        <v>0</v>
      </c>
      <c r="AY81" s="53">
        <f>+IF(AY66&lt;&gt;"",(Details!BG262-Details!BG238)/1000,"")</f>
        <v>0</v>
      </c>
      <c r="AZ81" s="53">
        <f>+IF(AZ66&lt;&gt;"",(Details!BH262-Details!BH238)/1000,"")</f>
        <v>0</v>
      </c>
      <c r="BA81" s="53">
        <f>+IF(BA66&lt;&gt;"",(Details!BI262-Details!BI238)/1000,"")</f>
        <v>0</v>
      </c>
      <c r="BB81" s="53">
        <f>+IF(BB66&lt;&gt;"",(Details!BJ262-Details!BJ238)/1000,"")</f>
        <v>0</v>
      </c>
      <c r="BC81" s="53">
        <f>+IF(BC66&lt;&gt;"",(Details!BK262-Details!BK238)/1000,"")</f>
        <v>0</v>
      </c>
      <c r="BD81" s="53">
        <f>+IF(BD66&lt;&gt;"",(Details!BL262-Details!BL238)/1000,"")</f>
        <v>0</v>
      </c>
      <c r="BE81" s="53">
        <f>+IF(BE66&lt;&gt;"",(Details!BM262-Details!BM238)/1000,"")</f>
        <v>0</v>
      </c>
      <c r="BF81" s="53">
        <f>+IF(BF66&lt;&gt;"",(Details!BN262-Details!BN238)/1000,"")</f>
        <v>0</v>
      </c>
      <c r="BG81" s="53">
        <f>+IF(BG66&lt;&gt;"",(Details!BO262-Details!BO238)/1000,"")</f>
        <v>0</v>
      </c>
      <c r="BH81" s="53">
        <f>+IF(BH66&lt;&gt;"",(Details!BP262-Details!BP238)/1000,"")</f>
        <v>0</v>
      </c>
      <c r="BI81" s="53">
        <f>+IF(BI66&lt;&gt;"",(Details!BQ262-Details!BQ238)/1000,"")</f>
        <v>0</v>
      </c>
      <c r="BJ81" s="53">
        <f>+IF(BJ66&lt;&gt;"",(Details!BR262-Details!BR238)/1000,"")</f>
        <v>0</v>
      </c>
      <c r="BK81" s="53">
        <f>+IF(BK66&lt;&gt;"",(Details!BS262-Details!BS238)/1000,"")</f>
        <v>0</v>
      </c>
      <c r="BL81" s="53">
        <f>+IF(BL66&lt;&gt;"",(Details!BT262-Details!BT238)/1000,"")</f>
        <v>0</v>
      </c>
    </row>
    <row r="82" spans="2:64" s="6" customFormat="1" ht="12" hidden="1" outlineLevel="1" x14ac:dyDescent="0.2">
      <c r="B82" s="51" t="s">
        <v>15</v>
      </c>
      <c r="C82" s="53">
        <f>+IF(C66&lt;&gt;"",Debts!B32,"")</f>
        <v>0</v>
      </c>
      <c r="D82" s="53">
        <f>+IF(D66&lt;&gt;"",Debts!C32,"")</f>
        <v>0</v>
      </c>
      <c r="E82" s="53">
        <f>+IF(E66&lt;&gt;"",Debts!D32,"")</f>
        <v>0</v>
      </c>
      <c r="F82" s="53">
        <f>+IF(F66&lt;&gt;"",Debts!E32,"")</f>
        <v>0</v>
      </c>
      <c r="G82" s="53">
        <f>+IF(G66&lt;&gt;"",Debts!F32,"")</f>
        <v>0</v>
      </c>
      <c r="H82" s="53">
        <f>+IF(H66&lt;&gt;"",Debts!G32,"")</f>
        <v>0</v>
      </c>
      <c r="I82" s="53">
        <f>+IF(I66&lt;&gt;"",Debts!H32,"")</f>
        <v>0</v>
      </c>
      <c r="J82" s="53">
        <f>+IF(J66&lt;&gt;"",Debts!I32,"")</f>
        <v>0</v>
      </c>
      <c r="K82" s="53">
        <f>+IF(K66&lt;&gt;"",Debts!J32,"")</f>
        <v>0</v>
      </c>
      <c r="L82" s="53">
        <f>+IF(L66&lt;&gt;"",Debts!K32,"")</f>
        <v>0</v>
      </c>
      <c r="M82" s="53">
        <f>+IF(M66&lt;&gt;"",Debts!L32,"")</f>
        <v>0</v>
      </c>
      <c r="N82" s="53">
        <f>+IF(N66&lt;&gt;"",Debts!M32,"")</f>
        <v>0</v>
      </c>
      <c r="O82" s="53">
        <f>+IF(O66&lt;&gt;"",Debts!N32,"")</f>
        <v>0</v>
      </c>
      <c r="P82" s="53">
        <f>+IF(P66&lt;&gt;"",Debts!O32,"")</f>
        <v>0</v>
      </c>
      <c r="Q82" s="53">
        <f>+IF(Q66&lt;&gt;"",Debts!P32,"")</f>
        <v>0</v>
      </c>
      <c r="R82" s="53">
        <f>+IF(R66&lt;&gt;"",Debts!Q32,"")</f>
        <v>0</v>
      </c>
      <c r="S82" s="53">
        <f>+IF(S66&lt;&gt;"",Debts!R32,"")</f>
        <v>0</v>
      </c>
      <c r="T82" s="53">
        <f>+IF(T66&lt;&gt;"",Debts!S32,"")</f>
        <v>0</v>
      </c>
      <c r="U82" s="53">
        <f>+IF(U66&lt;&gt;"",Debts!T32,"")</f>
        <v>0</v>
      </c>
      <c r="V82" s="53">
        <f>+IF(V66&lt;&gt;"",Debts!U32,"")</f>
        <v>0</v>
      </c>
      <c r="W82" s="53">
        <f>+IF(W66&lt;&gt;"",Debts!V32,"")</f>
        <v>0</v>
      </c>
      <c r="X82" s="53">
        <f>+IF(X66&lt;&gt;"",Debts!W32,"")</f>
        <v>0</v>
      </c>
      <c r="Y82" s="53">
        <f>+IF(Y66&lt;&gt;"",Debts!X32,"")</f>
        <v>0</v>
      </c>
      <c r="Z82" s="53">
        <f>+IF(Z66&lt;&gt;"",Debts!Y32,"")</f>
        <v>0</v>
      </c>
      <c r="AA82" s="53">
        <f>+IF(AA66&lt;&gt;"",Debts!Z32,"")</f>
        <v>0</v>
      </c>
      <c r="AB82" s="53">
        <f>+IF(AB66&lt;&gt;"",Debts!AA32,"")</f>
        <v>0</v>
      </c>
      <c r="AC82" s="53">
        <f>+IF(AC66&lt;&gt;"",Debts!AB32,"")</f>
        <v>0</v>
      </c>
      <c r="AD82" s="53">
        <f>+IF(AD66&lt;&gt;"",Debts!AC32,"")</f>
        <v>0</v>
      </c>
      <c r="AE82" s="53">
        <f>+IF(AE66&lt;&gt;"",Debts!AD32,"")</f>
        <v>0</v>
      </c>
      <c r="AF82" s="53">
        <f>+IF(AF66&lt;&gt;"",Debts!AE32,"")</f>
        <v>0</v>
      </c>
      <c r="AG82" s="53">
        <f>+IF(AG66&lt;&gt;"",Debts!AF32,"")</f>
        <v>0</v>
      </c>
      <c r="AH82" s="53">
        <f>+IF(AH66&lt;&gt;"",Debts!AG32,"")</f>
        <v>0</v>
      </c>
      <c r="AI82" s="53">
        <f>+IF(AI66&lt;&gt;"",Debts!AH32,"")</f>
        <v>0</v>
      </c>
      <c r="AJ82" s="53">
        <f>+IF(AJ66&lt;&gt;"",Debts!AI32,"")</f>
        <v>0</v>
      </c>
      <c r="AK82" s="53">
        <f>+IF(AK66&lt;&gt;"",Debts!AJ32,"")</f>
        <v>0</v>
      </c>
      <c r="AL82" s="53">
        <f>+IF(AL66&lt;&gt;"",Debts!AK32,"")</f>
        <v>0</v>
      </c>
      <c r="AM82" s="53">
        <f>+IF(AM66&lt;&gt;"",Debts!AL32,"")</f>
        <v>0</v>
      </c>
      <c r="AN82" s="53">
        <f>+IF(AN66&lt;&gt;"",Debts!AM32,"")</f>
        <v>0</v>
      </c>
      <c r="AO82" s="53">
        <f>+IF(AO66&lt;&gt;"",Debts!AN32,"")</f>
        <v>0</v>
      </c>
      <c r="AP82" s="53">
        <f>+IF(AP66&lt;&gt;"",Debts!AO32,"")</f>
        <v>0</v>
      </c>
      <c r="AQ82" s="53">
        <f>+IF(AQ66&lt;&gt;"",Debts!AP32,"")</f>
        <v>0</v>
      </c>
      <c r="AR82" s="53">
        <f>+IF(AR66&lt;&gt;"",Debts!AQ32,"")</f>
        <v>0</v>
      </c>
      <c r="AS82" s="53">
        <f>+IF(AS66&lt;&gt;"",Debts!AR32,"")</f>
        <v>0</v>
      </c>
      <c r="AT82" s="53">
        <f>+IF(AT66&lt;&gt;"",Debts!AS32,"")</f>
        <v>0</v>
      </c>
      <c r="AU82" s="53">
        <f>+IF(AU66&lt;&gt;"",Debts!AT32,"")</f>
        <v>0</v>
      </c>
      <c r="AV82" s="53">
        <f>+IF(AV66&lt;&gt;"",Debts!AU32,"")</f>
        <v>0</v>
      </c>
      <c r="AW82" s="53">
        <f>+IF(AW66&lt;&gt;"",Debts!AV32,"")</f>
        <v>0</v>
      </c>
      <c r="AX82" s="53">
        <f>+IF(AX66&lt;&gt;"",Debts!AW32,"")</f>
        <v>0</v>
      </c>
      <c r="AY82" s="53">
        <f>+IF(AY66&lt;&gt;"",Debts!AX32,"")</f>
        <v>0</v>
      </c>
      <c r="AZ82" s="53">
        <f>+IF(AZ66&lt;&gt;"",Debts!AY32,"")</f>
        <v>0</v>
      </c>
      <c r="BA82" s="53">
        <f>+IF(BA66&lt;&gt;"",Debts!AZ32,"")</f>
        <v>0</v>
      </c>
      <c r="BB82" s="53">
        <f>+IF(BB66&lt;&gt;"",Debts!BA32,"")</f>
        <v>0</v>
      </c>
      <c r="BC82" s="53">
        <f>+IF(BC66&lt;&gt;"",Debts!BB32,"")</f>
        <v>0</v>
      </c>
      <c r="BD82" s="53">
        <f>+IF(BD66&lt;&gt;"",Debts!BC32,"")</f>
        <v>0</v>
      </c>
      <c r="BE82" s="53">
        <f>+IF(BE66&lt;&gt;"",Debts!BD32,"")</f>
        <v>0</v>
      </c>
      <c r="BF82" s="53">
        <f>+IF(BF66&lt;&gt;"",Debts!BE32,"")</f>
        <v>0</v>
      </c>
      <c r="BG82" s="53">
        <f>+IF(BG66&lt;&gt;"",Debts!BF32,"")</f>
        <v>0</v>
      </c>
      <c r="BH82" s="53">
        <f>+IF(BH66&lt;&gt;"",Debts!BG32,"")</f>
        <v>0</v>
      </c>
      <c r="BI82" s="53">
        <f>+IF(BI66&lt;&gt;"",Debts!BH32,"")</f>
        <v>0</v>
      </c>
      <c r="BJ82" s="53">
        <f>+IF(BJ66&lt;&gt;"",Debts!BI32,"")</f>
        <v>0</v>
      </c>
      <c r="BK82" s="53">
        <f>+IF(BK66&lt;&gt;"",Debts!BJ32,"")</f>
        <v>0</v>
      </c>
      <c r="BL82" s="53">
        <f>+IF(BL66&lt;&gt;"",Debts!BK32,"")</f>
        <v>0</v>
      </c>
    </row>
    <row r="83" spans="2:64" s="6" customFormat="1" ht="12" hidden="1" outlineLevel="1" x14ac:dyDescent="0.2">
      <c r="B83" s="51" t="s">
        <v>172</v>
      </c>
      <c r="C83" s="59">
        <f>IF(C66&lt;&gt;"",SUM(C81:C82),"")</f>
        <v>0</v>
      </c>
      <c r="D83" s="59">
        <f t="shared" ref="D83:BL83" si="4">IF(D66&lt;&gt;"",SUM(D81:D82),"")</f>
        <v>0</v>
      </c>
      <c r="E83" s="59">
        <f t="shared" si="4"/>
        <v>0</v>
      </c>
      <c r="F83" s="59">
        <f t="shared" si="4"/>
        <v>0</v>
      </c>
      <c r="G83" s="59">
        <f t="shared" si="4"/>
        <v>0</v>
      </c>
      <c r="H83" s="59">
        <f t="shared" si="4"/>
        <v>0</v>
      </c>
      <c r="I83" s="59">
        <f t="shared" si="4"/>
        <v>0</v>
      </c>
      <c r="J83" s="59">
        <f t="shared" si="4"/>
        <v>0</v>
      </c>
      <c r="K83" s="59">
        <f t="shared" si="4"/>
        <v>0</v>
      </c>
      <c r="L83" s="59">
        <f t="shared" si="4"/>
        <v>0</v>
      </c>
      <c r="M83" s="59">
        <f t="shared" si="4"/>
        <v>0</v>
      </c>
      <c r="N83" s="59">
        <f t="shared" si="4"/>
        <v>0</v>
      </c>
      <c r="O83" s="59">
        <f t="shared" si="4"/>
        <v>0</v>
      </c>
      <c r="P83" s="59">
        <f t="shared" si="4"/>
        <v>0</v>
      </c>
      <c r="Q83" s="59">
        <f t="shared" si="4"/>
        <v>0</v>
      </c>
      <c r="R83" s="59">
        <f t="shared" si="4"/>
        <v>0</v>
      </c>
      <c r="S83" s="59">
        <f t="shared" si="4"/>
        <v>0</v>
      </c>
      <c r="T83" s="59">
        <f t="shared" si="4"/>
        <v>0</v>
      </c>
      <c r="U83" s="59">
        <f t="shared" si="4"/>
        <v>0</v>
      </c>
      <c r="V83" s="59">
        <f t="shared" si="4"/>
        <v>0</v>
      </c>
      <c r="W83" s="59">
        <f t="shared" si="4"/>
        <v>0</v>
      </c>
      <c r="X83" s="59">
        <f t="shared" si="4"/>
        <v>0</v>
      </c>
      <c r="Y83" s="59">
        <f t="shared" si="4"/>
        <v>0</v>
      </c>
      <c r="Z83" s="59">
        <f t="shared" si="4"/>
        <v>0</v>
      </c>
      <c r="AA83" s="59">
        <f t="shared" si="4"/>
        <v>0</v>
      </c>
      <c r="AB83" s="59">
        <f t="shared" si="4"/>
        <v>0</v>
      </c>
      <c r="AC83" s="59">
        <f t="shared" si="4"/>
        <v>0</v>
      </c>
      <c r="AD83" s="59">
        <f t="shared" si="4"/>
        <v>0</v>
      </c>
      <c r="AE83" s="59">
        <f t="shared" si="4"/>
        <v>0</v>
      </c>
      <c r="AF83" s="59">
        <f t="shared" si="4"/>
        <v>0</v>
      </c>
      <c r="AG83" s="59">
        <f t="shared" si="4"/>
        <v>0</v>
      </c>
      <c r="AH83" s="59">
        <f t="shared" si="4"/>
        <v>0</v>
      </c>
      <c r="AI83" s="59">
        <f t="shared" si="4"/>
        <v>0</v>
      </c>
      <c r="AJ83" s="59">
        <f t="shared" si="4"/>
        <v>0</v>
      </c>
      <c r="AK83" s="59">
        <f t="shared" si="4"/>
        <v>0</v>
      </c>
      <c r="AL83" s="59">
        <f t="shared" si="4"/>
        <v>0</v>
      </c>
      <c r="AM83" s="59">
        <f t="shared" si="4"/>
        <v>0</v>
      </c>
      <c r="AN83" s="59">
        <f t="shared" si="4"/>
        <v>0</v>
      </c>
      <c r="AO83" s="59">
        <f t="shared" si="4"/>
        <v>0</v>
      </c>
      <c r="AP83" s="59">
        <f t="shared" si="4"/>
        <v>0</v>
      </c>
      <c r="AQ83" s="59">
        <f t="shared" si="4"/>
        <v>0</v>
      </c>
      <c r="AR83" s="59">
        <f t="shared" si="4"/>
        <v>0</v>
      </c>
      <c r="AS83" s="59">
        <f t="shared" si="4"/>
        <v>0</v>
      </c>
      <c r="AT83" s="59">
        <f t="shared" si="4"/>
        <v>0</v>
      </c>
      <c r="AU83" s="59">
        <f t="shared" si="4"/>
        <v>0</v>
      </c>
      <c r="AV83" s="59">
        <f t="shared" si="4"/>
        <v>0</v>
      </c>
      <c r="AW83" s="59">
        <f t="shared" si="4"/>
        <v>0</v>
      </c>
      <c r="AX83" s="59">
        <f t="shared" si="4"/>
        <v>0</v>
      </c>
      <c r="AY83" s="59">
        <f t="shared" si="4"/>
        <v>0</v>
      </c>
      <c r="AZ83" s="59">
        <f t="shared" si="4"/>
        <v>0</v>
      </c>
      <c r="BA83" s="59">
        <f t="shared" si="4"/>
        <v>0</v>
      </c>
      <c r="BB83" s="59">
        <f t="shared" si="4"/>
        <v>0</v>
      </c>
      <c r="BC83" s="59">
        <f t="shared" si="4"/>
        <v>0</v>
      </c>
      <c r="BD83" s="59">
        <f t="shared" si="4"/>
        <v>0</v>
      </c>
      <c r="BE83" s="59">
        <f t="shared" si="4"/>
        <v>0</v>
      </c>
      <c r="BF83" s="59">
        <f t="shared" si="4"/>
        <v>0</v>
      </c>
      <c r="BG83" s="59">
        <f t="shared" si="4"/>
        <v>0</v>
      </c>
      <c r="BH83" s="59">
        <f t="shared" si="4"/>
        <v>0</v>
      </c>
      <c r="BI83" s="59">
        <f t="shared" si="4"/>
        <v>0</v>
      </c>
      <c r="BJ83" s="59">
        <f t="shared" si="4"/>
        <v>0</v>
      </c>
      <c r="BK83" s="59">
        <f t="shared" si="4"/>
        <v>0</v>
      </c>
      <c r="BL83" s="59">
        <f t="shared" si="4"/>
        <v>0</v>
      </c>
    </row>
    <row r="84" spans="2:64" s="6" customFormat="1" ht="18.75" hidden="1" customHeight="1" outlineLevel="1" x14ac:dyDescent="0.2">
      <c r="B84" s="142" t="s">
        <v>21</v>
      </c>
      <c r="V84" s="5"/>
    </row>
    <row r="85" spans="2:64" s="6" customFormat="1" ht="12" hidden="1" outlineLevel="1" x14ac:dyDescent="0.2">
      <c r="B85" s="51" t="s">
        <v>640</v>
      </c>
      <c r="C85" s="53">
        <f>+IF(C66&lt;&gt;"",Details!K238/1000,"")</f>
        <v>0</v>
      </c>
      <c r="D85" s="53">
        <f>+IF(D66&lt;&gt;"",Details!L238/1000,"")</f>
        <v>0</v>
      </c>
      <c r="E85" s="53">
        <f>+IF(E66&lt;&gt;"",Details!M238/1000,"")</f>
        <v>0</v>
      </c>
      <c r="F85" s="53">
        <f>+IF(F66&lt;&gt;"",Details!N238/1000,"")</f>
        <v>0</v>
      </c>
      <c r="G85" s="53">
        <f>+IF(G66&lt;&gt;"",Details!O238/1000,"")</f>
        <v>0</v>
      </c>
      <c r="H85" s="53">
        <f>+IF(H66&lt;&gt;"",Details!P238/1000,"")</f>
        <v>0</v>
      </c>
      <c r="I85" s="53">
        <f>+IF(I66&lt;&gt;"",Details!Q238/1000,"")</f>
        <v>0</v>
      </c>
      <c r="J85" s="53">
        <f>+IF(J66&lt;&gt;"",Details!R238/1000,"")</f>
        <v>0</v>
      </c>
      <c r="K85" s="53">
        <f>+IF(K66&lt;&gt;"",Details!S238/1000,"")</f>
        <v>0</v>
      </c>
      <c r="L85" s="53">
        <f>+IF(L66&lt;&gt;"",Details!T238/1000,"")</f>
        <v>0</v>
      </c>
      <c r="M85" s="53">
        <f>+IF(M66&lt;&gt;"",Details!U238/1000,"")</f>
        <v>0</v>
      </c>
      <c r="N85" s="53">
        <f>+IF(N66&lt;&gt;"",Details!V238/1000,"")</f>
        <v>0</v>
      </c>
      <c r="O85" s="53">
        <f>+IF(O66&lt;&gt;"",Details!W238/1000,"")</f>
        <v>0</v>
      </c>
      <c r="P85" s="53">
        <f>+IF(P66&lt;&gt;"",Details!X238/1000,"")</f>
        <v>0</v>
      </c>
      <c r="Q85" s="53">
        <f>+IF(Q66&lt;&gt;"",Details!Y238/1000,"")</f>
        <v>0</v>
      </c>
      <c r="R85" s="53">
        <f>+IF(R66&lt;&gt;"",Details!Z238/1000,"")</f>
        <v>0</v>
      </c>
      <c r="S85" s="53">
        <f>+IF(S66&lt;&gt;"",Details!AA238/1000,"")</f>
        <v>0</v>
      </c>
      <c r="T85" s="53">
        <f>+IF(T66&lt;&gt;"",Details!AB238/1000,"")</f>
        <v>0</v>
      </c>
      <c r="U85" s="53">
        <f>+IF(U66&lt;&gt;"",Details!AC238/1000,"")</f>
        <v>0</v>
      </c>
      <c r="V85" s="53">
        <f>+IF(V66&lt;&gt;"",Details!AD238/1000,"")</f>
        <v>0</v>
      </c>
      <c r="W85" s="53">
        <f>+IF(W66&lt;&gt;"",Details!AE238/1000,"")</f>
        <v>0</v>
      </c>
      <c r="X85" s="53">
        <f>+IF(X66&lt;&gt;"",Details!AF238/1000,"")</f>
        <v>0</v>
      </c>
      <c r="Y85" s="53">
        <f>+IF(Y66&lt;&gt;"",Details!AG238/1000,"")</f>
        <v>0</v>
      </c>
      <c r="Z85" s="53">
        <f>+IF(Z66&lt;&gt;"",Details!AH238/1000,"")</f>
        <v>0</v>
      </c>
      <c r="AA85" s="53">
        <f>+IF(AA66&lt;&gt;"",Details!AI238/1000,"")</f>
        <v>0</v>
      </c>
      <c r="AB85" s="53">
        <f>+IF(AB66&lt;&gt;"",Details!AJ238/1000,"")</f>
        <v>0</v>
      </c>
      <c r="AC85" s="53">
        <f>+IF(AC66&lt;&gt;"",Details!AK238/1000,"")</f>
        <v>0</v>
      </c>
      <c r="AD85" s="53">
        <f>+IF(AD66&lt;&gt;"",Details!AL238/1000,"")</f>
        <v>0</v>
      </c>
      <c r="AE85" s="53">
        <f>+IF(AE66&lt;&gt;"",Details!AM238/1000,"")</f>
        <v>0</v>
      </c>
      <c r="AF85" s="53">
        <f>+IF(AF66&lt;&gt;"",Details!AN238/1000,"")</f>
        <v>0</v>
      </c>
      <c r="AG85" s="53">
        <f>+IF(AG66&lt;&gt;"",Details!AO238/1000,"")</f>
        <v>0</v>
      </c>
      <c r="AH85" s="53">
        <f>+IF(AH66&lt;&gt;"",Details!AP238/1000,"")</f>
        <v>0</v>
      </c>
      <c r="AI85" s="53">
        <f>+IF(AI66&lt;&gt;"",Details!AQ238/1000,"")</f>
        <v>0</v>
      </c>
      <c r="AJ85" s="53">
        <f>+IF(AJ66&lt;&gt;"",Details!AR238/1000,"")</f>
        <v>0</v>
      </c>
      <c r="AK85" s="53">
        <f>+IF(AK66&lt;&gt;"",Details!AS238/1000,"")</f>
        <v>0</v>
      </c>
      <c r="AL85" s="53">
        <f>+IF(AL66&lt;&gt;"",Details!AT238/1000,"")</f>
        <v>0</v>
      </c>
      <c r="AM85" s="53">
        <f>+IF(AM66&lt;&gt;"",Details!AU238/1000,"")</f>
        <v>0</v>
      </c>
      <c r="AN85" s="53">
        <f>+IF(AN66&lt;&gt;"",Details!AV238/1000,"")</f>
        <v>0</v>
      </c>
      <c r="AO85" s="53">
        <f>+IF(AO66&lt;&gt;"",Details!AW238/1000,"")</f>
        <v>0</v>
      </c>
      <c r="AP85" s="53">
        <f>+IF(AP66&lt;&gt;"",Details!AX238/1000,"")</f>
        <v>0</v>
      </c>
      <c r="AQ85" s="53">
        <f>+IF(AQ66&lt;&gt;"",Details!AY238/1000,"")</f>
        <v>0</v>
      </c>
      <c r="AR85" s="53">
        <f>+IF(AR66&lt;&gt;"",Details!AZ238/1000,"")</f>
        <v>0</v>
      </c>
      <c r="AS85" s="53">
        <f>+IF(AS66&lt;&gt;"",Details!BA238/1000,"")</f>
        <v>0</v>
      </c>
      <c r="AT85" s="53">
        <f>+IF(AT66&lt;&gt;"",Details!BB238/1000,"")</f>
        <v>0</v>
      </c>
      <c r="AU85" s="53">
        <f>+IF(AU66&lt;&gt;"",Details!BC238/1000,"")</f>
        <v>0</v>
      </c>
      <c r="AV85" s="53">
        <f>+IF(AV66&lt;&gt;"",Details!BD238/1000,"")</f>
        <v>0</v>
      </c>
      <c r="AW85" s="53">
        <f>+IF(AW66&lt;&gt;"",Details!BE238/1000,"")</f>
        <v>0</v>
      </c>
      <c r="AX85" s="53">
        <f>+IF(AX66&lt;&gt;"",Details!BF238/1000,"")</f>
        <v>0</v>
      </c>
      <c r="AY85" s="53">
        <f>+IF(AY66&lt;&gt;"",Details!BG238/1000,"")</f>
        <v>0</v>
      </c>
      <c r="AZ85" s="53">
        <f>+IF(AZ66&lt;&gt;"",Details!BH238/1000,"")</f>
        <v>0</v>
      </c>
      <c r="BA85" s="53">
        <f>+IF(BA66&lt;&gt;"",Details!BI238/1000,"")</f>
        <v>0</v>
      </c>
      <c r="BB85" s="53">
        <f>+IF(BB66&lt;&gt;"",Details!BJ238/1000,"")</f>
        <v>0</v>
      </c>
      <c r="BC85" s="53">
        <f>+IF(BC66&lt;&gt;"",Details!BK238/1000,"")</f>
        <v>0</v>
      </c>
      <c r="BD85" s="53">
        <f>+IF(BD66&lt;&gt;"",Details!BL238/1000,"")</f>
        <v>0</v>
      </c>
      <c r="BE85" s="53">
        <f>+IF(BE66&lt;&gt;"",Details!BM238/1000,"")</f>
        <v>0</v>
      </c>
      <c r="BF85" s="53">
        <f>+IF(BF66&lt;&gt;"",Details!BN238/1000,"")</f>
        <v>0</v>
      </c>
      <c r="BG85" s="53">
        <f>+IF(BG66&lt;&gt;"",Details!BO238/1000,"")</f>
        <v>0</v>
      </c>
      <c r="BH85" s="53">
        <f>+IF(BH66&lt;&gt;"",Details!BP238/1000,"")</f>
        <v>0</v>
      </c>
      <c r="BI85" s="53">
        <f>+IF(BI66&lt;&gt;"",Details!BQ238/1000,"")</f>
        <v>0</v>
      </c>
      <c r="BJ85" s="53">
        <f>+IF(BJ66&lt;&gt;"",Details!BR238/1000,"")</f>
        <v>0</v>
      </c>
      <c r="BK85" s="53">
        <f>+IF(BK66&lt;&gt;"",Details!BS238/1000,"")</f>
        <v>0</v>
      </c>
      <c r="BL85" s="53">
        <f>+IF(BL66&lt;&gt;"",Details!BT238/1000,"")</f>
        <v>0</v>
      </c>
    </row>
    <row r="86" spans="2:64" s="6" customFormat="1" ht="12" hidden="1" outlineLevel="1" x14ac:dyDescent="0.2">
      <c r="B86" s="51" t="s">
        <v>22</v>
      </c>
      <c r="C86" s="53">
        <f>IF(C66&lt;&gt;"",ROUND(Details!K275/1000,0),"")</f>
        <v>0</v>
      </c>
      <c r="D86" s="53">
        <f>IF(D66&lt;&gt;"",ROUND(Details!L275/1000,0),"")</f>
        <v>0</v>
      </c>
      <c r="E86" s="53">
        <f>IF(E66&lt;&gt;"",ROUND(Details!M275/1000,0),"")</f>
        <v>0</v>
      </c>
      <c r="F86" s="53">
        <f>IF(F66&lt;&gt;"",ROUND(Details!N275/1000,0),"")</f>
        <v>0</v>
      </c>
      <c r="G86" s="53">
        <f>IF(G66&lt;&gt;"",ROUND(Details!O275/1000,0),"")</f>
        <v>0</v>
      </c>
      <c r="H86" s="53">
        <f>IF(H66&lt;&gt;"",ROUND(Details!P275/1000,0),"")</f>
        <v>0</v>
      </c>
      <c r="I86" s="53">
        <f>IF(I66&lt;&gt;"",ROUND(Details!Q275/1000,0),"")</f>
        <v>0</v>
      </c>
      <c r="J86" s="53">
        <f>IF(J66&lt;&gt;"",ROUND(Details!R275/1000,0),"")</f>
        <v>0</v>
      </c>
      <c r="K86" s="53">
        <f>IF(K66&lt;&gt;"",ROUND(Details!S275/1000,0),"")</f>
        <v>0</v>
      </c>
      <c r="L86" s="53">
        <f>IF(L66&lt;&gt;"",ROUND(Details!T275/1000,0),"")</f>
        <v>0</v>
      </c>
      <c r="M86" s="53">
        <f>IF(M66&lt;&gt;"",ROUND(Details!U275/1000,0),"")</f>
        <v>0</v>
      </c>
      <c r="N86" s="53">
        <f>IF(N66&lt;&gt;"",ROUND(Details!V275/1000,0),"")</f>
        <v>0</v>
      </c>
      <c r="O86" s="53">
        <f>IF(O66&lt;&gt;"",ROUND(Details!W275/1000,0),"")</f>
        <v>0</v>
      </c>
      <c r="P86" s="53">
        <f>IF(P66&lt;&gt;"",ROUND(Details!X275/1000,0),"")</f>
        <v>0</v>
      </c>
      <c r="Q86" s="53">
        <f>IF(Q66&lt;&gt;"",ROUND(Details!Y275/1000,0),"")</f>
        <v>0</v>
      </c>
      <c r="R86" s="53">
        <f>IF(R66&lt;&gt;"",ROUND(Details!Z275/1000,0),"")</f>
        <v>0</v>
      </c>
      <c r="S86" s="53">
        <f>IF(S66&lt;&gt;"",ROUND(Details!AA275/1000,0),"")</f>
        <v>0</v>
      </c>
      <c r="T86" s="53">
        <f>IF(T66&lt;&gt;"",ROUND(Details!AB275/1000,0),"")</f>
        <v>0</v>
      </c>
      <c r="U86" s="53">
        <f>IF(U66&lt;&gt;"",ROUND(Details!AC275/1000,0),"")</f>
        <v>0</v>
      </c>
      <c r="V86" s="53">
        <f>IF(V66&lt;&gt;"",ROUND(Details!AD275/1000,0),"")</f>
        <v>0</v>
      </c>
      <c r="W86" s="53">
        <f>IF(W66&lt;&gt;"",ROUND(Details!AE275/1000,0),"")</f>
        <v>0</v>
      </c>
      <c r="X86" s="53">
        <f>IF(X66&lt;&gt;"",ROUND(Details!AF275/1000,0),"")</f>
        <v>0</v>
      </c>
      <c r="Y86" s="53">
        <f>IF(Y66&lt;&gt;"",ROUND(Details!AG275/1000,0),"")</f>
        <v>0</v>
      </c>
      <c r="Z86" s="53">
        <f>IF(Z66&lt;&gt;"",ROUND(Details!AH275/1000,0),"")</f>
        <v>0</v>
      </c>
      <c r="AA86" s="53">
        <f>IF(AA66&lt;&gt;"",ROUND(Details!AI275/1000,0),"")</f>
        <v>0</v>
      </c>
      <c r="AB86" s="53">
        <f>IF(AB66&lt;&gt;"",ROUND(Details!AJ275/1000,0),"")</f>
        <v>0</v>
      </c>
      <c r="AC86" s="53">
        <f>IF(AC66&lt;&gt;"",ROUND(Details!AK275/1000,0),"")</f>
        <v>0</v>
      </c>
      <c r="AD86" s="53">
        <f>IF(AD66&lt;&gt;"",ROUND(Details!AL275/1000,0),"")</f>
        <v>0</v>
      </c>
      <c r="AE86" s="53">
        <f>IF(AE66&lt;&gt;"",ROUND(Details!AM275/1000,0),"")</f>
        <v>0</v>
      </c>
      <c r="AF86" s="53">
        <f>IF(AF66&lt;&gt;"",ROUND(Details!AN275/1000,0),"")</f>
        <v>0</v>
      </c>
      <c r="AG86" s="53">
        <f>IF(AG66&lt;&gt;"",ROUND(Details!AO275/1000,0),"")</f>
        <v>0</v>
      </c>
      <c r="AH86" s="53">
        <f>IF(AH66&lt;&gt;"",ROUND(Details!AP275/1000,0),"")</f>
        <v>0</v>
      </c>
      <c r="AI86" s="53">
        <f>IF(AI66&lt;&gt;"",ROUND(Details!AQ275/1000,0),"")</f>
        <v>0</v>
      </c>
      <c r="AJ86" s="53">
        <f>IF(AJ66&lt;&gt;"",ROUND(Details!AR275/1000,0),"")</f>
        <v>0</v>
      </c>
      <c r="AK86" s="53">
        <f>IF(AK66&lt;&gt;"",ROUND(Details!AS275/1000,0),"")</f>
        <v>0</v>
      </c>
      <c r="AL86" s="53">
        <f>IF(AL66&lt;&gt;"",ROUND(Details!AT275/1000,0),"")</f>
        <v>0</v>
      </c>
      <c r="AM86" s="53">
        <f>IF(AM66&lt;&gt;"",ROUND(Details!AU275/1000,0),"")</f>
        <v>0</v>
      </c>
      <c r="AN86" s="53">
        <f>IF(AN66&lt;&gt;"",ROUND(Details!AV275/1000,0),"")</f>
        <v>0</v>
      </c>
      <c r="AO86" s="53">
        <f>IF(AO66&lt;&gt;"",ROUND(Details!AW275/1000,0),"")</f>
        <v>0</v>
      </c>
      <c r="AP86" s="53">
        <f>IF(AP66&lt;&gt;"",ROUND(Details!AX275/1000,0),"")</f>
        <v>0</v>
      </c>
      <c r="AQ86" s="53">
        <f>IF(AQ66&lt;&gt;"",ROUND(Details!AY275/1000,0),"")</f>
        <v>0</v>
      </c>
      <c r="AR86" s="53">
        <f>IF(AR66&lt;&gt;"",ROUND(Details!AZ275/1000,0),"")</f>
        <v>0</v>
      </c>
      <c r="AS86" s="53">
        <f>IF(AS66&lt;&gt;"",ROUND(Details!BA275/1000,0),"")</f>
        <v>0</v>
      </c>
      <c r="AT86" s="53">
        <f>IF(AT66&lt;&gt;"",ROUND(Details!BB275/1000,0),"")</f>
        <v>0</v>
      </c>
      <c r="AU86" s="53">
        <f>IF(AU66&lt;&gt;"",ROUND(Details!BC275/1000,0),"")</f>
        <v>0</v>
      </c>
      <c r="AV86" s="53">
        <f>IF(AV66&lt;&gt;"",ROUND(Details!BD275/1000,0),"")</f>
        <v>0</v>
      </c>
      <c r="AW86" s="53">
        <f>IF(AW66&lt;&gt;"",ROUND(Details!BE275/1000,0),"")</f>
        <v>0</v>
      </c>
      <c r="AX86" s="53">
        <f>IF(AX66&lt;&gt;"",ROUND(Details!BF275/1000,0),"")</f>
        <v>0</v>
      </c>
      <c r="AY86" s="53">
        <f>IF(AY66&lt;&gt;"",ROUND(Details!BG275/1000,0),"")</f>
        <v>0</v>
      </c>
      <c r="AZ86" s="53">
        <f>IF(AZ66&lt;&gt;"",ROUND(Details!BH275/1000,0),"")</f>
        <v>0</v>
      </c>
      <c r="BA86" s="53">
        <f>IF(BA66&lt;&gt;"",ROUND(Details!BI275/1000,0),"")</f>
        <v>0</v>
      </c>
      <c r="BB86" s="53">
        <f>IF(BB66&lt;&gt;"",ROUND(Details!BJ275/1000,0),"")</f>
        <v>0</v>
      </c>
      <c r="BC86" s="53">
        <f>IF(BC66&lt;&gt;"",ROUND(Details!BK275/1000,0),"")</f>
        <v>0</v>
      </c>
      <c r="BD86" s="53">
        <f>IF(BD66&lt;&gt;"",ROUND(Details!BL275/1000,0),"")</f>
        <v>0</v>
      </c>
      <c r="BE86" s="53">
        <f>IF(BE66&lt;&gt;"",ROUND(Details!BM275/1000,0),"")</f>
        <v>0</v>
      </c>
      <c r="BF86" s="53">
        <f>IF(BF66&lt;&gt;"",ROUND(Details!BN275/1000,0),"")</f>
        <v>0</v>
      </c>
      <c r="BG86" s="53">
        <f>IF(BG66&lt;&gt;"",ROUND(Details!BO275/1000,0),"")</f>
        <v>0</v>
      </c>
      <c r="BH86" s="53">
        <f>IF(BH66&lt;&gt;"",ROUND(Details!BP275/1000,0),"")</f>
        <v>0</v>
      </c>
      <c r="BI86" s="53">
        <f>IF(BI66&lt;&gt;"",ROUND(Details!BQ275/1000,0),"")</f>
        <v>0</v>
      </c>
      <c r="BJ86" s="53">
        <f>IF(BJ66&lt;&gt;"",ROUND(Details!BR275/1000,0),"")</f>
        <v>0</v>
      </c>
      <c r="BK86" s="53">
        <f>IF(BK66&lt;&gt;"",ROUND(Details!BS275/1000,0),"")</f>
        <v>0</v>
      </c>
      <c r="BL86" s="53">
        <f>IF(BL66&lt;&gt;"",ROUND(Details!BT275/1000,0),"")</f>
        <v>0</v>
      </c>
    </row>
    <row r="87" spans="2:64" s="6" customFormat="1" ht="12" hidden="1" outlineLevel="1" x14ac:dyDescent="0.2">
      <c r="B87" s="51" t="s">
        <v>126</v>
      </c>
      <c r="C87" s="59">
        <f t="shared" ref="C87:Y87" si="5">IF(C$66&lt;&gt;"",SUM(C85:C86),"")</f>
        <v>0</v>
      </c>
      <c r="D87" s="59">
        <f t="shared" si="5"/>
        <v>0</v>
      </c>
      <c r="E87" s="59">
        <f t="shared" si="5"/>
        <v>0</v>
      </c>
      <c r="F87" s="59">
        <f t="shared" si="5"/>
        <v>0</v>
      </c>
      <c r="G87" s="59">
        <f t="shared" si="5"/>
        <v>0</v>
      </c>
      <c r="H87" s="59">
        <f t="shared" si="5"/>
        <v>0</v>
      </c>
      <c r="I87" s="59">
        <f t="shared" si="5"/>
        <v>0</v>
      </c>
      <c r="J87" s="59">
        <f t="shared" si="5"/>
        <v>0</v>
      </c>
      <c r="K87" s="59">
        <f t="shared" si="5"/>
        <v>0</v>
      </c>
      <c r="L87" s="59">
        <f t="shared" si="5"/>
        <v>0</v>
      </c>
      <c r="M87" s="59">
        <f t="shared" si="5"/>
        <v>0</v>
      </c>
      <c r="N87" s="59">
        <f t="shared" si="5"/>
        <v>0</v>
      </c>
      <c r="O87" s="59">
        <f t="shared" si="5"/>
        <v>0</v>
      </c>
      <c r="P87" s="59">
        <f t="shared" si="5"/>
        <v>0</v>
      </c>
      <c r="Q87" s="59">
        <f t="shared" si="5"/>
        <v>0</v>
      </c>
      <c r="R87" s="59">
        <f t="shared" si="5"/>
        <v>0</v>
      </c>
      <c r="S87" s="59">
        <f t="shared" si="5"/>
        <v>0</v>
      </c>
      <c r="T87" s="59">
        <f t="shared" si="5"/>
        <v>0</v>
      </c>
      <c r="U87" s="59">
        <f t="shared" si="5"/>
        <v>0</v>
      </c>
      <c r="V87" s="59">
        <f t="shared" si="5"/>
        <v>0</v>
      </c>
      <c r="W87" s="59">
        <f t="shared" si="5"/>
        <v>0</v>
      </c>
      <c r="X87" s="59">
        <f t="shared" si="5"/>
        <v>0</v>
      </c>
      <c r="Y87" s="59">
        <f t="shared" si="5"/>
        <v>0</v>
      </c>
      <c r="Z87" s="59">
        <f>IF(Z$66&lt;&gt;"",SUM(Z85:Z86),"")</f>
        <v>0</v>
      </c>
      <c r="AA87" s="59">
        <f t="shared" ref="AA87:BL87" si="6">IF(AA$66&lt;&gt;"",SUM(AA85:AA86),"")</f>
        <v>0</v>
      </c>
      <c r="AB87" s="59">
        <f t="shared" si="6"/>
        <v>0</v>
      </c>
      <c r="AC87" s="59">
        <f t="shared" si="6"/>
        <v>0</v>
      </c>
      <c r="AD87" s="59">
        <f t="shared" si="6"/>
        <v>0</v>
      </c>
      <c r="AE87" s="59">
        <f t="shared" si="6"/>
        <v>0</v>
      </c>
      <c r="AF87" s="59">
        <f t="shared" si="6"/>
        <v>0</v>
      </c>
      <c r="AG87" s="59">
        <f t="shared" si="6"/>
        <v>0</v>
      </c>
      <c r="AH87" s="59">
        <f t="shared" si="6"/>
        <v>0</v>
      </c>
      <c r="AI87" s="59">
        <f t="shared" si="6"/>
        <v>0</v>
      </c>
      <c r="AJ87" s="59">
        <f t="shared" si="6"/>
        <v>0</v>
      </c>
      <c r="AK87" s="59">
        <f t="shared" si="6"/>
        <v>0</v>
      </c>
      <c r="AL87" s="59">
        <f t="shared" si="6"/>
        <v>0</v>
      </c>
      <c r="AM87" s="59">
        <f t="shared" si="6"/>
        <v>0</v>
      </c>
      <c r="AN87" s="59">
        <f t="shared" si="6"/>
        <v>0</v>
      </c>
      <c r="AO87" s="59">
        <f t="shared" si="6"/>
        <v>0</v>
      </c>
      <c r="AP87" s="59">
        <f t="shared" si="6"/>
        <v>0</v>
      </c>
      <c r="AQ87" s="59">
        <f t="shared" si="6"/>
        <v>0</v>
      </c>
      <c r="AR87" s="59">
        <f t="shared" si="6"/>
        <v>0</v>
      </c>
      <c r="AS87" s="59">
        <f t="shared" si="6"/>
        <v>0</v>
      </c>
      <c r="AT87" s="59">
        <f t="shared" si="6"/>
        <v>0</v>
      </c>
      <c r="AU87" s="59">
        <f t="shared" si="6"/>
        <v>0</v>
      </c>
      <c r="AV87" s="59">
        <f t="shared" si="6"/>
        <v>0</v>
      </c>
      <c r="AW87" s="59">
        <f t="shared" si="6"/>
        <v>0</v>
      </c>
      <c r="AX87" s="59">
        <f t="shared" si="6"/>
        <v>0</v>
      </c>
      <c r="AY87" s="59">
        <f t="shared" si="6"/>
        <v>0</v>
      </c>
      <c r="AZ87" s="59">
        <f t="shared" si="6"/>
        <v>0</v>
      </c>
      <c r="BA87" s="59">
        <f t="shared" si="6"/>
        <v>0</v>
      </c>
      <c r="BB87" s="59">
        <f t="shared" si="6"/>
        <v>0</v>
      </c>
      <c r="BC87" s="59">
        <f t="shared" si="6"/>
        <v>0</v>
      </c>
      <c r="BD87" s="59">
        <f t="shared" si="6"/>
        <v>0</v>
      </c>
      <c r="BE87" s="59">
        <f t="shared" si="6"/>
        <v>0</v>
      </c>
      <c r="BF87" s="59">
        <f t="shared" si="6"/>
        <v>0</v>
      </c>
      <c r="BG87" s="59">
        <f t="shared" si="6"/>
        <v>0</v>
      </c>
      <c r="BH87" s="59">
        <f t="shared" si="6"/>
        <v>0</v>
      </c>
      <c r="BI87" s="59">
        <f t="shared" si="6"/>
        <v>0</v>
      </c>
      <c r="BJ87" s="59">
        <f t="shared" si="6"/>
        <v>0</v>
      </c>
      <c r="BK87" s="59">
        <f t="shared" si="6"/>
        <v>0</v>
      </c>
      <c r="BL87" s="59">
        <f t="shared" si="6"/>
        <v>0</v>
      </c>
    </row>
    <row r="88" spans="2:64" hidden="1" outlineLevel="1" x14ac:dyDescent="0.25">
      <c r="B88" s="142" t="s">
        <v>642</v>
      </c>
    </row>
    <row r="89" spans="2:64" hidden="1" outlineLevel="1" x14ac:dyDescent="0.25">
      <c r="B89" s="51" t="s">
        <v>641</v>
      </c>
      <c r="C89" s="53">
        <f>+IF(C66&lt;&gt;"",C85+C81,"")</f>
        <v>0</v>
      </c>
      <c r="D89" s="53">
        <f t="shared" ref="D89:BL89" si="7">+IF(D66&lt;&gt;"",D85+D81,"")</f>
        <v>0</v>
      </c>
      <c r="E89" s="53">
        <f t="shared" si="7"/>
        <v>0</v>
      </c>
      <c r="F89" s="53">
        <f t="shared" si="7"/>
        <v>0</v>
      </c>
      <c r="G89" s="53">
        <f t="shared" si="7"/>
        <v>0</v>
      </c>
      <c r="H89" s="53">
        <f t="shared" si="7"/>
        <v>0</v>
      </c>
      <c r="I89" s="53">
        <f t="shared" si="7"/>
        <v>0</v>
      </c>
      <c r="J89" s="53">
        <f t="shared" si="7"/>
        <v>0</v>
      </c>
      <c r="K89" s="53">
        <f t="shared" si="7"/>
        <v>0</v>
      </c>
      <c r="L89" s="53">
        <f t="shared" si="7"/>
        <v>0</v>
      </c>
      <c r="M89" s="53">
        <f t="shared" si="7"/>
        <v>0</v>
      </c>
      <c r="N89" s="53">
        <f t="shared" si="7"/>
        <v>0</v>
      </c>
      <c r="O89" s="53">
        <f t="shared" si="7"/>
        <v>0</v>
      </c>
      <c r="P89" s="53">
        <f t="shared" si="7"/>
        <v>0</v>
      </c>
      <c r="Q89" s="53">
        <f t="shared" si="7"/>
        <v>0</v>
      </c>
      <c r="R89" s="53">
        <f t="shared" si="7"/>
        <v>0</v>
      </c>
      <c r="S89" s="53">
        <f t="shared" si="7"/>
        <v>0</v>
      </c>
      <c r="T89" s="53">
        <f t="shared" si="7"/>
        <v>0</v>
      </c>
      <c r="U89" s="53">
        <f t="shared" si="7"/>
        <v>0</v>
      </c>
      <c r="V89" s="53">
        <f t="shared" si="7"/>
        <v>0</v>
      </c>
      <c r="W89" s="53">
        <f t="shared" si="7"/>
        <v>0</v>
      </c>
      <c r="X89" s="53">
        <f t="shared" si="7"/>
        <v>0</v>
      </c>
      <c r="Y89" s="53">
        <f t="shared" si="7"/>
        <v>0</v>
      </c>
      <c r="Z89" s="53">
        <f t="shared" si="7"/>
        <v>0</v>
      </c>
      <c r="AA89" s="53">
        <f t="shared" si="7"/>
        <v>0</v>
      </c>
      <c r="AB89" s="53">
        <f t="shared" si="7"/>
        <v>0</v>
      </c>
      <c r="AC89" s="53">
        <f t="shared" si="7"/>
        <v>0</v>
      </c>
      <c r="AD89" s="53">
        <f t="shared" si="7"/>
        <v>0</v>
      </c>
      <c r="AE89" s="53">
        <f t="shared" si="7"/>
        <v>0</v>
      </c>
      <c r="AF89" s="53">
        <f t="shared" si="7"/>
        <v>0</v>
      </c>
      <c r="AG89" s="53">
        <f t="shared" si="7"/>
        <v>0</v>
      </c>
      <c r="AH89" s="53">
        <f t="shared" si="7"/>
        <v>0</v>
      </c>
      <c r="AI89" s="53">
        <f t="shared" si="7"/>
        <v>0</v>
      </c>
      <c r="AJ89" s="53">
        <f t="shared" si="7"/>
        <v>0</v>
      </c>
      <c r="AK89" s="53">
        <f t="shared" si="7"/>
        <v>0</v>
      </c>
      <c r="AL89" s="53">
        <f t="shared" si="7"/>
        <v>0</v>
      </c>
      <c r="AM89" s="53">
        <f t="shared" si="7"/>
        <v>0</v>
      </c>
      <c r="AN89" s="53">
        <f t="shared" si="7"/>
        <v>0</v>
      </c>
      <c r="AO89" s="53">
        <f t="shared" si="7"/>
        <v>0</v>
      </c>
      <c r="AP89" s="53">
        <f t="shared" si="7"/>
        <v>0</v>
      </c>
      <c r="AQ89" s="53">
        <f t="shared" si="7"/>
        <v>0</v>
      </c>
      <c r="AR89" s="53">
        <f t="shared" si="7"/>
        <v>0</v>
      </c>
      <c r="AS89" s="53">
        <f t="shared" si="7"/>
        <v>0</v>
      </c>
      <c r="AT89" s="53">
        <f t="shared" si="7"/>
        <v>0</v>
      </c>
      <c r="AU89" s="53">
        <f t="shared" si="7"/>
        <v>0</v>
      </c>
      <c r="AV89" s="53">
        <f t="shared" si="7"/>
        <v>0</v>
      </c>
      <c r="AW89" s="53">
        <f t="shared" si="7"/>
        <v>0</v>
      </c>
      <c r="AX89" s="53">
        <f t="shared" si="7"/>
        <v>0</v>
      </c>
      <c r="AY89" s="53">
        <f t="shared" si="7"/>
        <v>0</v>
      </c>
      <c r="AZ89" s="53">
        <f t="shared" si="7"/>
        <v>0</v>
      </c>
      <c r="BA89" s="53">
        <f t="shared" si="7"/>
        <v>0</v>
      </c>
      <c r="BB89" s="53">
        <f t="shared" si="7"/>
        <v>0</v>
      </c>
      <c r="BC89" s="53">
        <f t="shared" si="7"/>
        <v>0</v>
      </c>
      <c r="BD89" s="53">
        <f t="shared" si="7"/>
        <v>0</v>
      </c>
      <c r="BE89" s="53">
        <f t="shared" si="7"/>
        <v>0</v>
      </c>
      <c r="BF89" s="53">
        <f t="shared" si="7"/>
        <v>0</v>
      </c>
      <c r="BG89" s="53">
        <f t="shared" si="7"/>
        <v>0</v>
      </c>
      <c r="BH89" s="53">
        <f t="shared" si="7"/>
        <v>0</v>
      </c>
      <c r="BI89" s="53">
        <f t="shared" si="7"/>
        <v>0</v>
      </c>
      <c r="BJ89" s="53">
        <f t="shared" si="7"/>
        <v>0</v>
      </c>
      <c r="BK89" s="53">
        <f t="shared" si="7"/>
        <v>0</v>
      </c>
      <c r="BL89" s="53">
        <f t="shared" si="7"/>
        <v>0</v>
      </c>
    </row>
    <row r="90" spans="2:64" hidden="1" outlineLevel="1" x14ac:dyDescent="0.25">
      <c r="B90" s="51" t="s">
        <v>173</v>
      </c>
      <c r="C90" s="53">
        <f>+IF(C66&lt;&gt;"",C86+C82,"")</f>
        <v>0</v>
      </c>
      <c r="D90" s="53">
        <f t="shared" ref="D90:BL90" si="8">+IF(D66&lt;&gt;"",D86+D82,"")</f>
        <v>0</v>
      </c>
      <c r="E90" s="53">
        <f t="shared" si="8"/>
        <v>0</v>
      </c>
      <c r="F90" s="53">
        <f t="shared" si="8"/>
        <v>0</v>
      </c>
      <c r="G90" s="53">
        <f t="shared" si="8"/>
        <v>0</v>
      </c>
      <c r="H90" s="53">
        <f t="shared" si="8"/>
        <v>0</v>
      </c>
      <c r="I90" s="53">
        <f t="shared" si="8"/>
        <v>0</v>
      </c>
      <c r="J90" s="53">
        <f t="shared" si="8"/>
        <v>0</v>
      </c>
      <c r="K90" s="53">
        <f t="shared" si="8"/>
        <v>0</v>
      </c>
      <c r="L90" s="53">
        <f t="shared" si="8"/>
        <v>0</v>
      </c>
      <c r="M90" s="53">
        <f t="shared" si="8"/>
        <v>0</v>
      </c>
      <c r="N90" s="53">
        <f t="shared" si="8"/>
        <v>0</v>
      </c>
      <c r="O90" s="53">
        <f t="shared" si="8"/>
        <v>0</v>
      </c>
      <c r="P90" s="53">
        <f t="shared" si="8"/>
        <v>0</v>
      </c>
      <c r="Q90" s="53">
        <f t="shared" si="8"/>
        <v>0</v>
      </c>
      <c r="R90" s="53">
        <f t="shared" si="8"/>
        <v>0</v>
      </c>
      <c r="S90" s="53">
        <f t="shared" si="8"/>
        <v>0</v>
      </c>
      <c r="T90" s="53">
        <f t="shared" si="8"/>
        <v>0</v>
      </c>
      <c r="U90" s="53">
        <f t="shared" si="8"/>
        <v>0</v>
      </c>
      <c r="V90" s="53">
        <f t="shared" si="8"/>
        <v>0</v>
      </c>
      <c r="W90" s="53">
        <f t="shared" si="8"/>
        <v>0</v>
      </c>
      <c r="X90" s="53">
        <f t="shared" si="8"/>
        <v>0</v>
      </c>
      <c r="Y90" s="53">
        <f t="shared" si="8"/>
        <v>0</v>
      </c>
      <c r="Z90" s="53">
        <f t="shared" si="8"/>
        <v>0</v>
      </c>
      <c r="AA90" s="53">
        <f t="shared" si="8"/>
        <v>0</v>
      </c>
      <c r="AB90" s="53">
        <f t="shared" si="8"/>
        <v>0</v>
      </c>
      <c r="AC90" s="53">
        <f t="shared" si="8"/>
        <v>0</v>
      </c>
      <c r="AD90" s="53">
        <f t="shared" si="8"/>
        <v>0</v>
      </c>
      <c r="AE90" s="53">
        <f t="shared" si="8"/>
        <v>0</v>
      </c>
      <c r="AF90" s="53">
        <f t="shared" si="8"/>
        <v>0</v>
      </c>
      <c r="AG90" s="53">
        <f t="shared" si="8"/>
        <v>0</v>
      </c>
      <c r="AH90" s="53">
        <f t="shared" si="8"/>
        <v>0</v>
      </c>
      <c r="AI90" s="53">
        <f t="shared" si="8"/>
        <v>0</v>
      </c>
      <c r="AJ90" s="53">
        <f t="shared" si="8"/>
        <v>0</v>
      </c>
      <c r="AK90" s="53">
        <f t="shared" si="8"/>
        <v>0</v>
      </c>
      <c r="AL90" s="53">
        <f t="shared" si="8"/>
        <v>0</v>
      </c>
      <c r="AM90" s="53">
        <f t="shared" si="8"/>
        <v>0</v>
      </c>
      <c r="AN90" s="53">
        <f t="shared" si="8"/>
        <v>0</v>
      </c>
      <c r="AO90" s="53">
        <f t="shared" si="8"/>
        <v>0</v>
      </c>
      <c r="AP90" s="53">
        <f t="shared" si="8"/>
        <v>0</v>
      </c>
      <c r="AQ90" s="53">
        <f t="shared" si="8"/>
        <v>0</v>
      </c>
      <c r="AR90" s="53">
        <f t="shared" si="8"/>
        <v>0</v>
      </c>
      <c r="AS90" s="53">
        <f t="shared" si="8"/>
        <v>0</v>
      </c>
      <c r="AT90" s="53">
        <f t="shared" si="8"/>
        <v>0</v>
      </c>
      <c r="AU90" s="53">
        <f t="shared" si="8"/>
        <v>0</v>
      </c>
      <c r="AV90" s="53">
        <f t="shared" si="8"/>
        <v>0</v>
      </c>
      <c r="AW90" s="53">
        <f t="shared" si="8"/>
        <v>0</v>
      </c>
      <c r="AX90" s="53">
        <f t="shared" si="8"/>
        <v>0</v>
      </c>
      <c r="AY90" s="53">
        <f t="shared" si="8"/>
        <v>0</v>
      </c>
      <c r="AZ90" s="53">
        <f t="shared" si="8"/>
        <v>0</v>
      </c>
      <c r="BA90" s="53">
        <f t="shared" si="8"/>
        <v>0</v>
      </c>
      <c r="BB90" s="53">
        <f t="shared" si="8"/>
        <v>0</v>
      </c>
      <c r="BC90" s="53">
        <f t="shared" si="8"/>
        <v>0</v>
      </c>
      <c r="BD90" s="53">
        <f t="shared" si="8"/>
        <v>0</v>
      </c>
      <c r="BE90" s="53">
        <f t="shared" si="8"/>
        <v>0</v>
      </c>
      <c r="BF90" s="53">
        <f t="shared" si="8"/>
        <v>0</v>
      </c>
      <c r="BG90" s="53">
        <f t="shared" si="8"/>
        <v>0</v>
      </c>
      <c r="BH90" s="53">
        <f t="shared" si="8"/>
        <v>0</v>
      </c>
      <c r="BI90" s="53">
        <f t="shared" si="8"/>
        <v>0</v>
      </c>
      <c r="BJ90" s="53">
        <f t="shared" si="8"/>
        <v>0</v>
      </c>
      <c r="BK90" s="53">
        <f t="shared" si="8"/>
        <v>0</v>
      </c>
      <c r="BL90" s="53">
        <f t="shared" si="8"/>
        <v>0</v>
      </c>
    </row>
    <row r="91" spans="2:64" hidden="1" outlineLevel="1" x14ac:dyDescent="0.25">
      <c r="B91" s="51" t="s">
        <v>16</v>
      </c>
      <c r="C91" s="59">
        <f>IF(C$66&lt;&gt;"",SUM(C89:C90),"")</f>
        <v>0</v>
      </c>
      <c r="D91" s="59">
        <f t="shared" ref="D91:BL91" si="9">IF(D$66&lt;&gt;"",SUM(D89:D90),"")</f>
        <v>0</v>
      </c>
      <c r="E91" s="59">
        <f t="shared" si="9"/>
        <v>0</v>
      </c>
      <c r="F91" s="59">
        <f t="shared" si="9"/>
        <v>0</v>
      </c>
      <c r="G91" s="59">
        <f t="shared" si="9"/>
        <v>0</v>
      </c>
      <c r="H91" s="59">
        <f t="shared" si="9"/>
        <v>0</v>
      </c>
      <c r="I91" s="59">
        <f t="shared" si="9"/>
        <v>0</v>
      </c>
      <c r="J91" s="59">
        <f t="shared" si="9"/>
        <v>0</v>
      </c>
      <c r="K91" s="59">
        <f t="shared" si="9"/>
        <v>0</v>
      </c>
      <c r="L91" s="59">
        <f t="shared" si="9"/>
        <v>0</v>
      </c>
      <c r="M91" s="59">
        <f t="shared" si="9"/>
        <v>0</v>
      </c>
      <c r="N91" s="59">
        <f t="shared" si="9"/>
        <v>0</v>
      </c>
      <c r="O91" s="59">
        <f t="shared" si="9"/>
        <v>0</v>
      </c>
      <c r="P91" s="59">
        <f t="shared" si="9"/>
        <v>0</v>
      </c>
      <c r="Q91" s="59">
        <f t="shared" si="9"/>
        <v>0</v>
      </c>
      <c r="R91" s="59">
        <f t="shared" si="9"/>
        <v>0</v>
      </c>
      <c r="S91" s="59">
        <f t="shared" si="9"/>
        <v>0</v>
      </c>
      <c r="T91" s="59">
        <f t="shared" si="9"/>
        <v>0</v>
      </c>
      <c r="U91" s="59">
        <f t="shared" si="9"/>
        <v>0</v>
      </c>
      <c r="V91" s="59">
        <f t="shared" si="9"/>
        <v>0</v>
      </c>
      <c r="W91" s="59">
        <f t="shared" si="9"/>
        <v>0</v>
      </c>
      <c r="X91" s="59">
        <f t="shared" si="9"/>
        <v>0</v>
      </c>
      <c r="Y91" s="59">
        <f t="shared" si="9"/>
        <v>0</v>
      </c>
      <c r="Z91" s="59">
        <f t="shared" si="9"/>
        <v>0</v>
      </c>
      <c r="AA91" s="59">
        <f t="shared" si="9"/>
        <v>0</v>
      </c>
      <c r="AB91" s="59">
        <f t="shared" si="9"/>
        <v>0</v>
      </c>
      <c r="AC91" s="59">
        <f t="shared" si="9"/>
        <v>0</v>
      </c>
      <c r="AD91" s="59">
        <f t="shared" si="9"/>
        <v>0</v>
      </c>
      <c r="AE91" s="59">
        <f t="shared" si="9"/>
        <v>0</v>
      </c>
      <c r="AF91" s="59">
        <f t="shared" si="9"/>
        <v>0</v>
      </c>
      <c r="AG91" s="59">
        <f t="shared" si="9"/>
        <v>0</v>
      </c>
      <c r="AH91" s="59">
        <f t="shared" si="9"/>
        <v>0</v>
      </c>
      <c r="AI91" s="59">
        <f t="shared" si="9"/>
        <v>0</v>
      </c>
      <c r="AJ91" s="59">
        <f t="shared" si="9"/>
        <v>0</v>
      </c>
      <c r="AK91" s="59">
        <f t="shared" si="9"/>
        <v>0</v>
      </c>
      <c r="AL91" s="59">
        <f t="shared" si="9"/>
        <v>0</v>
      </c>
      <c r="AM91" s="59">
        <f t="shared" si="9"/>
        <v>0</v>
      </c>
      <c r="AN91" s="59">
        <f t="shared" si="9"/>
        <v>0</v>
      </c>
      <c r="AO91" s="59">
        <f t="shared" si="9"/>
        <v>0</v>
      </c>
      <c r="AP91" s="59">
        <f t="shared" si="9"/>
        <v>0</v>
      </c>
      <c r="AQ91" s="59">
        <f t="shared" si="9"/>
        <v>0</v>
      </c>
      <c r="AR91" s="59">
        <f t="shared" si="9"/>
        <v>0</v>
      </c>
      <c r="AS91" s="59">
        <f t="shared" si="9"/>
        <v>0</v>
      </c>
      <c r="AT91" s="59">
        <f t="shared" si="9"/>
        <v>0</v>
      </c>
      <c r="AU91" s="59">
        <f t="shared" si="9"/>
        <v>0</v>
      </c>
      <c r="AV91" s="59">
        <f t="shared" si="9"/>
        <v>0</v>
      </c>
      <c r="AW91" s="59">
        <f t="shared" si="9"/>
        <v>0</v>
      </c>
      <c r="AX91" s="59">
        <f t="shared" si="9"/>
        <v>0</v>
      </c>
      <c r="AY91" s="59">
        <f t="shared" si="9"/>
        <v>0</v>
      </c>
      <c r="AZ91" s="59">
        <f t="shared" si="9"/>
        <v>0</v>
      </c>
      <c r="BA91" s="59">
        <f t="shared" si="9"/>
        <v>0</v>
      </c>
      <c r="BB91" s="59">
        <f t="shared" si="9"/>
        <v>0</v>
      </c>
      <c r="BC91" s="59">
        <f t="shared" si="9"/>
        <v>0</v>
      </c>
      <c r="BD91" s="59">
        <f t="shared" si="9"/>
        <v>0</v>
      </c>
      <c r="BE91" s="59">
        <f t="shared" si="9"/>
        <v>0</v>
      </c>
      <c r="BF91" s="59">
        <f t="shared" si="9"/>
        <v>0</v>
      </c>
      <c r="BG91" s="59">
        <f t="shared" si="9"/>
        <v>0</v>
      </c>
      <c r="BH91" s="59">
        <f t="shared" si="9"/>
        <v>0</v>
      </c>
      <c r="BI91" s="59">
        <f t="shared" si="9"/>
        <v>0</v>
      </c>
      <c r="BJ91" s="59">
        <f t="shared" si="9"/>
        <v>0</v>
      </c>
      <c r="BK91" s="59">
        <f t="shared" si="9"/>
        <v>0</v>
      </c>
      <c r="BL91" s="59">
        <f t="shared" si="9"/>
        <v>0</v>
      </c>
    </row>
    <row r="92" spans="2:64" ht="6" hidden="1" customHeight="1" outlineLevel="1" x14ac:dyDescent="0.25"/>
    <row r="93" spans="2:64" hidden="1" outlineLevel="1" x14ac:dyDescent="0.25">
      <c r="O93" s="3"/>
      <c r="R93" s="55"/>
      <c r="S93" s="55"/>
    </row>
    <row r="94" spans="2:64" ht="13.5" hidden="1" customHeight="1" outlineLevel="1" x14ac:dyDescent="0.25">
      <c r="B94" s="74" t="str">
        <f>+Goals!A6</f>
        <v>Milestone Events</v>
      </c>
      <c r="O94" s="3"/>
      <c r="R94" s="55"/>
      <c r="S94" s="55"/>
    </row>
    <row r="95" spans="2:64" s="220" customFormat="1" ht="19.5" hidden="1" outlineLevel="1" x14ac:dyDescent="0.25">
      <c r="B95" s="218" t="str">
        <f>+Goals!A7</f>
        <v>that generate Cash</v>
      </c>
      <c r="C95" s="219" t="str">
        <f>+Goals!B7</f>
        <v/>
      </c>
      <c r="D95" s="219" t="str">
        <f>+Goals!C7</f>
        <v/>
      </c>
      <c r="E95" s="219" t="str">
        <f>+Goals!D7</f>
        <v/>
      </c>
      <c r="F95" s="219" t="str">
        <f>+Goals!E7</f>
        <v/>
      </c>
      <c r="G95" s="219" t="str">
        <f>+Goals!F7</f>
        <v/>
      </c>
      <c r="H95" s="219" t="str">
        <f>+Goals!G7</f>
        <v/>
      </c>
      <c r="I95" s="219" t="str">
        <f>+Goals!H7</f>
        <v/>
      </c>
      <c r="J95" s="219" t="str">
        <f>+Goals!I7</f>
        <v/>
      </c>
      <c r="K95" s="219" t="str">
        <f>+Goals!J7</f>
        <v/>
      </c>
      <c r="L95" s="219" t="str">
        <f>+Goals!K7</f>
        <v/>
      </c>
      <c r="M95" s="219" t="str">
        <f>+Goals!L7</f>
        <v/>
      </c>
      <c r="N95" s="219" t="str">
        <f>+Goals!M7</f>
        <v/>
      </c>
      <c r="O95" s="219" t="str">
        <f>+Goals!N7</f>
        <v/>
      </c>
      <c r="P95" s="219" t="str">
        <f>+Goals!O7</f>
        <v/>
      </c>
      <c r="Q95" s="219" t="str">
        <f>+Goals!P7</f>
        <v/>
      </c>
      <c r="R95" s="219" t="str">
        <f>+Goals!Q7</f>
        <v/>
      </c>
      <c r="S95" s="219" t="str">
        <f>+Goals!R7</f>
        <v/>
      </c>
      <c r="T95" s="219" t="str">
        <f>+Goals!S7</f>
        <v/>
      </c>
      <c r="U95" s="219" t="str">
        <f>+Goals!T7</f>
        <v/>
      </c>
      <c r="V95" s="219" t="str">
        <f>+Goals!U7</f>
        <v/>
      </c>
      <c r="W95" s="219" t="str">
        <f>+Goals!V7</f>
        <v/>
      </c>
      <c r="X95" s="219" t="str">
        <f>+Goals!W7</f>
        <v/>
      </c>
      <c r="Y95" s="219" t="str">
        <f>+Goals!X7</f>
        <v/>
      </c>
      <c r="Z95" s="219" t="str">
        <f>+Goals!Y7</f>
        <v/>
      </c>
      <c r="AA95" s="219" t="str">
        <f>+Goals!Z7</f>
        <v/>
      </c>
      <c r="AB95" s="219" t="str">
        <f>+Goals!AA7</f>
        <v/>
      </c>
      <c r="AC95" s="219" t="str">
        <f>+Goals!AB7</f>
        <v/>
      </c>
      <c r="AD95" s="219" t="str">
        <f>+Goals!AC7</f>
        <v/>
      </c>
      <c r="AE95" s="219" t="str">
        <f>+Goals!AD7</f>
        <v/>
      </c>
      <c r="AF95" s="219" t="str">
        <f>+Goals!AE7</f>
        <v/>
      </c>
      <c r="AG95" s="219" t="str">
        <f>+Goals!AF7</f>
        <v/>
      </c>
      <c r="AH95" s="219" t="str">
        <f>+Goals!AG7</f>
        <v/>
      </c>
      <c r="AI95" s="219" t="str">
        <f>+Goals!AH7</f>
        <v/>
      </c>
      <c r="AJ95" s="219" t="str">
        <f>+Goals!AI7</f>
        <v/>
      </c>
      <c r="AK95" s="219" t="str">
        <f>+Goals!AJ7</f>
        <v/>
      </c>
      <c r="AL95" s="219" t="str">
        <f>+Goals!AK7</f>
        <v/>
      </c>
      <c r="AM95" s="219" t="str">
        <f>+Goals!AL7</f>
        <v/>
      </c>
      <c r="AN95" s="219" t="str">
        <f>+Goals!AM7</f>
        <v/>
      </c>
      <c r="AO95" s="219" t="str">
        <f>+Goals!AN7</f>
        <v/>
      </c>
      <c r="AP95" s="219" t="str">
        <f>+Goals!AO7</f>
        <v/>
      </c>
      <c r="AQ95" s="219" t="str">
        <f>+Goals!AP7</f>
        <v/>
      </c>
      <c r="AR95" s="219" t="str">
        <f>+Goals!AQ7</f>
        <v/>
      </c>
      <c r="AS95" s="219" t="str">
        <f>+Goals!AR7</f>
        <v/>
      </c>
      <c r="AT95" s="219" t="str">
        <f>+Goals!AS7</f>
        <v/>
      </c>
      <c r="AU95" s="219" t="str">
        <f>+Goals!AT7</f>
        <v/>
      </c>
      <c r="AV95" s="219" t="str">
        <f>+Goals!AU7</f>
        <v/>
      </c>
      <c r="AW95" s="219" t="str">
        <f>+Goals!AV7</f>
        <v/>
      </c>
      <c r="AX95" s="219" t="str">
        <f>+Goals!AW7</f>
        <v/>
      </c>
      <c r="AY95" s="219" t="str">
        <f>+Goals!AX7</f>
        <v/>
      </c>
      <c r="AZ95" s="219" t="str">
        <f>+Goals!AY7</f>
        <v/>
      </c>
      <c r="BA95" s="219" t="str">
        <f>+Goals!AZ7</f>
        <v/>
      </c>
      <c r="BB95" s="219" t="str">
        <f>+Goals!BA7</f>
        <v/>
      </c>
      <c r="BC95" s="219" t="str">
        <f>+Goals!BB7</f>
        <v/>
      </c>
      <c r="BD95" s="219" t="str">
        <f>+Goals!BC7</f>
        <v/>
      </c>
      <c r="BE95" s="219" t="str">
        <f>+Goals!BD7</f>
        <v/>
      </c>
      <c r="BF95" s="219" t="str">
        <f>+Goals!BE7</f>
        <v/>
      </c>
      <c r="BG95" s="219" t="str">
        <f>+Goals!BF7</f>
        <v/>
      </c>
      <c r="BH95" s="219" t="str">
        <f>+Goals!BG7</f>
        <v/>
      </c>
      <c r="BI95" s="219" t="str">
        <f>+Goals!BH7</f>
        <v/>
      </c>
      <c r="BJ95" s="219" t="str">
        <f>+Goals!BI7</f>
        <v/>
      </c>
      <c r="BK95" s="219" t="str">
        <f>+Goals!BJ7</f>
        <v/>
      </c>
      <c r="BL95" s="219" t="str">
        <f>+Goals!BK7</f>
        <v/>
      </c>
    </row>
    <row r="96" spans="2:64" s="220" customFormat="1" ht="19.5" hidden="1" outlineLevel="1" x14ac:dyDescent="0.25">
      <c r="B96" s="218" t="str">
        <f>+Goals!A8</f>
        <v>that add Expenses</v>
      </c>
      <c r="C96" s="219" t="str">
        <f>+Goals!B8</f>
        <v/>
      </c>
      <c r="D96" s="219" t="str">
        <f>+Goals!C8</f>
        <v/>
      </c>
      <c r="E96" s="219" t="str">
        <f>+Goals!D8</f>
        <v/>
      </c>
      <c r="F96" s="219" t="str">
        <f>+Goals!E8</f>
        <v/>
      </c>
      <c r="G96" s="219" t="str">
        <f>+Goals!F8</f>
        <v/>
      </c>
      <c r="H96" s="219" t="str">
        <f>+Goals!G8</f>
        <v/>
      </c>
      <c r="I96" s="219" t="str">
        <f>+Goals!H8</f>
        <v/>
      </c>
      <c r="J96" s="219" t="str">
        <f>+Goals!I8</f>
        <v/>
      </c>
      <c r="K96" s="219" t="str">
        <f>+Goals!J8</f>
        <v/>
      </c>
      <c r="L96" s="219" t="str">
        <f>+Goals!K8</f>
        <v/>
      </c>
      <c r="M96" s="219" t="str">
        <f>+Goals!L8</f>
        <v/>
      </c>
      <c r="N96" s="219" t="str">
        <f>+Goals!M8</f>
        <v/>
      </c>
      <c r="O96" s="219" t="str">
        <f>+Goals!N8</f>
        <v/>
      </c>
      <c r="P96" s="219" t="str">
        <f>+Goals!O8</f>
        <v/>
      </c>
      <c r="Q96" s="219" t="str">
        <f>+Goals!P8</f>
        <v/>
      </c>
      <c r="R96" s="219" t="str">
        <f>+Goals!Q8</f>
        <v/>
      </c>
      <c r="S96" s="219" t="str">
        <f>+Goals!R8</f>
        <v/>
      </c>
      <c r="T96" s="219" t="str">
        <f>+Goals!S8</f>
        <v/>
      </c>
      <c r="U96" s="219" t="str">
        <f>+Goals!T8</f>
        <v/>
      </c>
      <c r="V96" s="219" t="str">
        <f>+Goals!U8</f>
        <v/>
      </c>
      <c r="W96" s="219" t="str">
        <f>+Goals!V8</f>
        <v/>
      </c>
      <c r="X96" s="219" t="str">
        <f>+Goals!W8</f>
        <v/>
      </c>
      <c r="Y96" s="219" t="str">
        <f>+Goals!X8</f>
        <v/>
      </c>
      <c r="Z96" s="219" t="str">
        <f>+Goals!Y8</f>
        <v/>
      </c>
      <c r="AA96" s="219" t="str">
        <f>+Goals!Z8</f>
        <v/>
      </c>
      <c r="AB96" s="219" t="str">
        <f>+Goals!AA8</f>
        <v/>
      </c>
      <c r="AC96" s="219" t="str">
        <f>+Goals!AB8</f>
        <v/>
      </c>
      <c r="AD96" s="219" t="str">
        <f>+Goals!AC8</f>
        <v/>
      </c>
      <c r="AE96" s="219" t="str">
        <f>+Goals!AD8</f>
        <v/>
      </c>
      <c r="AF96" s="219" t="str">
        <f>+Goals!AE8</f>
        <v/>
      </c>
      <c r="AG96" s="219" t="str">
        <f>+Goals!AF8</f>
        <v/>
      </c>
      <c r="AH96" s="219" t="str">
        <f>+Goals!AG8</f>
        <v/>
      </c>
      <c r="AI96" s="219" t="str">
        <f>+Goals!AH8</f>
        <v/>
      </c>
      <c r="AJ96" s="219" t="str">
        <f>+Goals!AI8</f>
        <v/>
      </c>
      <c r="AK96" s="219" t="str">
        <f>+Goals!AJ8</f>
        <v/>
      </c>
      <c r="AL96" s="219" t="str">
        <f>+Goals!AK8</f>
        <v/>
      </c>
      <c r="AM96" s="219" t="str">
        <f>+Goals!AL8</f>
        <v/>
      </c>
      <c r="AN96" s="219" t="str">
        <f>+Goals!AM8</f>
        <v/>
      </c>
      <c r="AO96" s="219" t="str">
        <f>+Goals!AN8</f>
        <v/>
      </c>
      <c r="AP96" s="219" t="str">
        <f>+Goals!AO8</f>
        <v/>
      </c>
      <c r="AQ96" s="219" t="str">
        <f>+Goals!AP8</f>
        <v/>
      </c>
      <c r="AR96" s="219" t="str">
        <f>+Goals!AQ8</f>
        <v/>
      </c>
      <c r="AS96" s="219" t="str">
        <f>+Goals!AR8</f>
        <v/>
      </c>
      <c r="AT96" s="219" t="str">
        <f>+Goals!AS8</f>
        <v/>
      </c>
      <c r="AU96" s="219" t="str">
        <f>+Goals!AT8</f>
        <v/>
      </c>
      <c r="AV96" s="219" t="str">
        <f>+Goals!AU8</f>
        <v/>
      </c>
      <c r="AW96" s="219" t="str">
        <f>+Goals!AV8</f>
        <v/>
      </c>
      <c r="AX96" s="219" t="str">
        <f>+Goals!AW8</f>
        <v/>
      </c>
      <c r="AY96" s="219" t="str">
        <f>+Goals!AX8</f>
        <v/>
      </c>
      <c r="AZ96" s="219" t="str">
        <f>+Goals!AY8</f>
        <v/>
      </c>
      <c r="BA96" s="219" t="str">
        <f>+Goals!AZ8</f>
        <v/>
      </c>
      <c r="BB96" s="219" t="str">
        <f>+Goals!BA8</f>
        <v/>
      </c>
      <c r="BC96" s="219" t="str">
        <f>+Goals!BB8</f>
        <v/>
      </c>
      <c r="BD96" s="219" t="str">
        <f>+Goals!BC8</f>
        <v/>
      </c>
      <c r="BE96" s="219" t="str">
        <f>+Goals!BD8</f>
        <v/>
      </c>
      <c r="BF96" s="219" t="str">
        <f>+Goals!BE8</f>
        <v/>
      </c>
      <c r="BG96" s="219" t="str">
        <f>+Goals!BF8</f>
        <v/>
      </c>
      <c r="BH96" s="219" t="str">
        <f>+Goals!BG8</f>
        <v/>
      </c>
      <c r="BI96" s="219" t="str">
        <f>+Goals!BH8</f>
        <v/>
      </c>
      <c r="BJ96" s="219" t="str">
        <f>+Goals!BI8</f>
        <v/>
      </c>
      <c r="BK96" s="219" t="str">
        <f>+Goals!BJ8</f>
        <v/>
      </c>
      <c r="BL96" s="219" t="str">
        <f>+Goals!BK8</f>
        <v/>
      </c>
    </row>
    <row r="97" spans="1:19" hidden="1" outlineLevel="1" x14ac:dyDescent="0.25">
      <c r="B97" s="173" t="s">
        <v>475</v>
      </c>
      <c r="O97" s="3"/>
      <c r="R97" s="55"/>
      <c r="S97" s="55"/>
    </row>
    <row r="98" spans="1:19" hidden="1" outlineLevel="1" x14ac:dyDescent="0.25">
      <c r="O98" s="3"/>
      <c r="R98" s="55"/>
      <c r="S98" s="55"/>
    </row>
    <row r="99" spans="1:19" ht="20.25" customHeight="1" collapsed="1" x14ac:dyDescent="0.25">
      <c r="A99" s="336" t="s">
        <v>886</v>
      </c>
      <c r="B99" s="554"/>
      <c r="O99" s="3"/>
      <c r="R99" s="55"/>
      <c r="S99" s="55"/>
    </row>
    <row r="100" spans="1:19" ht="18" customHeight="1" x14ac:dyDescent="0.25">
      <c r="A100" s="336"/>
      <c r="O100" s="3"/>
      <c r="R100" s="55"/>
      <c r="S100" s="55"/>
    </row>
    <row r="101" spans="1:19" ht="17.25" hidden="1" customHeight="1" outlineLevel="1" x14ac:dyDescent="0.25">
      <c r="A101" s="336"/>
      <c r="B101" t="str">
        <f>+"Using the Levers along the top of this worksheet, adjust your retirement to try and keep the 'pink piggy bank' above $0 until the end of " &amp;IF(D13="c","both your lives.","your life.")</f>
        <v>Using the Levers along the top of this worksheet, adjust your retirement to try and keep the 'pink piggy bank' above $0 until the end of your life.</v>
      </c>
      <c r="O101" s="3"/>
      <c r="R101" s="55"/>
      <c r="S101" s="55"/>
    </row>
    <row r="102" spans="1:19" ht="14.25" hidden="1" customHeight="1" outlineLevel="1" x14ac:dyDescent="0.25">
      <c r="A102" s="336"/>
      <c r="O102" s="3"/>
      <c r="R102" s="55"/>
      <c r="S102" s="55"/>
    </row>
    <row r="103" spans="1:19" ht="20.25" hidden="1" customHeight="1" outlineLevel="1" x14ac:dyDescent="0.25">
      <c r="A103" s="336"/>
      <c r="O103" s="3"/>
      <c r="R103" s="55"/>
      <c r="S103" s="55"/>
    </row>
    <row r="104" spans="1:19" ht="20.25" hidden="1" customHeight="1" outlineLevel="1" x14ac:dyDescent="0.25">
      <c r="A104" s="336"/>
      <c r="O104" s="3"/>
      <c r="R104" s="55"/>
      <c r="S104" s="55"/>
    </row>
    <row r="105" spans="1:19" ht="20.25" hidden="1" customHeight="1" outlineLevel="1" x14ac:dyDescent="0.25">
      <c r="A105" s="336"/>
      <c r="O105" s="3"/>
      <c r="R105" s="55"/>
      <c r="S105" s="55"/>
    </row>
    <row r="106" spans="1:19" ht="20.25" hidden="1" customHeight="1" outlineLevel="1" x14ac:dyDescent="0.25">
      <c r="A106" s="336"/>
      <c r="O106" s="3"/>
      <c r="R106" s="55"/>
      <c r="S106" s="55"/>
    </row>
    <row r="107" spans="1:19" ht="20.25" hidden="1" customHeight="1" outlineLevel="1" x14ac:dyDescent="0.25">
      <c r="A107" s="336"/>
      <c r="O107" s="3"/>
      <c r="R107" s="55"/>
      <c r="S107" s="55"/>
    </row>
    <row r="108" spans="1:19" ht="20.25" hidden="1" customHeight="1" outlineLevel="1" x14ac:dyDescent="0.25">
      <c r="A108" s="336"/>
      <c r="O108" s="3"/>
      <c r="R108" s="55"/>
      <c r="S108" s="55"/>
    </row>
    <row r="109" spans="1:19" ht="20.25" hidden="1" customHeight="1" outlineLevel="1" x14ac:dyDescent="0.25">
      <c r="A109" s="336"/>
      <c r="O109" s="3"/>
      <c r="R109" s="55"/>
      <c r="S109" s="55"/>
    </row>
    <row r="110" spans="1:19" ht="20.25" hidden="1" customHeight="1" outlineLevel="1" x14ac:dyDescent="0.25">
      <c r="A110" s="336"/>
      <c r="O110" s="3"/>
      <c r="R110" s="55"/>
      <c r="S110" s="55"/>
    </row>
    <row r="111" spans="1:19" ht="20.25" hidden="1" customHeight="1" outlineLevel="1" x14ac:dyDescent="0.25">
      <c r="A111" s="336"/>
      <c r="O111" s="3"/>
      <c r="R111" s="55"/>
      <c r="S111" s="55"/>
    </row>
    <row r="112" spans="1:19" hidden="1" outlineLevel="1" x14ac:dyDescent="0.25">
      <c r="A112" s="336"/>
      <c r="O112" s="3"/>
      <c r="R112" s="55"/>
      <c r="S112" s="55"/>
    </row>
    <row r="113" spans="1:34" ht="15.75" hidden="1" outlineLevel="1" x14ac:dyDescent="0.25">
      <c r="A113" s="336"/>
      <c r="O113" s="3"/>
      <c r="R113" s="55"/>
      <c r="S113" s="425" t="str">
        <f>+IF($C$15="","Please enter your details before reviewing your summary or suggested action plan!","")</f>
        <v>Please enter your details before reviewing your summary or suggested action plan!</v>
      </c>
    </row>
    <row r="114" spans="1:34" ht="15.75" hidden="1" outlineLevel="1" x14ac:dyDescent="0.25">
      <c r="A114" s="336"/>
      <c r="O114" s="3"/>
      <c r="R114" s="55"/>
      <c r="S114" s="425"/>
    </row>
    <row r="115" spans="1:34" ht="15.75" hidden="1" outlineLevel="1" x14ac:dyDescent="0.25">
      <c r="A115" s="336"/>
      <c r="O115" s="3"/>
      <c r="R115" s="55"/>
      <c r="S115" s="425"/>
    </row>
    <row r="116" spans="1:34" ht="15.75" collapsed="1" x14ac:dyDescent="0.25">
      <c r="A116" s="336" t="s">
        <v>887</v>
      </c>
      <c r="O116" s="3"/>
      <c r="R116" s="55"/>
      <c r="S116" s="425"/>
    </row>
    <row r="117" spans="1:34" ht="15.75" x14ac:dyDescent="0.25">
      <c r="A117" s="336"/>
      <c r="O117" s="3"/>
      <c r="R117" s="55"/>
      <c r="S117" s="425"/>
    </row>
    <row r="118" spans="1:34" x14ac:dyDescent="0.25">
      <c r="O118" s="3"/>
      <c r="R118" s="55"/>
      <c r="S118" s="55"/>
    </row>
    <row r="119" spans="1:34" x14ac:dyDescent="0.25">
      <c r="I119" s="75" t="s">
        <v>83</v>
      </c>
      <c r="K119" s="75" t="s">
        <v>545</v>
      </c>
      <c r="M119" s="75"/>
      <c r="O119" s="75"/>
      <c r="Q119" s="75" t="s">
        <v>580</v>
      </c>
      <c r="S119" s="75" t="s">
        <v>14</v>
      </c>
      <c r="U119" s="82" t="s">
        <v>128</v>
      </c>
      <c r="W119" s="75" t="s">
        <v>580</v>
      </c>
      <c r="Y119" s="75" t="s">
        <v>89</v>
      </c>
      <c r="AB119" s="75" t="s">
        <v>627</v>
      </c>
      <c r="AD119" s="75" t="s">
        <v>178</v>
      </c>
      <c r="AF119" s="75" t="s">
        <v>408</v>
      </c>
    </row>
    <row r="120" spans="1:34" ht="13.5" customHeight="1" x14ac:dyDescent="0.25">
      <c r="C120" s="553" t="s">
        <v>836</v>
      </c>
      <c r="I120" s="381" t="s">
        <v>544</v>
      </c>
      <c r="J120" s="382"/>
      <c r="K120" s="381" t="s">
        <v>544</v>
      </c>
      <c r="L120" s="382"/>
      <c r="M120" s="381" t="s">
        <v>239</v>
      </c>
      <c r="N120" s="382"/>
      <c r="O120" s="381" t="s">
        <v>547</v>
      </c>
      <c r="P120" s="382"/>
      <c r="Q120" s="381" t="s">
        <v>546</v>
      </c>
      <c r="R120" s="382"/>
      <c r="S120" s="381" t="s">
        <v>582</v>
      </c>
      <c r="T120" s="382"/>
      <c r="U120" s="381" t="s">
        <v>120</v>
      </c>
      <c r="V120" s="383"/>
      <c r="W120" s="381" t="s">
        <v>581</v>
      </c>
      <c r="X120" s="382"/>
      <c r="Y120" s="381" t="s">
        <v>14</v>
      </c>
      <c r="AB120" s="381" t="s">
        <v>628</v>
      </c>
      <c r="AD120" s="381" t="s">
        <v>11</v>
      </c>
      <c r="AF120" s="381" t="s">
        <v>477</v>
      </c>
      <c r="AH120" s="381" t="s">
        <v>19</v>
      </c>
    </row>
    <row r="121" spans="1:34" ht="22.5" x14ac:dyDescent="0.3">
      <c r="B121" s="615" t="str">
        <f>+C15&amp;IF(E15&lt;&gt;""," and "&amp;E15,"")</f>
        <v/>
      </c>
      <c r="C121" s="615"/>
      <c r="D121" s="615"/>
      <c r="I121" s="376" t="str">
        <f>+IF('Retirement Plan'!$W$2&lt;0,CHAR(254),CHAR(251))</f>
        <v>û</v>
      </c>
      <c r="K121" s="376" t="str">
        <f>+IF('Retirement Plan'!$W$3&lt;0,CHAR(254),CHAR(251))</f>
        <v>û</v>
      </c>
      <c r="M121" s="377" t="str">
        <f>+IF(Details!$K$295&lt;0,CHAR(254),CHAR(251))</f>
        <v>û</v>
      </c>
      <c r="O121" s="377" t="str">
        <f>+IF(Details!$B$223+Details!$B$224&gt;0,CHAR(254),CHAR(251))</f>
        <v>û</v>
      </c>
      <c r="Q121" s="377" t="str">
        <f>+IF(Details!$B$238&gt;0,CHAR(254),CHAR(251))</f>
        <v>û</v>
      </c>
      <c r="S121" s="377" t="str">
        <f>+IF(SUM(Details!$B$231:$B$235)&gt;0,CHAR(254),CHAR(251))</f>
        <v>û</v>
      </c>
      <c r="U121" s="377" t="str">
        <f>+IF(SUM(Details!$B$239:$B$242)&gt;0,CHAR(254),CHAR(251))</f>
        <v>û</v>
      </c>
      <c r="W121" s="377" t="str">
        <f>+IF(SUM(Details!$B$248:$B$250)&gt;0,CHAR(254),CHAR(251))</f>
        <v>û</v>
      </c>
      <c r="Y121" s="377" t="str">
        <f>+IF(SUM(Details!$B$253:$B$255)&gt;0,CHAR(254),CHAR(251))</f>
        <v>û</v>
      </c>
      <c r="AB121" s="461">
        <f>+E53</f>
        <v>65</v>
      </c>
      <c r="AD121" s="460">
        <f>+D2</f>
        <v>2091</v>
      </c>
      <c r="AF121" s="459" t="str">
        <f>+AA18</f>
        <v>Medium</v>
      </c>
      <c r="AH121" s="459" t="str">
        <f>+IF(D13="c",Lifestyle!S25,Lifestyle!S26)</f>
        <v/>
      </c>
    </row>
    <row r="122" spans="1:34" x14ac:dyDescent="0.25">
      <c r="O122" s="3"/>
      <c r="R122" s="55"/>
      <c r="S122" s="55"/>
    </row>
    <row r="123" spans="1:34" x14ac:dyDescent="0.25">
      <c r="B123" t="str">
        <f>+Lifestyle!AJ34</f>
        <v>You have enough income to survive retirement:</v>
      </c>
      <c r="H123" s="650">
        <f>+Lifestyle!AK34</f>
        <v>0</v>
      </c>
      <c r="I123" s="650"/>
      <c r="J123" s="650"/>
      <c r="K123" t="str">
        <f>+IF(H123&lt;0,"This means you are spending more money during your retirement, than you have coming in.  You need to fill your 'retirement piggy bank'","")</f>
        <v/>
      </c>
      <c r="O123" s="3"/>
      <c r="R123" s="372"/>
      <c r="S123" s="372"/>
    </row>
    <row r="124" spans="1:34" x14ac:dyDescent="0.25">
      <c r="B124" t="str">
        <f>+IF(H123&lt;0,"To fill this gap you need investments of " &amp; TEXT(Lifestyle!AK37,"$#,###,##0") &amp; ",  generating regular income at an average interest rate of " &amp;TEXT(Lifestyle!BP39,"#0%") &amp; ",  over your " &amp;Lifestyle!BP40 &amp;" years of retirement.","")</f>
        <v/>
      </c>
      <c r="H124" s="475"/>
      <c r="I124" s="475"/>
      <c r="J124" s="475"/>
      <c r="O124" s="3"/>
      <c r="R124" s="372"/>
      <c r="S124" s="372"/>
    </row>
    <row r="125" spans="1:34" x14ac:dyDescent="0.25">
      <c r="B125" t="str">
        <f>+IF($AA$14&gt;0,"Excluding your home, ","")&amp;" when you retire you have various investments worth "&amp;TEXT(Lifestyle!AK38,"$#,###,##0") &amp;", suggesting " &amp;Lifestyle!AJ39 &amp;" " &amp;TEXT(Lifestyle!AK39,"$#,###,##0")</f>
        <v xml:space="preserve"> when you retire you have various investments worth $0, suggesting you have enough investments to survive retirement $0</v>
      </c>
      <c r="O125" s="3"/>
      <c r="R125" s="83"/>
      <c r="S125" s="83"/>
      <c r="T125" s="83"/>
    </row>
    <row r="126" spans="1:34" x14ac:dyDescent="0.25">
      <c r="O126" s="3"/>
      <c r="R126" s="55"/>
      <c r="S126" s="55"/>
    </row>
    <row r="127" spans="1:34" x14ac:dyDescent="0.25">
      <c r="B127" t="str">
        <f>+"As a "&amp;IF(D13="c","couple, ","single person, ")&amp;"you have indicated you plan to retire in "&amp;D22&amp;".  You confirmed that your weekly expenses in retirement will be "&amp;TEXT(J2,"$#,##0")&amp;". Based on Massey research, this is a lifestyle with '" &amp;IF(D13="c",Lifestyle!S25,Lifestyle!S26)&amp; "'. "</f>
        <v xml:space="preserve">As a single person, you have indicated you plan to retire in 2091.  You confirmed that your weekly expenses in retirement will be $0. Based on Massey research, this is a lifestyle with ''. </v>
      </c>
      <c r="O127" s="3"/>
      <c r="R127" s="55"/>
      <c r="S127" s="55"/>
    </row>
    <row r="128" spans="1:34" ht="6.75" customHeight="1" x14ac:dyDescent="0.25">
      <c r="O128" s="3"/>
      <c r="R128" s="55"/>
      <c r="S128" s="55"/>
    </row>
    <row r="129" spans="2:19" x14ac:dyDescent="0.25">
      <c r="B129" t="str">
        <f>+C15&amp;" will be "&amp;C18&amp;IF(D13="c",", and "&amp;E15&amp;" will be "&amp;E18,"")&amp;" at your retirement date. " &amp;" You expect to live to "&amp;'Retirement Plan'!C20&amp; IF(D13="C",", and "&amp;E15&amp;" to "&amp;'Retirement Plan'!E20,"")&amp;", suggesting your costs in retirement will be " &amp;TEXT(BZ2,"$#,###,##0")&amp;"."</f>
        <v xml:space="preserve"> will be 65 at your retirement date.  You expect to live to 92, suggesting your costs in retirement will be $0.</v>
      </c>
      <c r="O129" s="3"/>
      <c r="R129" s="55"/>
      <c r="S129" s="55"/>
    </row>
    <row r="130" spans="2:19" ht="6.75" customHeight="1" x14ac:dyDescent="0.25">
      <c r="O130" s="3"/>
      <c r="R130" s="55"/>
      <c r="S130" s="55"/>
    </row>
    <row r="131" spans="2:19" x14ac:dyDescent="0.25">
      <c r="B131" t="str">
        <f>+"NZ Super will provide "&amp;TEXT(ABS(Details!E$309),"#0%")&amp;" of your costs: " &amp;TEXT(Details!B$309,"$#,###,##0")&amp;", and you have identified additional income of " &amp;TEXT(Details!B$310,"$#,###,##0")&amp;" (from investments, part-time work, Goals etc.), leaving " &amp;Details!A$311 &amp; " of " &amp; TEXT(Details!B311,"$#,###,##0")&amp;" (which is "&amp;IF(Details!B311&lt;0,"","") &amp;TEXT(Details!F311,"$###,###")&amp; " on average per year)."</f>
        <v>NZ Super will provide 0% of your costs: $0, and you have identified additional income of $0 (from investments, part-time work, Goals etc.), leaving sufficient income of $0 (which is $ on average per year).</v>
      </c>
      <c r="O131" s="3"/>
      <c r="R131" s="55"/>
      <c r="S131" s="55"/>
    </row>
    <row r="132" spans="2:19" ht="15" customHeight="1" x14ac:dyDescent="0.25">
      <c r="O132" s="3"/>
      <c r="R132" s="55"/>
      <c r="S132" s="55"/>
    </row>
    <row r="133" spans="2:19" x14ac:dyDescent="0.25">
      <c r="B133" t="str">
        <f>+"At the time of your retirement you have investment assets of "&amp;TEXT(Details!B317,"$#,###,###")&amp;IF(Details!B318&gt;0," plus a house worth "&amp;TEXT(Details!B318,"$#,###,###"),"")&amp;".  You will have "&amp;TEXT(Details!B319,"$#,###,##0")&amp;" debts at this time."</f>
        <v>At the time of your retirement you have investment assets of $.  You will have $0 debts at this time.</v>
      </c>
      <c r="O133" s="3"/>
      <c r="R133" s="55"/>
      <c r="S133" s="55"/>
    </row>
    <row r="134" spans="2:19" ht="6.75" customHeight="1" x14ac:dyDescent="0.25">
      <c r="O134" s="3"/>
      <c r="R134" s="55"/>
      <c r="S134" s="55"/>
    </row>
    <row r="135" spans="2:19" x14ac:dyDescent="0.25">
      <c r="B135" t="str">
        <f>+"By the time you plan to retire ("&amp;E53&amp;" year"&amp;IF(E53 = 1,"","s")&amp;"), it is estimated that you need these assets to be generating the "&amp;TEXT(ABS(CH5),"$#,###,##0")&amp;" annual income."</f>
        <v>By the time you plan to retire (65 years), it is estimated that you need these assets to be generating the $0 annual income.</v>
      </c>
      <c r="O135" s="3"/>
      <c r="R135" s="55"/>
      <c r="S135" s="55"/>
    </row>
    <row r="136" spans="2:19" ht="15" customHeight="1" x14ac:dyDescent="0.25">
      <c r="O136" s="3"/>
      <c r="R136" s="55"/>
      <c r="S136" s="55"/>
    </row>
    <row r="137" spans="2:19" x14ac:dyDescent="0.25">
      <c r="B137" t="str">
        <f>+IF($C$15="","You must enter your details before reviewing your actions.","You have identified the following Goals for your retirement:")</f>
        <v>You must enter your details before reviewing your actions.</v>
      </c>
      <c r="O137" s="3"/>
      <c r="R137" s="55"/>
      <c r="S137" s="55"/>
    </row>
    <row r="138" spans="2:19" x14ac:dyDescent="0.25">
      <c r="C138" s="223" t="str">
        <f>+IF(C15&lt;&gt;"","GOALS","")</f>
        <v/>
      </c>
      <c r="O138" s="3"/>
      <c r="R138" s="55"/>
      <c r="S138" s="55"/>
    </row>
    <row r="139" spans="2:19" x14ac:dyDescent="0.25">
      <c r="C139" t="str">
        <f>+IF(C15&lt;&gt;"","You" &amp; IF(D13="c"," and "&amp;E15,"")&amp;" have set your Retirement Year as "&amp;E52,"")</f>
        <v/>
      </c>
      <c r="O139" s="3"/>
      <c r="R139" s="55"/>
      <c r="S139" s="55"/>
    </row>
    <row r="140" spans="2:19" x14ac:dyDescent="0.25">
      <c r="C140" t="str">
        <f>+TRIM(IF(Goals!U16+Goals!U17+Goals!U18&gt;0, TEXT(SUM(Goals!W16:X18),"$#,###,##0") &amp; " worth of travel during " &amp;MIN(Goals!U16:'Goals'!U18)&amp;" - "&amp;MAX(Goals!U16:'Goals'!U18)&amp;". ","")&amp;IF(Goals!U20+Goals!U21&gt;0,TEXT(SUM(Goals!W20:X21),"$#,###,##0") &amp; " worth of upgrades (house,kitchen or car) in " &amp;Goals!U20&amp;" " &amp;Goals!U21&amp;". ",""))</f>
        <v/>
      </c>
      <c r="O140" s="3"/>
      <c r="R140" s="55"/>
      <c r="S140" s="55"/>
    </row>
    <row r="141" spans="2:19" x14ac:dyDescent="0.25">
      <c r="C141" t="str">
        <f>+TRIM(IF(Goals!U36&gt;0,"You plan to downsize the house in " &amp;Goals!U36 &amp;" freeing up "&amp; TEXT(SUM(Goals!W36:X36),"$#,###,##0") &amp; " of capital.  ","") &amp; IF(Goals!U25&gt;0,"You plan to sell the house for "&amp; TEXT(SUM(Goals!W25:X25),"$#,###,##0") &amp; " in " &amp;Goals!U25&amp;".  ","") &amp;IF(SUM(Goals!U26:'Goals'!U33)&gt;0,"You will sell some investments worth "&amp; TEXT(SUM(Goals!W26:X33),"$#,###,##0") &amp; "  from " &amp;MIN(Goals!U26:'Goals'!U33)&amp;". ",""))</f>
        <v/>
      </c>
      <c r="O141" s="3"/>
      <c r="R141" s="55"/>
      <c r="S141" s="55"/>
    </row>
    <row r="142" spans="2:19" x14ac:dyDescent="0.25">
      <c r="C142" t="str">
        <f>+TRIM(IF(Goals!U38&gt;0,"In " &amp;Goals!U38 &amp;" you will cash up "&amp;Goals!T38&amp;"s KiwiSaver for " &amp; TEXT(SUM(Goals!W38:X38),"$#,###,##0")&amp;".","") &amp; IF(Goals!U39&gt;0,"  In  " &amp;Goals!U39 &amp; " you will cash up " &amp;Goals!T39&amp;"s KiwiSaver for "&amp; TEXT(SUM(Goals!W39:X39),"$#,###,##0")&amp;".","") &amp;IF(SUM(Goals!U41:'Goals'!U48)&gt;0," You will convert "&amp; TEXT(SUM(Goals!W41:X48),"$#,###,##0") &amp; " of other investments to start generating income  from " &amp;MIN(Goals!U41:'Goals'!U48)&amp;". ",""))</f>
        <v/>
      </c>
      <c r="O142" s="3"/>
      <c r="R142" s="55"/>
      <c r="S142" s="55"/>
    </row>
    <row r="143" spans="2:19" x14ac:dyDescent="0.25">
      <c r="O143" s="3"/>
      <c r="R143" s="55"/>
      <c r="S143" s="55"/>
    </row>
    <row r="144" spans="2:19" x14ac:dyDescent="0.25">
      <c r="B144" t="s">
        <v>952</v>
      </c>
      <c r="O144" s="3"/>
      <c r="R144" s="55"/>
      <c r="S144" s="55"/>
    </row>
    <row r="145" spans="2:19" x14ac:dyDescent="0.25">
      <c r="B145" t="s">
        <v>702</v>
      </c>
      <c r="O145" s="3"/>
      <c r="R145" s="55"/>
      <c r="S145" s="55"/>
    </row>
    <row r="146" spans="2:19" x14ac:dyDescent="0.25">
      <c r="O146" s="3"/>
      <c r="R146" s="55"/>
      <c r="S146" s="55"/>
    </row>
    <row r="147" spans="2:19" x14ac:dyDescent="0.25">
      <c r="B147" s="123" t="s">
        <v>668</v>
      </c>
      <c r="C147" s="18" t="s">
        <v>590</v>
      </c>
      <c r="O147" s="3"/>
      <c r="R147" s="55"/>
      <c r="S147" s="55"/>
    </row>
    <row r="148" spans="2:19" x14ac:dyDescent="0.25">
      <c r="B148" s="5" t="str" cm="1">
        <f t="array" ref="B148:C150">+_xlfn._xlws.FILTER(Tables!C311:D402,Tables!B311:B402="y","No suggested actions")</f>
        <v xml:space="preserve"> </v>
      </c>
      <c r="C148" t="str">
        <v>GENERAL SUGGESTIONS</v>
      </c>
      <c r="O148" s="3"/>
      <c r="R148" s="55"/>
      <c r="S148" s="55"/>
    </row>
    <row r="149" spans="2:19" x14ac:dyDescent="0.25">
      <c r="B149" s="5" t="str">
        <v>Lesson 1</v>
      </c>
      <c r="C149" t="str">
        <v>Ensure you understand why it is so important to have a financial plan for your retirement</v>
      </c>
      <c r="O149" s="3"/>
      <c r="R149" s="55"/>
      <c r="S149" s="55"/>
    </row>
    <row r="150" spans="2:19" x14ac:dyDescent="0.25">
      <c r="B150" s="5" t="str">
        <v>Step 1</v>
      </c>
      <c r="C150" t="str">
        <v>Confirm you have correctly entered the data (or entered any data)</v>
      </c>
      <c r="O150" s="3"/>
      <c r="R150" s="55"/>
      <c r="S150" s="55"/>
    </row>
    <row r="151" spans="2:19" x14ac:dyDescent="0.25">
      <c r="B151" s="5"/>
      <c r="O151" s="3"/>
      <c r="R151" s="55"/>
      <c r="S151" s="55"/>
    </row>
    <row r="152" spans="2:19" x14ac:dyDescent="0.25">
      <c r="B152" s="5"/>
      <c r="O152" s="3"/>
      <c r="R152" s="55"/>
      <c r="S152" s="55"/>
    </row>
    <row r="153" spans="2:19" x14ac:dyDescent="0.25">
      <c r="B153" s="5"/>
      <c r="O153" s="3"/>
      <c r="R153" s="55"/>
      <c r="S153" s="55"/>
    </row>
    <row r="154" spans="2:19" x14ac:dyDescent="0.25">
      <c r="B154" s="5"/>
      <c r="O154" s="3"/>
      <c r="R154" s="55"/>
      <c r="S154" s="55"/>
    </row>
    <row r="155" spans="2:19" x14ac:dyDescent="0.25">
      <c r="B155" s="5"/>
      <c r="O155" s="3"/>
      <c r="R155" s="55"/>
      <c r="S155" s="55"/>
    </row>
    <row r="156" spans="2:19" x14ac:dyDescent="0.25">
      <c r="B156" s="5"/>
      <c r="O156" s="3"/>
      <c r="R156" s="55"/>
      <c r="S156" s="55"/>
    </row>
    <row r="157" spans="2:19" x14ac:dyDescent="0.25">
      <c r="B157" s="5"/>
      <c r="O157" s="3"/>
      <c r="R157" s="55"/>
      <c r="S157" s="55"/>
    </row>
    <row r="158" spans="2:19" x14ac:dyDescent="0.25">
      <c r="B158" s="5"/>
      <c r="O158" s="3"/>
      <c r="R158" s="55"/>
      <c r="S158" s="55"/>
    </row>
    <row r="159" spans="2:19" x14ac:dyDescent="0.25">
      <c r="B159" s="5"/>
      <c r="O159" s="3"/>
      <c r="R159" s="55"/>
      <c r="S159" s="55"/>
    </row>
    <row r="160" spans="2:19" x14ac:dyDescent="0.25">
      <c r="B160" s="5"/>
      <c r="O160" s="3"/>
      <c r="R160" s="55"/>
      <c r="S160" s="55"/>
    </row>
    <row r="161" spans="2:19" x14ac:dyDescent="0.25">
      <c r="B161" s="5"/>
      <c r="O161" s="3"/>
      <c r="R161" s="55"/>
      <c r="S161" s="55"/>
    </row>
    <row r="162" spans="2:19" x14ac:dyDescent="0.25">
      <c r="B162" s="5"/>
      <c r="O162" s="3"/>
      <c r="R162" s="55"/>
      <c r="S162" s="55"/>
    </row>
    <row r="163" spans="2:19" x14ac:dyDescent="0.25">
      <c r="B163" s="5"/>
      <c r="O163" s="3"/>
      <c r="R163" s="55"/>
      <c r="S163" s="55"/>
    </row>
    <row r="164" spans="2:19" x14ac:dyDescent="0.25">
      <c r="B164" s="5"/>
      <c r="O164" s="3"/>
      <c r="R164" s="55"/>
      <c r="S164" s="55"/>
    </row>
    <row r="165" spans="2:19" x14ac:dyDescent="0.25">
      <c r="B165" s="5"/>
      <c r="O165" s="3"/>
      <c r="R165" s="55"/>
      <c r="S165" s="55"/>
    </row>
    <row r="166" spans="2:19" x14ac:dyDescent="0.25">
      <c r="B166" s="5"/>
      <c r="O166" s="3"/>
      <c r="R166" s="55"/>
      <c r="S166" s="55"/>
    </row>
    <row r="167" spans="2:19" x14ac:dyDescent="0.25">
      <c r="B167" s="5"/>
      <c r="O167" s="3"/>
      <c r="R167" s="55"/>
      <c r="S167" s="55"/>
    </row>
    <row r="168" spans="2:19" x14ac:dyDescent="0.25">
      <c r="B168" s="5"/>
      <c r="O168" s="3"/>
      <c r="R168" s="55"/>
      <c r="S168" s="55"/>
    </row>
    <row r="169" spans="2:19" x14ac:dyDescent="0.25">
      <c r="B169" s="5"/>
      <c r="O169" s="3"/>
      <c r="R169" s="55"/>
      <c r="S169" s="55"/>
    </row>
    <row r="170" spans="2:19" x14ac:dyDescent="0.25">
      <c r="B170" s="5"/>
      <c r="O170" s="3"/>
      <c r="R170" s="55"/>
      <c r="S170" s="55"/>
    </row>
    <row r="171" spans="2:19" x14ac:dyDescent="0.25">
      <c r="B171" s="5"/>
      <c r="O171" s="3"/>
      <c r="R171" s="55"/>
      <c r="S171" s="55"/>
    </row>
    <row r="172" spans="2:19" x14ac:dyDescent="0.25">
      <c r="B172" s="5"/>
      <c r="O172" s="3"/>
      <c r="R172" s="55"/>
      <c r="S172" s="55"/>
    </row>
    <row r="173" spans="2:19" x14ac:dyDescent="0.25">
      <c r="B173" s="5"/>
      <c r="O173" s="3"/>
      <c r="R173" s="55"/>
      <c r="S173" s="55"/>
    </row>
    <row r="174" spans="2:19" x14ac:dyDescent="0.25">
      <c r="B174" s="5"/>
      <c r="O174" s="3"/>
      <c r="R174" s="55"/>
      <c r="S174" s="55"/>
    </row>
    <row r="175" spans="2:19" x14ac:dyDescent="0.25">
      <c r="B175" s="5"/>
      <c r="O175" s="3"/>
      <c r="R175" s="55"/>
      <c r="S175" s="55"/>
    </row>
    <row r="176" spans="2:19" x14ac:dyDescent="0.25">
      <c r="B176" s="5"/>
      <c r="O176" s="3"/>
      <c r="R176" s="55"/>
      <c r="S176" s="55"/>
    </row>
    <row r="177" spans="2:19" x14ac:dyDescent="0.25">
      <c r="B177" s="5"/>
      <c r="O177" s="3"/>
      <c r="R177" s="55"/>
      <c r="S177" s="55"/>
    </row>
    <row r="178" spans="2:19" x14ac:dyDescent="0.25">
      <c r="B178" s="5"/>
      <c r="O178" s="3"/>
      <c r="R178" s="55"/>
      <c r="S178" s="55"/>
    </row>
    <row r="179" spans="2:19" x14ac:dyDescent="0.25">
      <c r="B179" s="5"/>
      <c r="O179" s="3"/>
      <c r="R179" s="55"/>
      <c r="S179" s="55"/>
    </row>
    <row r="180" spans="2:19" x14ac:dyDescent="0.25">
      <c r="B180" s="5"/>
      <c r="O180" s="3"/>
      <c r="R180" s="55"/>
      <c r="S180" s="55"/>
    </row>
    <row r="181" spans="2:19" x14ac:dyDescent="0.25">
      <c r="B181" s="5"/>
      <c r="O181" s="3"/>
      <c r="R181" s="55"/>
      <c r="S181" s="55"/>
    </row>
    <row r="182" spans="2:19" x14ac:dyDescent="0.25">
      <c r="B182" s="5"/>
      <c r="O182" s="3"/>
      <c r="R182" s="55"/>
      <c r="S182" s="55"/>
    </row>
    <row r="183" spans="2:19" x14ac:dyDescent="0.25">
      <c r="B183" s="5"/>
      <c r="O183" s="3"/>
      <c r="R183" s="55"/>
      <c r="S183" s="55"/>
    </row>
    <row r="184" spans="2:19" x14ac:dyDescent="0.25">
      <c r="B184" s="5"/>
      <c r="O184" s="3"/>
      <c r="R184" s="55"/>
      <c r="S184" s="55"/>
    </row>
    <row r="185" spans="2:19" x14ac:dyDescent="0.25">
      <c r="B185" s="5"/>
      <c r="O185" s="3"/>
      <c r="R185" s="55"/>
      <c r="S185" s="55"/>
    </row>
    <row r="186" spans="2:19" x14ac:dyDescent="0.25">
      <c r="B186" s="5"/>
      <c r="O186" s="3"/>
      <c r="R186" s="55"/>
      <c r="S186" s="55"/>
    </row>
    <row r="187" spans="2:19" x14ac:dyDescent="0.25">
      <c r="B187" s="5"/>
      <c r="O187" s="3"/>
      <c r="R187" s="55"/>
      <c r="S187" s="55"/>
    </row>
    <row r="188" spans="2:19" x14ac:dyDescent="0.25">
      <c r="B188" s="5"/>
      <c r="O188" s="3"/>
      <c r="R188" s="55"/>
      <c r="S188" s="55"/>
    </row>
    <row r="189" spans="2:19" x14ac:dyDescent="0.25">
      <c r="B189" s="5"/>
      <c r="O189" s="3"/>
      <c r="R189" s="55"/>
      <c r="S189" s="55"/>
    </row>
    <row r="193" s="82" customFormat="1" ht="11.25" x14ac:dyDescent="0.2"/>
    <row r="194" s="82" customFormat="1" ht="11.25" x14ac:dyDescent="0.2"/>
    <row r="210" spans="2:2" x14ac:dyDescent="0.25">
      <c r="B210" s="1"/>
    </row>
    <row r="211" spans="2:2" x14ac:dyDescent="0.25">
      <c r="B211" s="1"/>
    </row>
    <row r="212" spans="2:2" x14ac:dyDescent="0.25">
      <c r="B212" s="1"/>
    </row>
    <row r="213" spans="2:2" x14ac:dyDescent="0.25">
      <c r="B213" s="1"/>
    </row>
    <row r="214" spans="2:2" x14ac:dyDescent="0.25">
      <c r="B214" s="1"/>
    </row>
    <row r="215" spans="2:2" x14ac:dyDescent="0.25">
      <c r="B215" s="1"/>
    </row>
    <row r="216" spans="2:2" x14ac:dyDescent="0.25">
      <c r="B216" s="1"/>
    </row>
    <row r="217" spans="2:2" x14ac:dyDescent="0.25">
      <c r="B217" s="1"/>
    </row>
    <row r="218" spans="2:2" x14ac:dyDescent="0.25">
      <c r="B218" s="1"/>
    </row>
    <row r="219" spans="2:2" x14ac:dyDescent="0.25">
      <c r="B219" s="1"/>
    </row>
    <row r="220" spans="2:2" x14ac:dyDescent="0.25">
      <c r="B220" s="1"/>
    </row>
    <row r="221" spans="2:2" x14ac:dyDescent="0.25">
      <c r="B221" s="1"/>
    </row>
    <row r="222" spans="2:2" x14ac:dyDescent="0.25">
      <c r="B222" s="1"/>
    </row>
    <row r="223" spans="2:2" x14ac:dyDescent="0.25">
      <c r="B223" s="1"/>
    </row>
    <row r="224" spans="2:2" x14ac:dyDescent="0.25">
      <c r="B224" s="1"/>
    </row>
    <row r="225" spans="2:2" x14ac:dyDescent="0.25">
      <c r="B225" s="1"/>
    </row>
    <row r="226" spans="2:2" x14ac:dyDescent="0.25">
      <c r="B226" s="1"/>
    </row>
    <row r="227" spans="2:2" x14ac:dyDescent="0.25">
      <c r="B227" s="1"/>
    </row>
    <row r="228" spans="2:2" x14ac:dyDescent="0.25">
      <c r="B228" s="1"/>
    </row>
    <row r="229" spans="2:2" x14ac:dyDescent="0.25">
      <c r="B229" s="1"/>
    </row>
    <row r="230" spans="2:2" x14ac:dyDescent="0.25">
      <c r="B230" s="1"/>
    </row>
    <row r="231" spans="2:2" x14ac:dyDescent="0.25">
      <c r="B231" s="1"/>
    </row>
    <row r="232" spans="2:2" x14ac:dyDescent="0.25">
      <c r="B232" s="1"/>
    </row>
    <row r="233" spans="2:2" x14ac:dyDescent="0.25">
      <c r="B233" s="1"/>
    </row>
    <row r="234" spans="2:2" x14ac:dyDescent="0.25">
      <c r="B234" s="1"/>
    </row>
    <row r="235" spans="2:2" x14ac:dyDescent="0.25">
      <c r="B235" s="1"/>
    </row>
    <row r="236" spans="2:2" x14ac:dyDescent="0.25">
      <c r="B236" s="1"/>
    </row>
    <row r="237" spans="2:2" x14ac:dyDescent="0.25">
      <c r="B237" s="1"/>
    </row>
    <row r="238" spans="2:2" x14ac:dyDescent="0.25">
      <c r="B238" s="1"/>
    </row>
    <row r="239" spans="2:2" x14ac:dyDescent="0.25">
      <c r="B239" s="1"/>
    </row>
    <row r="240" spans="2:2" x14ac:dyDescent="0.25">
      <c r="B240" s="1"/>
    </row>
    <row r="241" spans="2:2" x14ac:dyDescent="0.25">
      <c r="B241" s="1"/>
    </row>
    <row r="242" spans="2:2" x14ac:dyDescent="0.25">
      <c r="B242" s="1"/>
    </row>
    <row r="243" spans="2:2" x14ac:dyDescent="0.25">
      <c r="B243" s="1"/>
    </row>
    <row r="244" spans="2:2" x14ac:dyDescent="0.25">
      <c r="B244" s="1"/>
    </row>
    <row r="245" spans="2:2" x14ac:dyDescent="0.25">
      <c r="B245" s="1"/>
    </row>
    <row r="246" spans="2:2" x14ac:dyDescent="0.25">
      <c r="B246" s="1"/>
    </row>
    <row r="247" spans="2:2" x14ac:dyDescent="0.25">
      <c r="B247" s="1"/>
    </row>
    <row r="248" spans="2:2" x14ac:dyDescent="0.25">
      <c r="B248" s="1"/>
    </row>
    <row r="249" spans="2:2" x14ac:dyDescent="0.25">
      <c r="B249" s="1"/>
    </row>
    <row r="250" spans="2:2" x14ac:dyDescent="0.25">
      <c r="B250" s="1"/>
    </row>
    <row r="251" spans="2:2" x14ac:dyDescent="0.25">
      <c r="B251" s="1"/>
    </row>
    <row r="252" spans="2:2" x14ac:dyDescent="0.25">
      <c r="B252" s="1"/>
    </row>
    <row r="253" spans="2:2" x14ac:dyDescent="0.25">
      <c r="B253" s="1"/>
    </row>
    <row r="254" spans="2:2" x14ac:dyDescent="0.25">
      <c r="B254" s="1"/>
    </row>
    <row r="255" spans="2:2" x14ac:dyDescent="0.25">
      <c r="B255" s="1"/>
    </row>
    <row r="256" spans="2:2" x14ac:dyDescent="0.25">
      <c r="B256" s="1"/>
    </row>
    <row r="257" spans="2:2" x14ac:dyDescent="0.25">
      <c r="B257" s="1"/>
    </row>
    <row r="258" spans="2:2" x14ac:dyDescent="0.25">
      <c r="B258" s="1"/>
    </row>
    <row r="259" spans="2:2" x14ac:dyDescent="0.25">
      <c r="B259" s="1"/>
    </row>
    <row r="260" spans="2:2" x14ac:dyDescent="0.25">
      <c r="B260" s="1"/>
    </row>
    <row r="261" spans="2:2" x14ac:dyDescent="0.25">
      <c r="B261" s="1"/>
    </row>
    <row r="262" spans="2:2" x14ac:dyDescent="0.25">
      <c r="B262" s="1"/>
    </row>
    <row r="263" spans="2:2" x14ac:dyDescent="0.25">
      <c r="B263" s="1"/>
    </row>
    <row r="264" spans="2:2" x14ac:dyDescent="0.25">
      <c r="B264" s="1"/>
    </row>
    <row r="265" spans="2:2" x14ac:dyDescent="0.25">
      <c r="B265" s="1"/>
    </row>
    <row r="266" spans="2:2" x14ac:dyDescent="0.25">
      <c r="B266" s="1"/>
    </row>
    <row r="267" spans="2:2" x14ac:dyDescent="0.25">
      <c r="B267" s="1"/>
    </row>
    <row r="268" spans="2:2" x14ac:dyDescent="0.25">
      <c r="B268" s="1"/>
    </row>
    <row r="269" spans="2:2" x14ac:dyDescent="0.25">
      <c r="B269" s="1"/>
    </row>
    <row r="270" spans="2:2" x14ac:dyDescent="0.25">
      <c r="B270" s="1"/>
    </row>
    <row r="271" spans="2:2" x14ac:dyDescent="0.25">
      <c r="B271" s="1"/>
    </row>
    <row r="272" spans="2:2" x14ac:dyDescent="0.25">
      <c r="B272" s="1"/>
    </row>
    <row r="273" spans="2:2" x14ac:dyDescent="0.25">
      <c r="B273" s="1"/>
    </row>
    <row r="274" spans="2:2" x14ac:dyDescent="0.25">
      <c r="B274" s="1"/>
    </row>
    <row r="275" spans="2:2" x14ac:dyDescent="0.25">
      <c r="B275" s="1"/>
    </row>
    <row r="276" spans="2:2" x14ac:dyDescent="0.25">
      <c r="B276" s="1"/>
    </row>
    <row r="277" spans="2:2" x14ac:dyDescent="0.25">
      <c r="B277" s="1"/>
    </row>
    <row r="278" spans="2:2" x14ac:dyDescent="0.25">
      <c r="B278" s="1"/>
    </row>
  </sheetData>
  <sheetProtection sheet="1" objects="1" scenarios="1" formatRows="0"/>
  <mergeCells count="98">
    <mergeCell ref="AA14:AB14"/>
    <mergeCell ref="Q11:R11"/>
    <mergeCell ref="Z10:AA10"/>
    <mergeCell ref="AC12:AD12"/>
    <mergeCell ref="AC11:AD11"/>
    <mergeCell ref="D50:E50"/>
    <mergeCell ref="D49:E49"/>
    <mergeCell ref="V26:W26"/>
    <mergeCell ref="J26:K27"/>
    <mergeCell ref="P30:Q31"/>
    <mergeCell ref="D45:E45"/>
    <mergeCell ref="D47:E47"/>
    <mergeCell ref="D46:E46"/>
    <mergeCell ref="V27:W27"/>
    <mergeCell ref="V29:W29"/>
    <mergeCell ref="N28:O29"/>
    <mergeCell ref="L28:M29"/>
    <mergeCell ref="AL20:AM20"/>
    <mergeCell ref="AK10:AL10"/>
    <mergeCell ref="AL15:AM15"/>
    <mergeCell ref="H123:J123"/>
    <mergeCell ref="AI41:AJ41"/>
    <mergeCell ref="AI42:AJ42"/>
    <mergeCell ref="V25:W25"/>
    <mergeCell ref="V28:W28"/>
    <mergeCell ref="L25:O25"/>
    <mergeCell ref="P25:S25"/>
    <mergeCell ref="V30:W30"/>
    <mergeCell ref="V31:W31"/>
    <mergeCell ref="J25:K25"/>
    <mergeCell ref="AM42:AO42"/>
    <mergeCell ref="AM41:AO41"/>
    <mergeCell ref="AL14:AM14"/>
    <mergeCell ref="BZ2:CA2"/>
    <mergeCell ref="BZ3:CA3"/>
    <mergeCell ref="AQ18:AR18"/>
    <mergeCell ref="AN9:AO9"/>
    <mergeCell ref="AK9:AL9"/>
    <mergeCell ref="AL18:AM18"/>
    <mergeCell ref="Z9:AA9"/>
    <mergeCell ref="AC9:AD9"/>
    <mergeCell ref="AE2:AF2"/>
    <mergeCell ref="Z12:AA12"/>
    <mergeCell ref="CH5:CI5"/>
    <mergeCell ref="CD4:CE4"/>
    <mergeCell ref="BZ5:CA5"/>
    <mergeCell ref="BZ4:CA4"/>
    <mergeCell ref="AM2:AN2"/>
    <mergeCell ref="AN10:AO10"/>
    <mergeCell ref="AC10:AD10"/>
    <mergeCell ref="Z11:AA11"/>
    <mergeCell ref="CD3:CE3"/>
    <mergeCell ref="CD2:CE2"/>
    <mergeCell ref="BP2:BS2"/>
    <mergeCell ref="BV5:BW5"/>
    <mergeCell ref="A1:A5"/>
    <mergeCell ref="B1:E1"/>
    <mergeCell ref="R1:Y1"/>
    <mergeCell ref="AA1:AG1"/>
    <mergeCell ref="AI1:AN1"/>
    <mergeCell ref="W3:X3"/>
    <mergeCell ref="J2:K2"/>
    <mergeCell ref="W2:X2"/>
    <mergeCell ref="O2:P2"/>
    <mergeCell ref="N17:O17"/>
    <mergeCell ref="D2:E2"/>
    <mergeCell ref="Q10:R10"/>
    <mergeCell ref="N10:O10"/>
    <mergeCell ref="N13:O13"/>
    <mergeCell ref="Q13:R13"/>
    <mergeCell ref="N14:O14"/>
    <mergeCell ref="Q14:R14"/>
    <mergeCell ref="Q17:R17"/>
    <mergeCell ref="B121:D121"/>
    <mergeCell ref="N9:O9"/>
    <mergeCell ref="Q9:R9"/>
    <mergeCell ref="N26:O27"/>
    <mergeCell ref="L26:M27"/>
    <mergeCell ref="R30:S31"/>
    <mergeCell ref="R28:S29"/>
    <mergeCell ref="R26:S27"/>
    <mergeCell ref="P26:Q27"/>
    <mergeCell ref="P28:Q29"/>
    <mergeCell ref="J28:K29"/>
    <mergeCell ref="J30:K31"/>
    <mergeCell ref="L30:M31"/>
    <mergeCell ref="N30:O31"/>
    <mergeCell ref="D48:E48"/>
    <mergeCell ref="N11:O11"/>
    <mergeCell ref="AA19:AB19"/>
    <mergeCell ref="N18:O18"/>
    <mergeCell ref="Q18:R18"/>
    <mergeCell ref="N22:O22"/>
    <mergeCell ref="Q22:R22"/>
    <mergeCell ref="N21:O21"/>
    <mergeCell ref="Q21:R21"/>
    <mergeCell ref="AA22:AB22"/>
    <mergeCell ref="AA18:AB18"/>
  </mergeCells>
  <conditionalFormatting sqref="C67:BL67">
    <cfRule type="expression" dxfId="51" priority="240">
      <formula>AND(C$66&lt;=$D$22,C$67&gt;=$C$19)</formula>
    </cfRule>
  </conditionalFormatting>
  <conditionalFormatting sqref="C68:BL68">
    <cfRule type="expression" dxfId="46" priority="245">
      <formula>AND(C$66&lt;=$D$22,C$68&gt;=$E$19)</formula>
    </cfRule>
  </conditionalFormatting>
  <conditionalFormatting sqref="F50">
    <cfRule type="iconSet" priority="16">
      <iconSet iconSet="3Symbols2">
        <cfvo type="percent" val="0"/>
        <cfvo type="num" val="0"/>
        <cfvo type="num" val="20"/>
      </iconSet>
    </cfRule>
  </conditionalFormatting>
  <conditionalFormatting sqref="L51">
    <cfRule type="iconSet" priority="21">
      <iconSet iconSet="3Symbols2">
        <cfvo type="percent" val="0"/>
        <cfvo type="num" val="0"/>
        <cfvo type="num" val="20"/>
      </iconSet>
    </cfRule>
  </conditionalFormatting>
  <conditionalFormatting sqref="L52">
    <cfRule type="iconSet" priority="20">
      <iconSet iconSet="3Symbols2">
        <cfvo type="percent" val="0"/>
        <cfvo type="num" val="0"/>
        <cfvo type="num" val="500"/>
      </iconSet>
    </cfRule>
  </conditionalFormatting>
  <conditionalFormatting sqref="L53">
    <cfRule type="iconSet" priority="18">
      <iconSet iconSet="3Symbols2">
        <cfvo type="percent" val="0"/>
        <cfvo type="num" val="0"/>
        <cfvo type="num" val="10000"/>
      </iconSet>
    </cfRule>
  </conditionalFormatting>
  <conditionalFormatting sqref="L54">
    <cfRule type="iconSet" priority="11">
      <iconSet iconSet="3Symbols2" reverse="1">
        <cfvo type="percent" val="0"/>
        <cfvo type="num" val="0"/>
        <cfvo type="num" val="5"/>
      </iconSet>
    </cfRule>
  </conditionalFormatting>
  <conditionalFormatting sqref="R1:Y5">
    <cfRule type="expression" dxfId="40" priority="2">
      <formula>$BP$3=0</formula>
    </cfRule>
    <cfRule type="expression" dxfId="39" priority="3">
      <formula>$BP$3&gt;0</formula>
    </cfRule>
    <cfRule type="expression" dxfId="38" priority="4">
      <formula>$BP$3&lt;0</formula>
    </cfRule>
  </conditionalFormatting>
  <conditionalFormatting sqref="V26:V31">
    <cfRule type="expression" dxfId="37" priority="260">
      <formula>$V26=$AA$18</formula>
    </cfRule>
  </conditionalFormatting>
  <conditionalFormatting sqref="V43">
    <cfRule type="iconSet" priority="17">
      <iconSet iconSet="3Symbols2">
        <cfvo type="percent" val="0"/>
        <cfvo type="percent" val="33"/>
        <cfvo type="percent" val="67"/>
      </iconSet>
    </cfRule>
  </conditionalFormatting>
  <conditionalFormatting sqref="W43">
    <cfRule type="iconSet" priority="15">
      <iconSet iconSet="3Symbols2">
        <cfvo type="percent" val="0"/>
        <cfvo type="num" val="0"/>
        <cfvo type="num" val="200000"/>
      </iconSet>
    </cfRule>
  </conditionalFormatting>
  <conditionalFormatting sqref="W44">
    <cfRule type="iconSet" priority="14">
      <iconSet iconSet="3Symbols2">
        <cfvo type="percent" val="0"/>
        <cfvo type="num" val="0"/>
        <cfvo type="num" val="5"/>
      </iconSet>
    </cfRule>
  </conditionalFormatting>
  <conditionalFormatting sqref="W45">
    <cfRule type="iconSet" priority="13">
      <iconSet iconSet="3Symbols2">
        <cfvo type="percent" val="0"/>
        <cfvo type="num" val="0"/>
        <cfvo type="num" val="50"/>
      </iconSet>
    </cfRule>
  </conditionalFormatting>
  <conditionalFormatting sqref="W46">
    <cfRule type="iconSet" priority="12">
      <iconSet iconSet="3Symbols2">
        <cfvo type="percent" val="0"/>
        <cfvo type="num" val="0"/>
        <cfvo type="num" val="10000"/>
      </iconSet>
    </cfRule>
  </conditionalFormatting>
  <dataValidations count="24">
    <dataValidation allowBlank="1" showErrorMessage="1" promptTitle="Your Name" prompt="Enter the names of the people the plan is being prepared for.  Usually this is yourself and your Partner." sqref="C15" xr:uid="{4111A9DD-8C57-4338-B01F-A5F08DAA99E3}"/>
    <dataValidation type="list" allowBlank="1" showErrorMessage="1" promptTitle="Gender" prompt="Enter the gender assigned at birth.  This is used to help estimate your life expectancy." sqref="C16" xr:uid="{3CC63BCD-B8E8-4AFB-B348-5755538BC2E7}">
      <formula1>"m,f"</formula1>
    </dataValidation>
    <dataValidation allowBlank="1" showErrorMessage="1" promptTitle="Own Home" prompt="If you own your own home, enter the current market valuation.  If you dont own a home enter $0." sqref="AA14:AB14" xr:uid="{FAABBCBB-F216-4975-A06E-0D73FA9FB882}"/>
    <dataValidation allowBlank="1" showErrorMessage="1" promptTitle="KiwiSaver balance" prompt="Enter the current balance of your KiwiSaver account" sqref="AC10:AD10 Z10:AA10" xr:uid="{1B0EB30C-83B1-4FAF-A5E7-94DA3B0876D7}"/>
    <dataValidation allowBlank="1" showInputMessage="1" showErrorMessage="1" promptTitle="Year of Retirement" prompt="The system will assume this is when the oldest person turns 65.  You can adjust this date using the lever at the top of the Retirement Plan worksheet." sqref="D22" xr:uid="{53CCA206-2A34-4C6F-8B08-66C6BA4BA830}"/>
    <dataValidation type="list" showErrorMessage="1" promptTitle="Single or Couple" prompt="If you enter 'S', any information regarding a partner (Person 2) will be ignored." sqref="D13" xr:uid="{56DF2F32-7465-4F47-A80F-AE76F93A54D4}">
      <formula1>"s,c"</formula1>
    </dataValidation>
    <dataValidation allowBlank="1" showErrorMessage="1" promptTitle="Age" prompt="Enter the age you will be at the end (31st December) of the Planning Start Year." sqref="C17" xr:uid="{BCF22E34-E5EC-4676-8B5C-27B4E2AFBDC4}"/>
    <dataValidation allowBlank="1" showInputMessage="1" showErrorMessage="1" promptTitle="Total Costs" prompt="All costs from the current year through to end of life expectancy.  This includes, lifestyle, debt servicing, plu any milestones costs (e.g. travel, house upgrades etc.)_x000a_" sqref="D48:E49" xr:uid="{71F957F6-8EF7-401F-A6A5-7E3CE7A3A34C}"/>
    <dataValidation allowBlank="1" showErrorMessage="1" promptTitle="Credit Card" prompt="Enter the amount of any credit card debts you have outstanding.  Enter the value as a negative number." sqref="AN10:AO10 AK10:AL10" xr:uid="{CDFEC45B-97E6-4B58-9996-4209879A9907}"/>
    <dataValidation allowBlank="1" showErrorMessage="1" promptTitle="Mortgage" prompt="Enter the current balance of any mortgage remaining on the property.  Ensure you enter the number as a negative." sqref="AL14:AM14" xr:uid="{27B6DB48-F954-4045-B7D0-6F677830AD3A}"/>
    <dataValidation allowBlank="1" showErrorMessage="1" promptTitle="Interest Rate" prompt="Enter the current interest rate you are paying on the mortgage" sqref="AL15:AM15" xr:uid="{6070337D-DEB6-4044-8118-2FF86A28E3D0}"/>
    <dataValidation allowBlank="1" showErrorMessage="1" promptTitle="Term" prompt="Enter the remaing number of years it will take to repay the loan based on your current repayments." sqref="AL16" xr:uid="{60DF2DBA-E0A0-4924-82C9-E920033DAB2F}"/>
    <dataValidation allowBlank="1" showErrorMessage="1" promptTitle="Current Salary" prompt="Enter your gross salary.  The spreadsheet will calculate the net amount for you" sqref="Q10:R10 N10:O10 Q14:R14 N14:O14" xr:uid="{19F654B6-45D5-4743-8DBB-B4D2A274CF39}"/>
    <dataValidation allowBlank="1" showErrorMessage="1" promptTitle="NZ Super" prompt="Enter the age that you are eligible to recieve NZ superannuation.  This is usually 65, but if you are not a NZ resident or citizen you need to check with WINZ." sqref="C19" xr:uid="{C8CB6B23-818A-4F6C-A6A9-5EBAFC5FF0CB}"/>
    <dataValidation allowBlank="1" showErrorMessage="1" promptTitle="Average Life expectancy" prompt="This is the average life expectancy based on your current age and gender from the NZ Stats published life expectancy tables._x000a_You can add or subtract years via the contingency field on the Goals worksheet_x000a__x000a_" sqref="C20" xr:uid="{F8DF835A-BD14-40D0-AA35-6E27E9508246}"/>
    <dataValidation allowBlank="1" showInputMessage="1" showErrorMessage="1" promptTitle="Average Life expectancy" prompt="This is the average life expectancy based on your current age and gender from the NZ Stats published life expectancy tables._x000a_You can add or subtract years via the contingency field on the Goals worksheet" sqref="E20" xr:uid="{97D5E244-F1C1-4E6F-99BA-2F3C3D5BFAED}"/>
    <dataValidation allowBlank="1" showErrorMessage="1" promptTitle="Couple Weekly Expenses" prompt="Weekly expenses are changed by clicking on the green lever above." sqref="N17:O17" xr:uid="{89BCD72C-2E80-4F01-A1C7-F7C5416C6E22}"/>
    <dataValidation allowBlank="1" showInputMessage="1" showErrorMessage="1" promptTitle="Single Weekly Expenses" prompt="These are changed by clicking on the green lever above" sqref="Q17:R17" xr:uid="{D4C5E4AE-84CD-4CB4-8E5F-EB16F2829011}"/>
    <dataValidation allowBlank="1" showErrorMessage="1" promptTitle="Partners Name" prompt="Enter the name of your Partner." sqref="E15" xr:uid="{108CD536-DB22-4600-8B1C-54364F8FA82C}"/>
    <dataValidation type="list" allowBlank="1" showErrorMessage="1" promptTitle="Gender" prompt="Enter the gender assigned at birth.  This is used to help estimate your partners life expectancy." sqref="E16" xr:uid="{1818D7EB-862D-4489-8873-CF666BB1DC77}">
      <formula1>"m,f"</formula1>
    </dataValidation>
    <dataValidation allowBlank="1" showErrorMessage="1" promptTitle="Age" prompt="Enter the age your partner will be at the end (31st December) of the Planning Start Year." sqref="E17" xr:uid="{D10B85DB-113E-4C14-84E2-A265A22DF6D6}"/>
    <dataValidation allowBlank="1" showErrorMessage="1" promptTitle="NZ Super" prompt="Enter the age that your partner is eligible to recieve NZ superannuation.  This is usually 65, but if you are not a NZ resident or citizen you need to check with WINZ." sqref="E19" xr:uid="{4E5C7431-0845-4DA2-8E94-1F88E7DEE04E}"/>
    <dataValidation allowBlank="1" showErrorMessage="1" promptTitle="Annual Savings" prompt="Enter the amount you put into Investments each year pre Retirement Year (in addition to any debt repayments and KiwiSaver contributions)" sqref="AA22:AB22" xr:uid="{45824BBC-B905-40BA-99E8-7BDFBD79493B}"/>
    <dataValidation allowBlank="1" showErrorMessage="1" sqref="Z12:AA12 AC12:AD12" xr:uid="{7D5F2D85-79F6-4BE6-A6D1-50A27DC42B1D}"/>
  </dataValidations>
  <hyperlinks>
    <hyperlink ref="F19" r:id="rId1" tooltip=" " xr:uid="{B69A714D-05F4-437A-832B-21E206440AA7}"/>
    <hyperlink ref="S24" r:id="rId2" tooltip=" " xr:uid="{101F9E27-CCE9-4D80-A79B-7C514EC019EB}"/>
  </hyperlinks>
  <pageMargins left="0.7" right="0.7" top="0.75" bottom="0.75" header="0.3" footer="0.3"/>
  <pageSetup paperSize="9" scale="55" fitToHeight="0" orientation="landscape" r:id="rId3"/>
  <drawing r:id="rId4"/>
  <legacyDrawing r:id="rId5"/>
  <mc:AlternateContent xmlns:mc="http://schemas.openxmlformats.org/markup-compatibility/2006">
    <mc:Choice Requires="x14">
      <controls>
        <mc:AlternateContent xmlns:mc="http://schemas.openxmlformats.org/markup-compatibility/2006">
          <mc:Choice Requires="x14">
            <control shapeId="12734" r:id="rId6" name="Control 1470">
              <controlPr defaultSize="0" print="0" uiObject="1" autoLine="0" autoPict="0">
                <anchor moveWithCells="1" sizeWithCells="1">
                  <from>
                    <xdr:col>36</xdr:col>
                    <xdr:colOff>0</xdr:colOff>
                    <xdr:row>9</xdr:row>
                    <xdr:rowOff>0</xdr:rowOff>
                  </from>
                  <to>
                    <xdr:col>38</xdr:col>
                    <xdr:colOff>0</xdr:colOff>
                    <xdr:row>10</xdr:row>
                    <xdr:rowOff>0</xdr:rowOff>
                  </to>
                </anchor>
              </controlPr>
            </control>
          </mc:Choice>
        </mc:AlternateContent>
        <mc:AlternateContent xmlns:mc="http://schemas.openxmlformats.org/markup-compatibility/2006">
          <mc:Choice Requires="x14">
            <control shapeId="12855" r:id="rId7" name="Control 1591">
              <controlPr defaultSize="0" print="0" uiObject="1" autoLine="0" autoPict="0">
                <anchor moveWithCells="1" sizeWithCells="1">
                  <from>
                    <xdr:col>21</xdr:col>
                    <xdr:colOff>0</xdr:colOff>
                    <xdr:row>20</xdr:row>
                    <xdr:rowOff>0</xdr:rowOff>
                  </from>
                  <to>
                    <xdr:col>23</xdr:col>
                    <xdr:colOff>0</xdr:colOff>
                    <xdr:row>21</xdr:row>
                    <xdr:rowOff>0</xdr:rowOff>
                  </to>
                </anchor>
              </controlPr>
            </control>
          </mc:Choice>
        </mc:AlternateContent>
        <mc:AlternateContent xmlns:mc="http://schemas.openxmlformats.org/markup-compatibility/2006">
          <mc:Choice Requires="x14">
            <control shapeId="62986" r:id="rId8" name="Control 6666">
              <controlPr defaultSize="0" print="0" uiObject="1" autoLine="0" autoPict="0">
                <anchor moveWithCells="1" sizeWithCells="1">
                  <from>
                    <xdr:col>1</xdr:col>
                    <xdr:colOff>0</xdr:colOff>
                    <xdr:row>253</xdr:row>
                    <xdr:rowOff>0</xdr:rowOff>
                  </from>
                  <to>
                    <xdr:col>2</xdr:col>
                    <xdr:colOff>0</xdr:colOff>
                    <xdr:row>253</xdr:row>
                    <xdr:rowOff>0</xdr:rowOff>
                  </to>
                </anchor>
              </controlPr>
            </control>
          </mc:Choice>
        </mc:AlternateContent>
        <mc:AlternateContent xmlns:mc="http://schemas.openxmlformats.org/markup-compatibility/2006">
          <mc:Choice Requires="x14">
            <control shapeId="97489" r:id="rId9" name="Spinner 6353">
              <controlPr defaultSize="0" autoPict="0">
                <anchor moveWithCells="1" sizeWithCells="1">
                  <from>
                    <xdr:col>37</xdr:col>
                    <xdr:colOff>47625</xdr:colOff>
                    <xdr:row>1</xdr:row>
                    <xdr:rowOff>0</xdr:rowOff>
                  </from>
                  <to>
                    <xdr:col>37</xdr:col>
                    <xdr:colOff>295275</xdr:colOff>
                    <xdr:row>3</xdr:row>
                    <xdr:rowOff>28575</xdr:rowOff>
                  </to>
                </anchor>
              </controlPr>
            </control>
          </mc:Choice>
        </mc:AlternateContent>
        <mc:AlternateContent xmlns:mc="http://schemas.openxmlformats.org/markup-compatibility/2006">
          <mc:Choice Requires="x14">
            <control shapeId="97570" r:id="rId10" name="Spinner 6434">
              <controlPr defaultSize="0" autoPict="0">
                <anchor moveWithCells="1" sizeWithCells="1">
                  <from>
                    <xdr:col>29</xdr:col>
                    <xdr:colOff>66675</xdr:colOff>
                    <xdr:row>0</xdr:row>
                    <xdr:rowOff>304800</xdr:rowOff>
                  </from>
                  <to>
                    <xdr:col>29</xdr:col>
                    <xdr:colOff>314325</xdr:colOff>
                    <xdr:row>3</xdr:row>
                    <xdr:rowOff>19050</xdr:rowOff>
                  </to>
                </anchor>
              </controlPr>
            </control>
          </mc:Choice>
        </mc:AlternateContent>
        <mc:AlternateContent xmlns:mc="http://schemas.openxmlformats.org/markup-compatibility/2006">
          <mc:Choice Requires="x14">
            <control shapeId="97579" r:id="rId11" name="Spinner 6443">
              <controlPr defaultSize="0" autoPict="0">
                <anchor moveWithCells="1" sizeWithCells="1">
                  <from>
                    <xdr:col>13</xdr:col>
                    <xdr:colOff>66675</xdr:colOff>
                    <xdr:row>0</xdr:row>
                    <xdr:rowOff>314325</xdr:rowOff>
                  </from>
                  <to>
                    <xdr:col>13</xdr:col>
                    <xdr:colOff>314325</xdr:colOff>
                    <xdr:row>3</xdr:row>
                    <xdr:rowOff>28575</xdr:rowOff>
                  </to>
                </anchor>
              </controlPr>
            </control>
          </mc:Choice>
        </mc:AlternateContent>
        <mc:AlternateContent xmlns:mc="http://schemas.openxmlformats.org/markup-compatibility/2006">
          <mc:Choice Requires="x14">
            <control shapeId="97588" r:id="rId12" name="Spinner 6452">
              <controlPr defaultSize="0" autoPict="0">
                <anchor moveWithCells="1" sizeWithCells="1">
                  <from>
                    <xdr:col>8</xdr:col>
                    <xdr:colOff>66675</xdr:colOff>
                    <xdr:row>1</xdr:row>
                    <xdr:rowOff>0</xdr:rowOff>
                  </from>
                  <to>
                    <xdr:col>8</xdr:col>
                    <xdr:colOff>314325</xdr:colOff>
                    <xdr:row>3</xdr:row>
                    <xdr:rowOff>28575</xdr:rowOff>
                  </to>
                </anchor>
              </controlPr>
            </control>
          </mc:Choice>
        </mc:AlternateContent>
        <mc:AlternateContent xmlns:mc="http://schemas.openxmlformats.org/markup-compatibility/2006">
          <mc:Choice Requires="x14">
            <control shapeId="97629" r:id="rId13" name="Spinner 6493">
              <controlPr defaultSize="0" autoPict="0">
                <anchor moveWithCells="1" sizeWithCells="1">
                  <from>
                    <xdr:col>2</xdr:col>
                    <xdr:colOff>66675</xdr:colOff>
                    <xdr:row>1</xdr:row>
                    <xdr:rowOff>0</xdr:rowOff>
                  </from>
                  <to>
                    <xdr:col>2</xdr:col>
                    <xdr:colOff>314325</xdr:colOff>
                    <xdr:row>3</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2" id="{59B29D6C-ACEC-4566-92F8-48F7FC9D1627}">
            <xm:f>C$66=Goals!$D$28</xm:f>
            <x14:dxf>
              <font>
                <b val="0"/>
                <i val="0"/>
              </font>
              <fill>
                <patternFill patternType="solid">
                  <bgColor rgb="FFFDBFB9"/>
                </patternFill>
              </fill>
              <border>
                <left style="thin">
                  <color auto="1"/>
                </left>
                <right style="thin">
                  <color auto="1"/>
                </right>
                <top style="thin">
                  <color auto="1"/>
                </top>
              </border>
            </x14:dxf>
          </x14:cfRule>
          <xm:sqref>C65:BL65</xm:sqref>
        </x14:conditionalFormatting>
        <x14:conditionalFormatting xmlns:xm="http://schemas.microsoft.com/office/excel/2006/main">
          <x14:cfRule type="expression" priority="23" id="{7F3C7D39-0535-4372-97CD-EA63E13A4EC4}">
            <xm:f>C$66=Goals!$D$28</xm:f>
            <x14:dxf>
              <font>
                <b val="0"/>
                <i val="0"/>
              </font>
              <fill>
                <patternFill patternType="solid">
                  <bgColor rgb="FFFDBFB9"/>
                </patternFill>
              </fill>
              <border>
                <left style="thin">
                  <color auto="1"/>
                </left>
                <right style="thin">
                  <color auto="1"/>
                </right>
              </border>
            </x14:dxf>
          </x14:cfRule>
          <xm:sqref>C66:BL96</xm:sqref>
        </x14:conditionalFormatting>
        <x14:conditionalFormatting xmlns:xm="http://schemas.microsoft.com/office/excel/2006/main">
          <x14:cfRule type="expression" priority="241" id="{161CEA2C-BDB1-4A87-9A2F-498B3A16ADB3}">
            <xm:f>C$67&gt;=Goals!$D$22</xm:f>
            <x14:dxf>
              <font>
                <b/>
                <i val="0"/>
              </font>
            </x14:dxf>
          </x14:cfRule>
          <x14:cfRule type="expression" priority="242" id="{A019F55A-EFE8-43BB-90B6-F55B39F3D433}">
            <xm:f>C$66&lt;Goals!$D$28</xm:f>
            <x14:dxf>
              <font>
                <b val="0"/>
                <i val="0"/>
              </font>
              <fill>
                <patternFill>
                  <bgColor theme="4" tint="0.79998168889431442"/>
                </patternFill>
              </fill>
            </x14:dxf>
          </x14:cfRule>
          <x14:cfRule type="expression" priority="243" id="{7BFECF17-2934-48CE-999E-C9D5341DD4D3}">
            <xm:f>AND(C$66&gt;=Goals!$D$29,C$66&lt;=Goals!$D$30)</xm:f>
            <x14:dxf>
              <font>
                <b val="0"/>
                <i val="0"/>
              </font>
              <fill>
                <patternFill>
                  <bgColor rgb="FFFFFF00"/>
                </patternFill>
              </fill>
            </x14:dxf>
          </x14:cfRule>
          <x14:cfRule type="expression" priority="244" id="{BB5ABAAD-B96E-481F-B7E1-70CDCE269BE3}">
            <xm:f>AND(C$66&gt;=Goals!$D$30,C$66&lt;=Goals!$D$31)</xm:f>
            <x14:dxf>
              <font>
                <b val="0"/>
                <i val="0"/>
              </font>
              <fill>
                <patternFill>
                  <bgColor theme="7" tint="0.79998168889431442"/>
                </patternFill>
              </fill>
            </x14:dxf>
          </x14:cfRule>
          <xm:sqref>C67:BL67</xm:sqref>
        </x14:conditionalFormatting>
        <x14:conditionalFormatting xmlns:xm="http://schemas.microsoft.com/office/excel/2006/main">
          <x14:cfRule type="expression" priority="246" id="{C07A3039-D8DF-4DFA-8155-43188E5FCC9B}">
            <xm:f>C$68&gt;=Goals!$F$22</xm:f>
            <x14:dxf>
              <font>
                <b/>
                <i val="0"/>
              </font>
            </x14:dxf>
          </x14:cfRule>
          <x14:cfRule type="expression" priority="247" id="{8AADE9DE-0DDB-44FD-9B11-DBE520844864}">
            <xm:f>C$66&lt;Goals!$F$28</xm:f>
            <x14:dxf>
              <font>
                <b val="0"/>
                <i val="0"/>
              </font>
              <fill>
                <patternFill>
                  <bgColor theme="4" tint="0.79998168889431442"/>
                </patternFill>
              </fill>
            </x14:dxf>
          </x14:cfRule>
          <x14:cfRule type="expression" priority="248" id="{C3355F4B-341D-479C-B85E-910750FF4E08}">
            <xm:f>AND(C$66&gt;=Goals!$F$29,C$66&lt;=Goals!$F$30)</xm:f>
            <x14:dxf>
              <font>
                <b val="0"/>
                <i val="0"/>
              </font>
              <fill>
                <patternFill>
                  <bgColor rgb="FFFFFF00"/>
                </patternFill>
              </fill>
            </x14:dxf>
          </x14:cfRule>
          <x14:cfRule type="expression" priority="249" id="{768DB752-8353-4B06-A0BE-9DE25790AD5B}">
            <xm:f>AND(C$66&gt;=Goals!$F$30,C$66&lt;=Goals!$F$31)</xm:f>
            <x14:dxf>
              <font>
                <b val="0"/>
                <i val="0"/>
              </font>
              <fill>
                <patternFill>
                  <bgColor theme="7" tint="0.79998168889431442"/>
                </patternFill>
              </fill>
            </x14:dxf>
          </x14:cfRule>
          <xm:sqref>C68:BL68</xm:sqref>
        </x14:conditionalFormatting>
        <x14:conditionalFormatting xmlns:xm="http://schemas.microsoft.com/office/excel/2006/main">
          <x14:cfRule type="expression" priority="163" id="{454A1364-06D4-42DB-A4A4-869DA59DB112}">
            <xm:f>C$66=Goals!$D$28</xm:f>
            <x14:dxf>
              <font>
                <b val="0"/>
                <i val="0"/>
              </font>
              <fill>
                <patternFill patternType="solid">
                  <bgColor rgb="FFFDBFB9"/>
                </patternFill>
              </fill>
              <border>
                <left style="thin">
                  <color auto="1"/>
                </left>
                <right style="thin">
                  <color auto="1"/>
                </right>
                <bottom style="thin">
                  <color auto="1"/>
                </bottom>
              </border>
            </x14:dxf>
          </x14:cfRule>
          <xm:sqref>C97:BL97</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ErrorMessage="1" promptTitle="Kiwisaver Fund Type" prompt="Select the type of fund your KiwiSaver is. This will set the growth rate for the fund in the Investments tab." xr:uid="{135F97E2-095E-4E30-8F34-0850DC9A7576}">
          <x14:formula1>
            <xm:f>Tables!$A$163:$A$168</xm:f>
          </x14:formula1>
          <xm:sqref>AC11:AD11</xm:sqref>
        </x14:dataValidation>
        <x14:dataValidation type="list" allowBlank="1" showErrorMessage="1" promptTitle="Kiwisaver Fund Type" prompt="Select the type of fund your KiwiSaver is. This will set the growth rate for the fund in the Investments tab." xr:uid="{E9410B40-5AFC-4C21-964E-26E463173267}">
          <x14:formula1>
            <xm:f>Tables!$A$162:$A$168</xm:f>
          </x14:formula1>
          <xm:sqref>Z11:AA11</xm:sqref>
        </x14:dataValidation>
        <x14:dataValidation type="list" allowBlank="1" showErrorMessage="1" promptTitle="Risk Tolerance" prompt="Select the level of risk you are happy with for your investments_x000a_" xr:uid="{8685CEDF-FA78-4DAD-9F31-A46EFB4CF29C}">
          <x14:formula1>
            <xm:f>Tables!$L$259:$L$265</xm:f>
          </x14:formula1>
          <xm:sqref>AA18:AB18</xm:sqref>
        </x14:dataValidation>
        <x14:dataValidation type="list" allowBlank="1" showErrorMessage="1" promptTitle="Investment Type" prompt="Select the type of Investments you make annually.  This will determine the interest rate you are recieving." xr:uid="{AE6D84FF-9C5A-4F05-88A8-4975771C785E}">
          <x14:formula1>
            <xm:f>Tables!$A$160:$A$168</xm:f>
          </x14:formula1>
          <xm:sqref>AA19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9F308-A50D-41B4-9A01-1D3737C30EDE}">
  <sheetPr codeName="Sheet4">
    <tabColor theme="4" tint="0.79998168889431442"/>
  </sheetPr>
  <dimension ref="A1:BK132"/>
  <sheetViews>
    <sheetView showGridLines="0" zoomScale="90" zoomScaleNormal="90" workbookViewId="0">
      <pane ySplit="15" topLeftCell="A16" activePane="bottomLeft" state="frozen"/>
      <selection pane="bottomLeft" activeCell="U16" sqref="U16"/>
    </sheetView>
  </sheetViews>
  <sheetFormatPr defaultRowHeight="15" outlineLevelRow="1" x14ac:dyDescent="0.25"/>
  <cols>
    <col min="1" max="1" width="22.140625" customWidth="1"/>
    <col min="2" max="3" width="5.7109375" customWidth="1"/>
    <col min="4" max="4" width="6.42578125" customWidth="1"/>
    <col min="5" max="63" width="5.7109375" customWidth="1"/>
  </cols>
  <sheetData>
    <row r="1" spans="1:63" ht="20.25" customHeight="1" x14ac:dyDescent="0.25">
      <c r="A1" s="192" t="s">
        <v>473</v>
      </c>
    </row>
    <row r="2" spans="1:63" s="7" customFormat="1" ht="12" x14ac:dyDescent="0.2">
      <c r="A2" s="132" t="s">
        <v>11</v>
      </c>
      <c r="B2" s="7">
        <f>+C14</f>
        <v>2026</v>
      </c>
      <c r="C2" s="8">
        <f>+B2+1</f>
        <v>2027</v>
      </c>
      <c r="D2" s="8">
        <f t="shared" ref="D2:BK2" si="0">+C2+1</f>
        <v>2028</v>
      </c>
      <c r="E2" s="8">
        <f t="shared" si="0"/>
        <v>2029</v>
      </c>
      <c r="F2" s="8">
        <f t="shared" si="0"/>
        <v>2030</v>
      </c>
      <c r="G2" s="8">
        <f t="shared" si="0"/>
        <v>2031</v>
      </c>
      <c r="H2" s="8">
        <f t="shared" si="0"/>
        <v>2032</v>
      </c>
      <c r="I2" s="8">
        <f t="shared" si="0"/>
        <v>2033</v>
      </c>
      <c r="J2" s="8">
        <f t="shared" si="0"/>
        <v>2034</v>
      </c>
      <c r="K2" s="8">
        <f t="shared" si="0"/>
        <v>2035</v>
      </c>
      <c r="L2" s="8">
        <f t="shared" si="0"/>
        <v>2036</v>
      </c>
      <c r="M2" s="8">
        <f t="shared" si="0"/>
        <v>2037</v>
      </c>
      <c r="N2" s="8">
        <f t="shared" si="0"/>
        <v>2038</v>
      </c>
      <c r="O2" s="8">
        <f t="shared" si="0"/>
        <v>2039</v>
      </c>
      <c r="P2" s="8">
        <f t="shared" si="0"/>
        <v>2040</v>
      </c>
      <c r="Q2" s="8">
        <f t="shared" si="0"/>
        <v>2041</v>
      </c>
      <c r="R2" s="8">
        <f t="shared" si="0"/>
        <v>2042</v>
      </c>
      <c r="S2" s="8">
        <f t="shared" si="0"/>
        <v>2043</v>
      </c>
      <c r="T2" s="8">
        <f t="shared" si="0"/>
        <v>2044</v>
      </c>
      <c r="U2" s="8">
        <f t="shared" si="0"/>
        <v>2045</v>
      </c>
      <c r="V2" s="8">
        <f t="shared" si="0"/>
        <v>2046</v>
      </c>
      <c r="W2" s="8">
        <f t="shared" si="0"/>
        <v>2047</v>
      </c>
      <c r="X2" s="8">
        <f t="shared" si="0"/>
        <v>2048</v>
      </c>
      <c r="Y2" s="8">
        <f t="shared" si="0"/>
        <v>2049</v>
      </c>
      <c r="Z2" s="8">
        <f t="shared" si="0"/>
        <v>2050</v>
      </c>
      <c r="AA2" s="8">
        <f t="shared" si="0"/>
        <v>2051</v>
      </c>
      <c r="AB2" s="8">
        <f t="shared" si="0"/>
        <v>2052</v>
      </c>
      <c r="AC2" s="8">
        <f t="shared" si="0"/>
        <v>2053</v>
      </c>
      <c r="AD2" s="8">
        <f t="shared" si="0"/>
        <v>2054</v>
      </c>
      <c r="AE2" s="8">
        <f t="shared" si="0"/>
        <v>2055</v>
      </c>
      <c r="AF2" s="8">
        <f t="shared" si="0"/>
        <v>2056</v>
      </c>
      <c r="AG2" s="8">
        <f t="shared" si="0"/>
        <v>2057</v>
      </c>
      <c r="AH2" s="8">
        <f t="shared" si="0"/>
        <v>2058</v>
      </c>
      <c r="AI2" s="8">
        <f t="shared" si="0"/>
        <v>2059</v>
      </c>
      <c r="AJ2" s="8">
        <f t="shared" si="0"/>
        <v>2060</v>
      </c>
      <c r="AK2" s="8">
        <f t="shared" si="0"/>
        <v>2061</v>
      </c>
      <c r="AL2" s="8">
        <f t="shared" si="0"/>
        <v>2062</v>
      </c>
      <c r="AM2" s="8">
        <f t="shared" si="0"/>
        <v>2063</v>
      </c>
      <c r="AN2" s="8">
        <f t="shared" si="0"/>
        <v>2064</v>
      </c>
      <c r="AO2" s="8">
        <f t="shared" si="0"/>
        <v>2065</v>
      </c>
      <c r="AP2" s="8">
        <f t="shared" si="0"/>
        <v>2066</v>
      </c>
      <c r="AQ2" s="8">
        <f t="shared" si="0"/>
        <v>2067</v>
      </c>
      <c r="AR2" s="8">
        <f t="shared" si="0"/>
        <v>2068</v>
      </c>
      <c r="AS2" s="8">
        <f t="shared" si="0"/>
        <v>2069</v>
      </c>
      <c r="AT2" s="8">
        <f t="shared" si="0"/>
        <v>2070</v>
      </c>
      <c r="AU2" s="8">
        <f t="shared" si="0"/>
        <v>2071</v>
      </c>
      <c r="AV2" s="8">
        <f t="shared" si="0"/>
        <v>2072</v>
      </c>
      <c r="AW2" s="8">
        <f t="shared" si="0"/>
        <v>2073</v>
      </c>
      <c r="AX2" s="8">
        <f t="shared" si="0"/>
        <v>2074</v>
      </c>
      <c r="AY2" s="8">
        <f t="shared" si="0"/>
        <v>2075</v>
      </c>
      <c r="AZ2" s="8">
        <f t="shared" si="0"/>
        <v>2076</v>
      </c>
      <c r="BA2" s="8">
        <f t="shared" si="0"/>
        <v>2077</v>
      </c>
      <c r="BB2" s="8">
        <f t="shared" si="0"/>
        <v>2078</v>
      </c>
      <c r="BC2" s="8">
        <f t="shared" si="0"/>
        <v>2079</v>
      </c>
      <c r="BD2" s="8">
        <f t="shared" si="0"/>
        <v>2080</v>
      </c>
      <c r="BE2" s="8">
        <f t="shared" si="0"/>
        <v>2081</v>
      </c>
      <c r="BF2" s="8">
        <f t="shared" si="0"/>
        <v>2082</v>
      </c>
      <c r="BG2" s="8">
        <f t="shared" si="0"/>
        <v>2083</v>
      </c>
      <c r="BH2" s="8">
        <f t="shared" si="0"/>
        <v>2084</v>
      </c>
      <c r="BI2" s="8">
        <f t="shared" si="0"/>
        <v>2085</v>
      </c>
      <c r="BJ2" s="8">
        <f t="shared" si="0"/>
        <v>2086</v>
      </c>
      <c r="BK2" s="8">
        <f t="shared" si="0"/>
        <v>2087</v>
      </c>
    </row>
    <row r="3" spans="1:63" s="6" customFormat="1" ht="12" x14ac:dyDescent="0.2">
      <c r="A3" s="52">
        <f>+D19</f>
        <v>0</v>
      </c>
      <c r="B3" s="5">
        <f>+D21</f>
        <v>0</v>
      </c>
      <c r="C3" s="5">
        <f>+IF(B3&lt;&gt;"",IF(B3&lt;'Retirement Plan'!$C$20,B3+1,""),"")</f>
        <v>1</v>
      </c>
      <c r="D3" s="5">
        <f>+IF(C3&lt;&gt;"",IF(C3&lt;'Retirement Plan'!$C$20,C3+1,""),"")</f>
        <v>2</v>
      </c>
      <c r="E3" s="5">
        <f>+IF(D3&lt;&gt;"",IF(D3&lt;'Retirement Plan'!$C$20,D3+1,""),"")</f>
        <v>3</v>
      </c>
      <c r="F3" s="5">
        <f>+IF(E3&lt;&gt;"",IF(E3&lt;'Retirement Plan'!$C$20,E3+1,""),"")</f>
        <v>4</v>
      </c>
      <c r="G3" s="5">
        <f>+IF(F3&lt;&gt;"",IF(F3&lt;'Retirement Plan'!$C$20,F3+1,""),"")</f>
        <v>5</v>
      </c>
      <c r="H3" s="5">
        <f>+IF(G3&lt;&gt;"",IF(G3&lt;'Retirement Plan'!$C$20,G3+1,""),"")</f>
        <v>6</v>
      </c>
      <c r="I3" s="5">
        <f>+IF(H3&lt;&gt;"",IF(H3&lt;'Retirement Plan'!$C$20,H3+1,""),"")</f>
        <v>7</v>
      </c>
      <c r="J3" s="5">
        <f>+IF(I3&lt;&gt;"",IF(I3&lt;'Retirement Plan'!$C$20,I3+1,""),"")</f>
        <v>8</v>
      </c>
      <c r="K3" s="5">
        <f>+IF(J3&lt;&gt;"",IF(J3&lt;'Retirement Plan'!$C$20,J3+1,""),"")</f>
        <v>9</v>
      </c>
      <c r="L3" s="5">
        <f>+IF(K3&lt;&gt;"",IF(K3&lt;'Retirement Plan'!$C$20,K3+1,""),"")</f>
        <v>10</v>
      </c>
      <c r="M3" s="5">
        <f>+IF(L3&lt;&gt;"",IF(L3&lt;'Retirement Plan'!$C$20,L3+1,""),"")</f>
        <v>11</v>
      </c>
      <c r="N3" s="5">
        <f>+IF(M3&lt;&gt;"",IF(M3&lt;'Retirement Plan'!$C$20,M3+1,""),"")</f>
        <v>12</v>
      </c>
      <c r="O3" s="5">
        <f>+IF(N3&lt;&gt;"",IF(N3&lt;'Retirement Plan'!$C$20,N3+1,""),"")</f>
        <v>13</v>
      </c>
      <c r="P3" s="5">
        <f>+IF(O3&lt;&gt;"",IF(O3&lt;'Retirement Plan'!$C$20,O3+1,""),"")</f>
        <v>14</v>
      </c>
      <c r="Q3" s="5">
        <f>+IF(P3&lt;&gt;"",IF(P3&lt;'Retirement Plan'!$C$20,P3+1,""),"")</f>
        <v>15</v>
      </c>
      <c r="R3" s="5">
        <f>+IF(Q3&lt;&gt;"",IF(Q3&lt;'Retirement Plan'!$C$20,Q3+1,""),"")</f>
        <v>16</v>
      </c>
      <c r="S3" s="5">
        <f>+IF(R3&lt;&gt;"",IF(R3&lt;'Retirement Plan'!$C$20,R3+1,""),"")</f>
        <v>17</v>
      </c>
      <c r="T3" s="5">
        <f>+IF(S3&lt;&gt;"",IF(S3&lt;'Retirement Plan'!$C$20,S3+1,""),"")</f>
        <v>18</v>
      </c>
      <c r="U3" s="5">
        <f>+IF(T3&lt;&gt;"",IF(T3&lt;'Retirement Plan'!$C$20,T3+1,""),"")</f>
        <v>19</v>
      </c>
      <c r="V3" s="5">
        <f>+IF(U3&lt;&gt;"",IF(U3&lt;'Retirement Plan'!$C$20,U3+1,""),"")</f>
        <v>20</v>
      </c>
      <c r="W3" s="5">
        <f>+IF(V3&lt;&gt;"",IF(V3&lt;'Retirement Plan'!$C$20,V3+1,""),"")</f>
        <v>21</v>
      </c>
      <c r="X3" s="5">
        <f>+IF(W3&lt;&gt;"",IF(W3&lt;'Retirement Plan'!$C$20,W3+1,""),"")</f>
        <v>22</v>
      </c>
      <c r="Y3" s="5">
        <f>+IF(X3&lt;&gt;"",IF(X3&lt;'Retirement Plan'!$C$20,X3+1,""),"")</f>
        <v>23</v>
      </c>
      <c r="Z3" s="5">
        <f>+IF(Y3&lt;&gt;"",IF(Y3&lt;'Retirement Plan'!$C$20,Y3+1,""),"")</f>
        <v>24</v>
      </c>
      <c r="AA3" s="5">
        <f>+IF(Z3&lt;&gt;"",IF(Z3&lt;'Retirement Plan'!$C$20,Z3+1,""),"")</f>
        <v>25</v>
      </c>
      <c r="AB3" s="5">
        <f>+IF(AA3&lt;&gt;"",IF(AA3&lt;'Retirement Plan'!$C$20,AA3+1,""),"")</f>
        <v>26</v>
      </c>
      <c r="AC3" s="5">
        <f>+IF(AB3&lt;&gt;"",IF(AB3&lt;'Retirement Plan'!$C$20,AB3+1,""),"")</f>
        <v>27</v>
      </c>
      <c r="AD3" s="5">
        <f>+IF(AC3&lt;&gt;"",IF(AC3&lt;'Retirement Plan'!$C$20,AC3+1,""),"")</f>
        <v>28</v>
      </c>
      <c r="AE3" s="5">
        <f>+IF(AD3&lt;&gt;"",IF(AD3&lt;'Retirement Plan'!$C$20,AD3+1,""),"")</f>
        <v>29</v>
      </c>
      <c r="AF3" s="5">
        <f>+IF(AE3&lt;&gt;"",IF(AE3&lt;'Retirement Plan'!$C$20,AE3+1,""),"")</f>
        <v>30</v>
      </c>
      <c r="AG3" s="5">
        <f>+IF(AF3&lt;&gt;"",IF(AF3&lt;'Retirement Plan'!$C$20,AF3+1,""),"")</f>
        <v>31</v>
      </c>
      <c r="AH3" s="5">
        <f>+IF(AG3&lt;&gt;"",IF(AG3&lt;'Retirement Plan'!$C$20,AG3+1,""),"")</f>
        <v>32</v>
      </c>
      <c r="AI3" s="5">
        <f>+IF(AH3&lt;&gt;"",IF(AH3&lt;'Retirement Plan'!$C$20,AH3+1,""),"")</f>
        <v>33</v>
      </c>
      <c r="AJ3" s="5">
        <f>+IF(AI3&lt;&gt;"",IF(AI3&lt;'Retirement Plan'!$C$20,AI3+1,""),"")</f>
        <v>34</v>
      </c>
      <c r="AK3" s="5">
        <f>+IF(AJ3&lt;&gt;"",IF(AJ3&lt;'Retirement Plan'!$C$20,AJ3+1,""),"")</f>
        <v>35</v>
      </c>
      <c r="AL3" s="5">
        <f>+IF(AK3&lt;&gt;"",IF(AK3&lt;'Retirement Plan'!$C$20,AK3+1,""),"")</f>
        <v>36</v>
      </c>
      <c r="AM3" s="5">
        <f>+IF(AL3&lt;&gt;"",IF(AL3&lt;'Retirement Plan'!$C$20,AL3+1,""),"")</f>
        <v>37</v>
      </c>
      <c r="AN3" s="5">
        <f>+IF(AM3&lt;&gt;"",IF(AM3&lt;'Retirement Plan'!$C$20,AM3+1,""),"")</f>
        <v>38</v>
      </c>
      <c r="AO3" s="5">
        <f>+IF(AN3&lt;&gt;"",IF(AN3&lt;'Retirement Plan'!$C$20,AN3+1,""),"")</f>
        <v>39</v>
      </c>
      <c r="AP3" s="5">
        <f>+IF(AO3&lt;&gt;"",IF(AO3&lt;'Retirement Plan'!$C$20,AO3+1,""),"")</f>
        <v>40</v>
      </c>
      <c r="AQ3" s="5">
        <f>+IF(AP3&lt;&gt;"",IF(AP3&lt;'Retirement Plan'!$C$20,AP3+1,""),"")</f>
        <v>41</v>
      </c>
      <c r="AR3" s="5">
        <f>+IF(AQ3&lt;&gt;"",IF(AQ3&lt;'Retirement Plan'!$C$20,AQ3+1,""),"")</f>
        <v>42</v>
      </c>
      <c r="AS3" s="5">
        <f>+IF(AR3&lt;&gt;"",IF(AR3&lt;'Retirement Plan'!$C$20,AR3+1,""),"")</f>
        <v>43</v>
      </c>
      <c r="AT3" s="5">
        <f>+IF(AS3&lt;&gt;"",IF(AS3&lt;'Retirement Plan'!$C$20,AS3+1,""),"")</f>
        <v>44</v>
      </c>
      <c r="AU3" s="5">
        <f>+IF(AT3&lt;&gt;"",IF(AT3&lt;'Retirement Plan'!$C$20,AT3+1,""),"")</f>
        <v>45</v>
      </c>
      <c r="AV3" s="5">
        <f>+IF(AU3&lt;&gt;"",IF(AU3&lt;'Retirement Plan'!$C$20,AU3+1,""),"")</f>
        <v>46</v>
      </c>
      <c r="AW3" s="5">
        <f>+IF(AV3&lt;&gt;"",IF(AV3&lt;'Retirement Plan'!$C$20,AV3+1,""),"")</f>
        <v>47</v>
      </c>
      <c r="AX3" s="5">
        <f>+IF(AW3&lt;&gt;"",IF(AW3&lt;'Retirement Plan'!$C$20,AW3+1,""),"")</f>
        <v>48</v>
      </c>
      <c r="AY3" s="5">
        <f>+IF(AX3&lt;&gt;"",IF(AX3&lt;'Retirement Plan'!$C$20,AX3+1,""),"")</f>
        <v>49</v>
      </c>
      <c r="AZ3" s="5">
        <f>+IF(AY3&lt;&gt;"",IF(AY3&lt;'Retirement Plan'!$C$20,AY3+1,""),"")</f>
        <v>50</v>
      </c>
      <c r="BA3" s="5">
        <f>+IF(AZ3&lt;&gt;"",IF(AZ3&lt;'Retirement Plan'!$C$20,AZ3+1,""),"")</f>
        <v>51</v>
      </c>
      <c r="BB3" s="5">
        <f>+IF(BA3&lt;&gt;"",IF(BA3&lt;'Retirement Plan'!$C$20,BA3+1,""),"")</f>
        <v>52</v>
      </c>
      <c r="BC3" s="5">
        <f>+IF(BB3&lt;&gt;"",IF(BB3&lt;'Retirement Plan'!$C$20,BB3+1,""),"")</f>
        <v>53</v>
      </c>
      <c r="BD3" s="5">
        <f>+IF(BC3&lt;&gt;"",IF(BC3&lt;'Retirement Plan'!$C$20,BC3+1,""),"")</f>
        <v>54</v>
      </c>
      <c r="BE3" s="5">
        <f>+IF(BD3&lt;&gt;"",IF(BD3&lt;'Retirement Plan'!$C$20,BD3+1,""),"")</f>
        <v>55</v>
      </c>
      <c r="BF3" s="5">
        <f>+IF(BE3&lt;&gt;"",IF(BE3&lt;'Retirement Plan'!$C$20,BE3+1,""),"")</f>
        <v>56</v>
      </c>
      <c r="BG3" s="5">
        <f>+IF(BF3&lt;&gt;"",IF(BF3&lt;'Retirement Plan'!$C$20,BF3+1,""),"")</f>
        <v>57</v>
      </c>
      <c r="BH3" s="5">
        <f>+IF(BG3&lt;&gt;"",IF(BG3&lt;'Retirement Plan'!$C$20,BG3+1,""),"")</f>
        <v>58</v>
      </c>
      <c r="BI3" s="5">
        <f>+IF(BH3&lt;&gt;"",IF(BH3&lt;'Retirement Plan'!$C$20,BH3+1,""),"")</f>
        <v>59</v>
      </c>
      <c r="BJ3" s="5">
        <f>+IF(BI3&lt;&gt;"",IF(BI3&lt;'Retirement Plan'!$C$20,BI3+1,""),"")</f>
        <v>60</v>
      </c>
      <c r="BK3" s="5">
        <f>+IF(BJ3&lt;&gt;"",IF(BJ3&lt;'Retirement Plan'!$C$20,BJ3+1,""),"")</f>
        <v>61</v>
      </c>
    </row>
    <row r="4" spans="1:63" s="6" customFormat="1" ht="12" x14ac:dyDescent="0.2">
      <c r="A4" s="52" t="str">
        <f>+F19</f>
        <v/>
      </c>
      <c r="B4" s="5">
        <f>+F21</f>
        <v>0</v>
      </c>
      <c r="C4" s="5" t="str">
        <f>+IF(B4&lt;&gt;"",IF(B4&lt;'Retirement Plan'!$E$20,B4+1,""),"")</f>
        <v/>
      </c>
      <c r="D4" s="5" t="str">
        <f>+IF(C4&lt;&gt;"",IF(C4&lt;'Retirement Plan'!$E$20,C4+1,""),"")</f>
        <v/>
      </c>
      <c r="E4" s="5" t="str">
        <f>+IF(D4&lt;&gt;"",IF(D4&lt;'Retirement Plan'!$E$20,D4+1,""),"")</f>
        <v/>
      </c>
      <c r="F4" s="5" t="str">
        <f>+IF(E4&lt;&gt;"",IF(E4&lt;'Retirement Plan'!$E$20,E4+1,""),"")</f>
        <v/>
      </c>
      <c r="G4" s="5" t="str">
        <f>+IF(F4&lt;&gt;"",IF(F4&lt;'Retirement Plan'!$E$20,F4+1,""),"")</f>
        <v/>
      </c>
      <c r="H4" s="5" t="str">
        <f>+IF(G4&lt;&gt;"",IF(G4&lt;'Retirement Plan'!$E$20,G4+1,""),"")</f>
        <v/>
      </c>
      <c r="I4" s="5" t="str">
        <f>+IF(H4&lt;&gt;"",IF(H4&lt;'Retirement Plan'!$E$20,H4+1,""),"")</f>
        <v/>
      </c>
      <c r="J4" s="5" t="str">
        <f>+IF(I4&lt;&gt;"",IF(I4&lt;'Retirement Plan'!$E$20,I4+1,""),"")</f>
        <v/>
      </c>
      <c r="K4" s="5" t="str">
        <f>+IF(J4&lt;&gt;"",IF(J4&lt;'Retirement Plan'!$E$20,J4+1,""),"")</f>
        <v/>
      </c>
      <c r="L4" s="5" t="str">
        <f>+IF(K4&lt;&gt;"",IF(K4&lt;'Retirement Plan'!$E$20,K4+1,""),"")</f>
        <v/>
      </c>
      <c r="M4" s="5" t="str">
        <f>+IF(L4&lt;&gt;"",IF(L4&lt;'Retirement Plan'!$E$20,L4+1,""),"")</f>
        <v/>
      </c>
      <c r="N4" s="5" t="str">
        <f>+IF(M4&lt;&gt;"",IF(M4&lt;'Retirement Plan'!$E$20,M4+1,""),"")</f>
        <v/>
      </c>
      <c r="O4" s="5" t="str">
        <f>+IF(N4&lt;&gt;"",IF(N4&lt;'Retirement Plan'!$E$20,N4+1,""),"")</f>
        <v/>
      </c>
      <c r="P4" s="5" t="str">
        <f>+IF(O4&lt;&gt;"",IF(O4&lt;'Retirement Plan'!$E$20,O4+1,""),"")</f>
        <v/>
      </c>
      <c r="Q4" s="5" t="str">
        <f>+IF(P4&lt;&gt;"",IF(P4&lt;'Retirement Plan'!$E$20,P4+1,""),"")</f>
        <v/>
      </c>
      <c r="R4" s="5" t="str">
        <f>+IF(Q4&lt;&gt;"",IF(Q4&lt;'Retirement Plan'!$E$20,Q4+1,""),"")</f>
        <v/>
      </c>
      <c r="S4" s="5" t="str">
        <f>+IF(R4&lt;&gt;"",IF(R4&lt;'Retirement Plan'!$E$20,R4+1,""),"")</f>
        <v/>
      </c>
      <c r="T4" s="5" t="str">
        <f>+IF(S4&lt;&gt;"",IF(S4&lt;'Retirement Plan'!$E$20,S4+1,""),"")</f>
        <v/>
      </c>
      <c r="U4" s="5" t="str">
        <f>+IF(T4&lt;&gt;"",IF(T4&lt;'Retirement Plan'!$E$20,T4+1,""),"")</f>
        <v/>
      </c>
      <c r="V4" s="5" t="str">
        <f>+IF(U4&lt;&gt;"",IF(U4&lt;'Retirement Plan'!$E$20,U4+1,""),"")</f>
        <v/>
      </c>
      <c r="W4" s="5" t="str">
        <f>+IF(V4&lt;&gt;"",IF(V4&lt;'Retirement Plan'!$E$20,V4+1,""),"")</f>
        <v/>
      </c>
      <c r="X4" s="5" t="str">
        <f>+IF(W4&lt;&gt;"",IF(W4&lt;'Retirement Plan'!$E$20,W4+1,""),"")</f>
        <v/>
      </c>
      <c r="Y4" s="5" t="str">
        <f>+IF(X4&lt;&gt;"",IF(X4&lt;'Retirement Plan'!$E$20,X4+1,""),"")</f>
        <v/>
      </c>
      <c r="Z4" s="5" t="str">
        <f>+IF(Y4&lt;&gt;"",IF(Y4&lt;'Retirement Plan'!$E$20,Y4+1,""),"")</f>
        <v/>
      </c>
      <c r="AA4" s="5" t="str">
        <f>+IF(Z4&lt;&gt;"",IF(Z4&lt;'Retirement Plan'!$E$20,Z4+1,""),"")</f>
        <v/>
      </c>
      <c r="AB4" s="5" t="str">
        <f>+IF(AA4&lt;&gt;"",IF(AA4&lt;'Retirement Plan'!$E$20,AA4+1,""),"")</f>
        <v/>
      </c>
      <c r="AC4" s="5" t="str">
        <f>+IF(AB4&lt;&gt;"",IF(AB4&lt;'Retirement Plan'!$E$20,AB4+1,""),"")</f>
        <v/>
      </c>
      <c r="AD4" s="5" t="str">
        <f>+IF(AC4&lt;&gt;"",IF(AC4&lt;'Retirement Plan'!$E$20,AC4+1,""),"")</f>
        <v/>
      </c>
      <c r="AE4" s="5" t="str">
        <f>+IF(AD4&lt;&gt;"",IF(AD4&lt;'Retirement Plan'!$E$20,AD4+1,""),"")</f>
        <v/>
      </c>
      <c r="AF4" s="5" t="str">
        <f>+IF(AE4&lt;&gt;"",IF(AE4&lt;'Retirement Plan'!$E$20,AE4+1,""),"")</f>
        <v/>
      </c>
      <c r="AG4" s="5" t="str">
        <f>+IF(AF4&lt;&gt;"",IF(AF4&lt;'Retirement Plan'!$E$20,AF4+1,""),"")</f>
        <v/>
      </c>
      <c r="AH4" s="5" t="str">
        <f>+IF(AG4&lt;&gt;"",IF(AG4&lt;'Retirement Plan'!$E$20,AG4+1,""),"")</f>
        <v/>
      </c>
      <c r="AI4" s="5" t="str">
        <f>+IF(AH4&lt;&gt;"",IF(AH4&lt;'Retirement Plan'!$E$20,AH4+1,""),"")</f>
        <v/>
      </c>
      <c r="AJ4" s="5" t="str">
        <f>+IF(AI4&lt;&gt;"",IF(AI4&lt;'Retirement Plan'!$E$20,AI4+1,""),"")</f>
        <v/>
      </c>
      <c r="AK4" s="5" t="str">
        <f>+IF(AJ4&lt;&gt;"",IF(AJ4&lt;'Retirement Plan'!$E$20,AJ4+1,""),"")</f>
        <v/>
      </c>
      <c r="AL4" s="5" t="str">
        <f>+IF(AK4&lt;&gt;"",IF(AK4&lt;'Retirement Plan'!$E$20,AK4+1,""),"")</f>
        <v/>
      </c>
      <c r="AM4" s="5" t="str">
        <f>+IF(AL4&lt;&gt;"",IF(AL4&lt;'Retirement Plan'!$E$20,AL4+1,""),"")</f>
        <v/>
      </c>
      <c r="AN4" s="5" t="str">
        <f>+IF(AM4&lt;&gt;"",IF(AM4&lt;'Retirement Plan'!$E$20,AM4+1,""),"")</f>
        <v/>
      </c>
      <c r="AO4" s="5" t="str">
        <f>+IF(AN4&lt;&gt;"",IF(AN4&lt;'Retirement Plan'!$E$20,AN4+1,""),"")</f>
        <v/>
      </c>
      <c r="AP4" s="5" t="str">
        <f>+IF(AO4&lt;&gt;"",IF(AO4&lt;'Retirement Plan'!$E$20,AO4+1,""),"")</f>
        <v/>
      </c>
      <c r="AQ4" s="5" t="str">
        <f>+IF(AP4&lt;&gt;"",IF(AP4&lt;'Retirement Plan'!$E$20,AP4+1,""),"")</f>
        <v/>
      </c>
      <c r="AR4" s="5" t="str">
        <f>+IF(AQ4&lt;&gt;"",IF(AQ4&lt;'Retirement Plan'!$E$20,AQ4+1,""),"")</f>
        <v/>
      </c>
      <c r="AS4" s="5" t="str">
        <f>+IF(AR4&lt;&gt;"",IF(AR4&lt;'Retirement Plan'!$E$20,AR4+1,""),"")</f>
        <v/>
      </c>
      <c r="AT4" s="5" t="str">
        <f>+IF(AS4&lt;&gt;"",IF(AS4&lt;'Retirement Plan'!$E$20,AS4+1,""),"")</f>
        <v/>
      </c>
      <c r="AU4" s="5" t="str">
        <f>+IF(AT4&lt;&gt;"",IF(AT4&lt;'Retirement Plan'!$E$20,AT4+1,""),"")</f>
        <v/>
      </c>
      <c r="AV4" s="5" t="str">
        <f>+IF(AU4&lt;&gt;"",IF(AU4&lt;'Retirement Plan'!$E$20,AU4+1,""),"")</f>
        <v/>
      </c>
      <c r="AW4" s="5" t="str">
        <f>+IF(AV4&lt;&gt;"",IF(AV4&lt;'Retirement Plan'!$E$20,AV4+1,""),"")</f>
        <v/>
      </c>
      <c r="AX4" s="5" t="str">
        <f>+IF(AW4&lt;&gt;"",IF(AW4&lt;'Retirement Plan'!$E$20,AW4+1,""),"")</f>
        <v/>
      </c>
      <c r="AY4" s="5" t="str">
        <f>+IF(AX4&lt;&gt;"",IF(AX4&lt;'Retirement Plan'!$E$20,AX4+1,""),"")</f>
        <v/>
      </c>
      <c r="AZ4" s="5" t="str">
        <f>+IF(AY4&lt;&gt;"",IF(AY4&lt;'Retirement Plan'!$E$20,AY4+1,""),"")</f>
        <v/>
      </c>
      <c r="BA4" s="5" t="str">
        <f>+IF(AZ4&lt;&gt;"",IF(AZ4&lt;'Retirement Plan'!$E$20,AZ4+1,""),"")</f>
        <v/>
      </c>
      <c r="BB4" s="5" t="str">
        <f>+IF(BA4&lt;&gt;"",IF(BA4&lt;'Retirement Plan'!$E$20,BA4+1,""),"")</f>
        <v/>
      </c>
      <c r="BC4" s="5" t="str">
        <f>+IF(BB4&lt;&gt;"",IF(BB4&lt;'Retirement Plan'!$E$20,BB4+1,""),"")</f>
        <v/>
      </c>
      <c r="BD4" s="5" t="str">
        <f>+IF(BC4&lt;&gt;"",IF(BC4&lt;'Retirement Plan'!$E$20,BC4+1,""),"")</f>
        <v/>
      </c>
      <c r="BE4" s="5" t="str">
        <f>+IF(BD4&lt;&gt;"",IF(BD4&lt;'Retirement Plan'!$E$20,BD4+1,""),"")</f>
        <v/>
      </c>
      <c r="BF4" s="5" t="str">
        <f>+IF(BE4&lt;&gt;"",IF(BE4&lt;'Retirement Plan'!$E$20,BE4+1,""),"")</f>
        <v/>
      </c>
      <c r="BG4" s="5" t="str">
        <f>+IF(BF4&lt;&gt;"",IF(BF4&lt;'Retirement Plan'!$E$20,BF4+1,""),"")</f>
        <v/>
      </c>
      <c r="BH4" s="5" t="str">
        <f>+IF(BG4&lt;&gt;"",IF(BG4&lt;'Retirement Plan'!$E$20,BG4+1,""),"")</f>
        <v/>
      </c>
      <c r="BI4" s="5" t="str">
        <f>+IF(BH4&lt;&gt;"",IF(BH4&lt;'Retirement Plan'!$E$20,BH4+1,""),"")</f>
        <v/>
      </c>
      <c r="BJ4" s="5" t="str">
        <f>+IF(BI4&lt;&gt;"",IF(BI4&lt;'Retirement Plan'!$E$20,BI4+1,""),"")</f>
        <v/>
      </c>
      <c r="BK4" s="5" t="str">
        <f>+IF(BJ4&lt;&gt;"",IF(BJ4&lt;'Retirement Plan'!$E$20,BJ4+1,""),"")</f>
        <v/>
      </c>
    </row>
    <row r="5" spans="1:63" s="548" customFormat="1" ht="28.5" customHeight="1" x14ac:dyDescent="0.25">
      <c r="A5" s="132" t="s">
        <v>877</v>
      </c>
      <c r="B5" s="549">
        <f>+IF(B$2&lt;Details!$B$8,Details!K337/1000,"")</f>
        <v>0</v>
      </c>
      <c r="C5" s="549">
        <f>+IF(C$2&lt;Details!$B$8,Details!L337/1000,"")</f>
        <v>0</v>
      </c>
      <c r="D5" s="549">
        <f>+IF(D$2&lt;Details!$B$8,Details!M337/1000,"")</f>
        <v>0</v>
      </c>
      <c r="E5" s="549">
        <f>+IF(E$2&lt;Details!$B$8,Details!N337/1000,"")</f>
        <v>0</v>
      </c>
      <c r="F5" s="549">
        <f>+IF(F$2&lt;Details!$B$8,Details!O337/1000,"")</f>
        <v>0</v>
      </c>
      <c r="G5" s="549">
        <f>+IF(G$2&lt;Details!$B$8,Details!P337/1000,"")</f>
        <v>0</v>
      </c>
      <c r="H5" s="549">
        <f>+IF(H$2&lt;Details!$B$8,Details!Q337/1000,"")</f>
        <v>0</v>
      </c>
      <c r="I5" s="549">
        <f>+IF(I$2&lt;Details!$B$8,Details!R337/1000,"")</f>
        <v>0</v>
      </c>
      <c r="J5" s="549">
        <f>+IF(J$2&lt;Details!$B$8,Details!S337/1000,"")</f>
        <v>0</v>
      </c>
      <c r="K5" s="549">
        <f>+IF(K$2&lt;Details!$B$8,Details!T337/1000,"")</f>
        <v>0</v>
      </c>
      <c r="L5" s="549">
        <f>+IF(L$2&lt;Details!$B$8,Details!U337/1000,"")</f>
        <v>0</v>
      </c>
      <c r="M5" s="549">
        <f>+IF(M$2&lt;Details!$B$8,Details!V337/1000,"")</f>
        <v>0</v>
      </c>
      <c r="N5" s="549">
        <f>+IF(N$2&lt;Details!$B$8,Details!W337/1000,"")</f>
        <v>0</v>
      </c>
      <c r="O5" s="549">
        <f>+IF(O$2&lt;Details!$B$8,Details!X337/1000,"")</f>
        <v>0</v>
      </c>
      <c r="P5" s="549">
        <f>+IF(P$2&lt;Details!$B$8,Details!Y337/1000,"")</f>
        <v>0</v>
      </c>
      <c r="Q5" s="549">
        <f>+IF(Q$2&lt;Details!$B$8,Details!Z337/1000,"")</f>
        <v>0</v>
      </c>
      <c r="R5" s="549">
        <f>+IF(R$2&lt;Details!$B$8,Details!AA337/1000,"")</f>
        <v>0</v>
      </c>
      <c r="S5" s="549">
        <f>+IF(S$2&lt;Details!$B$8,Details!AB337/1000,"")</f>
        <v>0</v>
      </c>
      <c r="T5" s="549">
        <f>+IF(T$2&lt;Details!$B$8,Details!AC337/1000,"")</f>
        <v>0</v>
      </c>
      <c r="U5" s="549">
        <f>+IF(U$2&lt;Details!$B$8,Details!AD337/1000,"")</f>
        <v>0</v>
      </c>
      <c r="V5" s="549">
        <f>+IF(V$2&lt;Details!$B$8,Details!AE337/1000,"")</f>
        <v>0</v>
      </c>
      <c r="W5" s="549">
        <f>+IF(W$2&lt;Details!$B$8,Details!AF337/1000,"")</f>
        <v>0</v>
      </c>
      <c r="X5" s="549">
        <f>+IF(X$2&lt;Details!$B$8,Details!AG337/1000,"")</f>
        <v>0</v>
      </c>
      <c r="Y5" s="549">
        <f>+IF(Y$2&lt;Details!$B$8,Details!AH337/1000,"")</f>
        <v>0</v>
      </c>
      <c r="Z5" s="549">
        <f>+IF(Z$2&lt;Details!$B$8,Details!AI337/1000,"")</f>
        <v>0</v>
      </c>
      <c r="AA5" s="549">
        <f>+IF(AA$2&lt;Details!$B$8,Details!AJ337/1000,"")</f>
        <v>0</v>
      </c>
      <c r="AB5" s="549">
        <f>+IF(AB$2&lt;Details!$B$8,Details!AK337/1000,"")</f>
        <v>0</v>
      </c>
      <c r="AC5" s="549">
        <f>+IF(AC$2&lt;Details!$B$8,Details!AL337/1000,"")</f>
        <v>0</v>
      </c>
      <c r="AD5" s="549">
        <f>+IF(AD$2&lt;Details!$B$8,Details!AM337/1000,"")</f>
        <v>0</v>
      </c>
      <c r="AE5" s="549">
        <f>+IF(AE$2&lt;Details!$B$8,Details!AN337/1000,"")</f>
        <v>0</v>
      </c>
      <c r="AF5" s="549">
        <f>+IF(AF$2&lt;Details!$B$8,Details!AO337/1000,"")</f>
        <v>0</v>
      </c>
      <c r="AG5" s="549">
        <f>+IF(AG$2&lt;Details!$B$8,Details!AP337/1000,"")</f>
        <v>0</v>
      </c>
      <c r="AH5" s="549">
        <f>+IF(AH$2&lt;Details!$B$8,Details!AQ337/1000,"")</f>
        <v>0</v>
      </c>
      <c r="AI5" s="549">
        <f>+IF(AI$2&lt;Details!$B$8,Details!AR337/1000,"")</f>
        <v>0</v>
      </c>
      <c r="AJ5" s="549">
        <f>+IF(AJ$2&lt;Details!$B$8,Details!AS337/1000,"")</f>
        <v>0</v>
      </c>
      <c r="AK5" s="549">
        <f>+IF(AK$2&lt;Details!$B$8,Details!AT337/1000,"")</f>
        <v>0</v>
      </c>
      <c r="AL5" s="549">
        <f>+IF(AL$2&lt;Details!$B$8,Details!AU337/1000,"")</f>
        <v>0</v>
      </c>
      <c r="AM5" s="549">
        <f>+IF(AM$2&lt;Details!$B$8,Details!AV337/1000,"")</f>
        <v>0</v>
      </c>
      <c r="AN5" s="549">
        <f>+IF(AN$2&lt;Details!$B$8,Details!AW337/1000,"")</f>
        <v>0</v>
      </c>
      <c r="AO5" s="549">
        <f>+IF(AO$2&lt;Details!$B$8,Details!AX337/1000,"")</f>
        <v>0</v>
      </c>
      <c r="AP5" s="549">
        <f>+IF(AP$2&lt;Details!$B$8,Details!AY337/1000,"")</f>
        <v>0</v>
      </c>
      <c r="AQ5" s="549">
        <f>+IF(AQ$2&lt;Details!$B$8,Details!AZ337/1000,"")</f>
        <v>0</v>
      </c>
      <c r="AR5" s="549">
        <f>+IF(AR$2&lt;Details!$B$8,Details!BA337/1000,"")</f>
        <v>0</v>
      </c>
      <c r="AS5" s="549">
        <f>+IF(AS$2&lt;Details!$B$8,Details!BB337/1000,"")</f>
        <v>0</v>
      </c>
      <c r="AT5" s="549">
        <f>+IF(AT$2&lt;Details!$B$8,Details!BC337/1000,"")</f>
        <v>0</v>
      </c>
      <c r="AU5" s="549">
        <f>+IF(AU$2&lt;Details!$B$8,Details!BD337/1000,"")</f>
        <v>0</v>
      </c>
      <c r="AV5" s="549">
        <f>+IF(AV$2&lt;Details!$B$8,Details!BE337/1000,"")</f>
        <v>0</v>
      </c>
      <c r="AW5" s="549">
        <f>+IF(AW$2&lt;Details!$B$8,Details!BF337/1000,"")</f>
        <v>0</v>
      </c>
      <c r="AX5" s="549">
        <f>+IF(AX$2&lt;Details!$B$8,Details!BG337/1000,"")</f>
        <v>0</v>
      </c>
      <c r="AY5" s="549">
        <f>+IF(AY$2&lt;Details!$B$8,Details!BH337/1000,"")</f>
        <v>0</v>
      </c>
      <c r="AZ5" s="549">
        <f>+IF(AZ$2&lt;Details!$B$8,Details!BI337/1000,"")</f>
        <v>0</v>
      </c>
      <c r="BA5" s="549">
        <f>+IF(BA$2&lt;Details!$B$8,Details!BJ337/1000,"")</f>
        <v>0</v>
      </c>
      <c r="BB5" s="549">
        <f>+IF(BB$2&lt;Details!$B$8,Details!BK337/1000,"")</f>
        <v>0</v>
      </c>
      <c r="BC5" s="549">
        <f>+IF(BC$2&lt;Details!$B$8,Details!BL337/1000,"")</f>
        <v>0</v>
      </c>
      <c r="BD5" s="549">
        <f>+IF(BD$2&lt;Details!$B$8,Details!BM337/1000,"")</f>
        <v>0</v>
      </c>
      <c r="BE5" s="549">
        <f>+IF(BE$2&lt;Details!$B$8,Details!BN337/1000,"")</f>
        <v>0</v>
      </c>
      <c r="BF5" s="549">
        <f>+IF(BF$2&lt;Details!$B$8,Details!BO337/1000,"")</f>
        <v>0</v>
      </c>
      <c r="BG5" s="549">
        <f>+IF(BG$2&lt;Details!$B$8,Details!BP337/1000,"")</f>
        <v>0</v>
      </c>
      <c r="BH5" s="549">
        <f>+IF(BH$2&lt;Details!$B$8,Details!BQ337/1000,"")</f>
        <v>0</v>
      </c>
      <c r="BI5" s="549">
        <f>+IF(BI$2&lt;Details!$B$8,Details!BR337/1000,"")</f>
        <v>0</v>
      </c>
      <c r="BJ5" s="549">
        <f>+IF(BJ$2&lt;Details!$B$8,Details!BS337/1000,"")</f>
        <v>0</v>
      </c>
      <c r="BK5" s="549">
        <f>+IF(BK$2&lt;Details!$B$8,Details!BT337/1000,"")</f>
        <v>0</v>
      </c>
    </row>
    <row r="6" spans="1:63" s="6" customFormat="1" ht="18" customHeight="1" outlineLevel="1" x14ac:dyDescent="0.2">
      <c r="A6" s="135" t="s">
        <v>223</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row>
    <row r="7" spans="1:63" s="131" customFormat="1" ht="16.5" customHeight="1" outlineLevel="1" x14ac:dyDescent="0.25">
      <c r="A7" s="130" t="s">
        <v>307</v>
      </c>
      <c r="B7" s="217" t="str">
        <f t="shared" ref="B7:L7" si="1">+IF((B$2=$U25),"H",IF(OR(B$2=$U26,B$2=$U27,B$2=$U28),"G",IF(OR(B$2=$U30,B$2=$U31,B$2=$U32,B$2=$U33),"B","")))&amp;IF(B$2=$U36,"Q","")&amp;IF(OR(B$2=$U39,B$2=$U38,B$2=$U41,B$2=$U42,B$2=$U43,B$2=$U44,B$2=$U45,B$2=$U47,B$2=$U48,B$2=$U49),"","")</f>
        <v/>
      </c>
      <c r="C7" s="217" t="str">
        <f t="shared" si="1"/>
        <v/>
      </c>
      <c r="D7" s="217" t="str">
        <f t="shared" si="1"/>
        <v/>
      </c>
      <c r="E7" s="217" t="str">
        <f t="shared" si="1"/>
        <v/>
      </c>
      <c r="F7" s="217" t="str">
        <f t="shared" si="1"/>
        <v/>
      </c>
      <c r="G7" s="217" t="str">
        <f t="shared" si="1"/>
        <v/>
      </c>
      <c r="H7" s="217" t="str">
        <f t="shared" si="1"/>
        <v/>
      </c>
      <c r="I7" s="217" t="str">
        <f t="shared" si="1"/>
        <v/>
      </c>
      <c r="J7" s="217" t="str">
        <f t="shared" si="1"/>
        <v/>
      </c>
      <c r="K7" s="217" t="str">
        <f t="shared" si="1"/>
        <v/>
      </c>
      <c r="L7" s="217" t="str">
        <f t="shared" si="1"/>
        <v/>
      </c>
      <c r="M7" s="217" t="str">
        <f>+IF((M$2=$U25),"H",IF(OR(M$2=$U26,M$2=$U27,M$2=$U28),"G",IF(OR(M$2=$U30,M$2=$U31,M$2=$U32,M$2=$U33),"B","")))&amp;IF(M$2=$U36,"Q","")&amp;IF(OR(M$2=$U39,M$2=$U38,M$2=$U41,M$2=$U42,M$2=$U43,M$2=$U44,M$2=$U45,M$2=$U47,M$2=$U48,M$2=$U49),"","")</f>
        <v/>
      </c>
      <c r="N7" s="217" t="str">
        <f t="shared" ref="N7:BK7" si="2">+IF((N$2=$U25),"H",IF(OR(N$2=$U26,N$2=$U27,N$2=$U28),"G",IF(OR(N$2=$U30,N$2=$U31,N$2=$U32,N$2=$U33),"B","")))&amp;IF(N$2=$U36,"Q","")&amp;IF(OR(N$2=$U39,N$2=$U38,N$2=$U41,N$2=$U42,N$2=$U43,N$2=$U44,N$2=$U45,N$2=$U47,N$2=$U48,N$2=$U49),"","")</f>
        <v/>
      </c>
      <c r="O7" s="217" t="str">
        <f t="shared" si="2"/>
        <v/>
      </c>
      <c r="P7" s="217" t="str">
        <f t="shared" si="2"/>
        <v/>
      </c>
      <c r="Q7" s="217" t="str">
        <f t="shared" si="2"/>
        <v/>
      </c>
      <c r="R7" s="217" t="str">
        <f t="shared" si="2"/>
        <v/>
      </c>
      <c r="S7" s="217" t="str">
        <f t="shared" si="2"/>
        <v/>
      </c>
      <c r="T7" s="217" t="str">
        <f t="shared" si="2"/>
        <v/>
      </c>
      <c r="U7" s="217" t="str">
        <f t="shared" si="2"/>
        <v/>
      </c>
      <c r="V7" s="217" t="str">
        <f t="shared" si="2"/>
        <v/>
      </c>
      <c r="W7" s="217" t="str">
        <f t="shared" si="2"/>
        <v/>
      </c>
      <c r="X7" s="217" t="str">
        <f t="shared" si="2"/>
        <v/>
      </c>
      <c r="Y7" s="217" t="str">
        <f t="shared" si="2"/>
        <v/>
      </c>
      <c r="Z7" s="217" t="str">
        <f t="shared" si="2"/>
        <v/>
      </c>
      <c r="AA7" s="217" t="str">
        <f t="shared" si="2"/>
        <v/>
      </c>
      <c r="AB7" s="217" t="str">
        <f t="shared" si="2"/>
        <v/>
      </c>
      <c r="AC7" s="217" t="str">
        <f t="shared" si="2"/>
        <v/>
      </c>
      <c r="AD7" s="217" t="str">
        <f t="shared" si="2"/>
        <v/>
      </c>
      <c r="AE7" s="217" t="str">
        <f t="shared" si="2"/>
        <v/>
      </c>
      <c r="AF7" s="217" t="str">
        <f t="shared" si="2"/>
        <v/>
      </c>
      <c r="AG7" s="217" t="str">
        <f t="shared" si="2"/>
        <v/>
      </c>
      <c r="AH7" s="217" t="str">
        <f t="shared" si="2"/>
        <v/>
      </c>
      <c r="AI7" s="217" t="str">
        <f t="shared" si="2"/>
        <v/>
      </c>
      <c r="AJ7" s="217" t="str">
        <f t="shared" si="2"/>
        <v/>
      </c>
      <c r="AK7" s="217" t="str">
        <f t="shared" si="2"/>
        <v/>
      </c>
      <c r="AL7" s="217" t="str">
        <f t="shared" si="2"/>
        <v/>
      </c>
      <c r="AM7" s="217" t="str">
        <f t="shared" si="2"/>
        <v/>
      </c>
      <c r="AN7" s="217" t="str">
        <f t="shared" si="2"/>
        <v/>
      </c>
      <c r="AO7" s="217" t="str">
        <f t="shared" si="2"/>
        <v/>
      </c>
      <c r="AP7" s="217" t="str">
        <f t="shared" si="2"/>
        <v/>
      </c>
      <c r="AQ7" s="217" t="str">
        <f t="shared" si="2"/>
        <v/>
      </c>
      <c r="AR7" s="217" t="str">
        <f t="shared" si="2"/>
        <v/>
      </c>
      <c r="AS7" s="217" t="str">
        <f t="shared" si="2"/>
        <v/>
      </c>
      <c r="AT7" s="217" t="str">
        <f t="shared" si="2"/>
        <v/>
      </c>
      <c r="AU7" s="217" t="str">
        <f t="shared" si="2"/>
        <v/>
      </c>
      <c r="AV7" s="217" t="str">
        <f t="shared" si="2"/>
        <v/>
      </c>
      <c r="AW7" s="217" t="str">
        <f t="shared" si="2"/>
        <v/>
      </c>
      <c r="AX7" s="217" t="str">
        <f t="shared" si="2"/>
        <v/>
      </c>
      <c r="AY7" s="217" t="str">
        <f t="shared" si="2"/>
        <v/>
      </c>
      <c r="AZ7" s="217" t="str">
        <f t="shared" si="2"/>
        <v/>
      </c>
      <c r="BA7" s="217" t="str">
        <f t="shared" si="2"/>
        <v/>
      </c>
      <c r="BB7" s="217" t="str">
        <f t="shared" si="2"/>
        <v/>
      </c>
      <c r="BC7" s="217" t="str">
        <f t="shared" si="2"/>
        <v/>
      </c>
      <c r="BD7" s="217" t="str">
        <f t="shared" si="2"/>
        <v/>
      </c>
      <c r="BE7" s="217" t="str">
        <f t="shared" si="2"/>
        <v/>
      </c>
      <c r="BF7" s="217" t="str">
        <f t="shared" si="2"/>
        <v/>
      </c>
      <c r="BG7" s="217" t="str">
        <f t="shared" si="2"/>
        <v/>
      </c>
      <c r="BH7" s="217" t="str">
        <f t="shared" si="2"/>
        <v/>
      </c>
      <c r="BI7" s="217" t="str">
        <f t="shared" si="2"/>
        <v/>
      </c>
      <c r="BJ7" s="217" t="str">
        <f t="shared" si="2"/>
        <v/>
      </c>
      <c r="BK7" s="217" t="str">
        <f t="shared" si="2"/>
        <v/>
      </c>
    </row>
    <row r="8" spans="1:63" s="131" customFormat="1" ht="16.5" customHeight="1" outlineLevel="1" x14ac:dyDescent="0.25">
      <c r="A8" s="130" t="s">
        <v>306</v>
      </c>
      <c r="B8" s="217" t="str">
        <f>+IF(B$2=$U20,"@",IF(B$2=$U21,"",""))&amp;IF(OR(B$2=$U16,B$2=$U17,B$2=$U18),"I","")&amp;IF(OR(B$2=$U23,B$2=$U24),"F","")</f>
        <v/>
      </c>
      <c r="C8" s="217" t="str">
        <f>+IF(C$2=$U20,"@",IF(C$2=$U21,"",""))&amp;IF(OR(C$2=$U16,C$2=$U17,C$2=$U18),"I","")&amp;IF(OR(C$2=$U23,C$2=$U24),"F","")</f>
        <v/>
      </c>
      <c r="D8" s="217" t="str">
        <f>+IF(D$2=$U20,"@",IF(D$2=$U21,"",""))&amp;IF(OR(D$2=$U16,D$2=$U17,D$2=$U18),"I","")&amp;IF(OR(D$2=$U23,D$2=$U24),"F","")</f>
        <v/>
      </c>
      <c r="E8" s="217" t="str">
        <f>+IF(E$2=$U20,"@",IF(E$2=$U21,"",""))&amp;IF(OR(E$2=$U16,E$2=$U17,E$2=$U18),"I","")&amp;IF(OR(E$2=$U23,E$2=$U24),"F","")</f>
        <v/>
      </c>
      <c r="F8" s="217" t="str">
        <f>+IF(F$2=$U20,"@",IF(F$2=$U21,"",""))&amp;IF(OR(F$2=$U16,F$2=$U17,F$2=$U18),"I","")&amp;IF(OR(F$2=$U23,F$2=$U24),"F","")</f>
        <v/>
      </c>
      <c r="G8" s="217" t="str">
        <f t="shared" ref="G8:BK8" si="3">+IF(G$2=$U20,"@",IF(G$2=$U21,"",""))&amp;IF(OR(G$2=$U16,G$2=$U17,G$2=$U18),"I","")&amp;IF(OR(G$2=$U23,G$2=$U24),"F","")</f>
        <v/>
      </c>
      <c r="H8" s="217" t="str">
        <f t="shared" si="3"/>
        <v/>
      </c>
      <c r="I8" s="217" t="str">
        <f t="shared" si="3"/>
        <v/>
      </c>
      <c r="J8" s="217" t="str">
        <f t="shared" si="3"/>
        <v/>
      </c>
      <c r="K8" s="217" t="str">
        <f t="shared" si="3"/>
        <v/>
      </c>
      <c r="L8" s="217" t="str">
        <f t="shared" si="3"/>
        <v/>
      </c>
      <c r="M8" s="217" t="str">
        <f t="shared" si="3"/>
        <v/>
      </c>
      <c r="N8" s="217" t="str">
        <f t="shared" si="3"/>
        <v/>
      </c>
      <c r="O8" s="217" t="str">
        <f t="shared" si="3"/>
        <v/>
      </c>
      <c r="P8" s="217" t="str">
        <f t="shared" si="3"/>
        <v/>
      </c>
      <c r="Q8" s="217" t="str">
        <f t="shared" si="3"/>
        <v/>
      </c>
      <c r="R8" s="217" t="str">
        <f t="shared" si="3"/>
        <v/>
      </c>
      <c r="S8" s="217" t="str">
        <f t="shared" si="3"/>
        <v/>
      </c>
      <c r="T8" s="217" t="str">
        <f t="shared" si="3"/>
        <v/>
      </c>
      <c r="U8" s="217" t="str">
        <f t="shared" si="3"/>
        <v/>
      </c>
      <c r="V8" s="217" t="str">
        <f t="shared" si="3"/>
        <v/>
      </c>
      <c r="W8" s="217" t="str">
        <f t="shared" si="3"/>
        <v/>
      </c>
      <c r="X8" s="217" t="str">
        <f t="shared" si="3"/>
        <v/>
      </c>
      <c r="Y8" s="217" t="str">
        <f t="shared" si="3"/>
        <v/>
      </c>
      <c r="Z8" s="217" t="str">
        <f t="shared" si="3"/>
        <v/>
      </c>
      <c r="AA8" s="217" t="str">
        <f t="shared" si="3"/>
        <v/>
      </c>
      <c r="AB8" s="217" t="str">
        <f t="shared" si="3"/>
        <v/>
      </c>
      <c r="AC8" s="217" t="str">
        <f t="shared" si="3"/>
        <v/>
      </c>
      <c r="AD8" s="217" t="str">
        <f t="shared" si="3"/>
        <v/>
      </c>
      <c r="AE8" s="217" t="str">
        <f t="shared" si="3"/>
        <v/>
      </c>
      <c r="AF8" s="217" t="str">
        <f t="shared" si="3"/>
        <v/>
      </c>
      <c r="AG8" s="217" t="str">
        <f t="shared" si="3"/>
        <v/>
      </c>
      <c r="AH8" s="217" t="str">
        <f t="shared" si="3"/>
        <v/>
      </c>
      <c r="AI8" s="217" t="str">
        <f t="shared" si="3"/>
        <v/>
      </c>
      <c r="AJ8" s="217" t="str">
        <f t="shared" si="3"/>
        <v/>
      </c>
      <c r="AK8" s="217" t="str">
        <f t="shared" si="3"/>
        <v/>
      </c>
      <c r="AL8" s="217" t="str">
        <f t="shared" si="3"/>
        <v/>
      </c>
      <c r="AM8" s="217" t="str">
        <f t="shared" si="3"/>
        <v/>
      </c>
      <c r="AN8" s="217" t="str">
        <f t="shared" si="3"/>
        <v/>
      </c>
      <c r="AO8" s="217" t="str">
        <f t="shared" si="3"/>
        <v/>
      </c>
      <c r="AP8" s="217" t="str">
        <f t="shared" si="3"/>
        <v/>
      </c>
      <c r="AQ8" s="217" t="str">
        <f t="shared" si="3"/>
        <v/>
      </c>
      <c r="AR8" s="217" t="str">
        <f t="shared" si="3"/>
        <v/>
      </c>
      <c r="AS8" s="217" t="str">
        <f t="shared" si="3"/>
        <v/>
      </c>
      <c r="AT8" s="217" t="str">
        <f t="shared" si="3"/>
        <v/>
      </c>
      <c r="AU8" s="217" t="str">
        <f t="shared" si="3"/>
        <v/>
      </c>
      <c r="AV8" s="217" t="str">
        <f t="shared" si="3"/>
        <v/>
      </c>
      <c r="AW8" s="217" t="str">
        <f t="shared" si="3"/>
        <v/>
      </c>
      <c r="AX8" s="217" t="str">
        <f t="shared" si="3"/>
        <v/>
      </c>
      <c r="AY8" s="217" t="str">
        <f t="shared" si="3"/>
        <v/>
      </c>
      <c r="AZ8" s="217" t="str">
        <f t="shared" si="3"/>
        <v/>
      </c>
      <c r="BA8" s="217" t="str">
        <f t="shared" si="3"/>
        <v/>
      </c>
      <c r="BB8" s="217" t="str">
        <f t="shared" si="3"/>
        <v/>
      </c>
      <c r="BC8" s="217" t="str">
        <f t="shared" si="3"/>
        <v/>
      </c>
      <c r="BD8" s="217" t="str">
        <f t="shared" si="3"/>
        <v/>
      </c>
      <c r="BE8" s="217" t="str">
        <f t="shared" si="3"/>
        <v/>
      </c>
      <c r="BF8" s="217" t="str">
        <f t="shared" si="3"/>
        <v/>
      </c>
      <c r="BG8" s="217" t="str">
        <f t="shared" si="3"/>
        <v/>
      </c>
      <c r="BH8" s="217" t="str">
        <f t="shared" si="3"/>
        <v/>
      </c>
      <c r="BI8" s="217" t="str">
        <f t="shared" si="3"/>
        <v/>
      </c>
      <c r="BJ8" s="217" t="str">
        <f t="shared" si="3"/>
        <v/>
      </c>
      <c r="BK8" s="217" t="str">
        <f t="shared" si="3"/>
        <v/>
      </c>
    </row>
    <row r="9" spans="1:63" s="128" customFormat="1" ht="19.5" customHeight="1" outlineLevel="1" x14ac:dyDescent="0.25">
      <c r="A9" s="135" t="s">
        <v>217</v>
      </c>
    </row>
    <row r="10" spans="1:63" s="128" customFormat="1" ht="15" customHeight="1" outlineLevel="1" x14ac:dyDescent="0.25">
      <c r="A10" s="129" t="s">
        <v>215</v>
      </c>
      <c r="B10" s="133">
        <f>+IF(B$2=$U25,Investments!B54,0)+(IF(B$2=$U26,$W26,0)+IF(B$2=$U27,$W27,0)+IF(B$2=$U28,$W28,0)+IF(B$2=$U30,$W30,0)+IF(B$2=$U31,$W31,0)+IF(B$2=$U32,$W32,0)+IF(B$2=$U33,$W33,0)+IF(B$2=$U36,$W36,0)+IF(B$2=$U38,$W38,0)+IF(B$2=$U39,$W39,0)+IF(B$2=$U41,$W41,0)+IF(B$2=$U42,$W42,0)+IF(B$2=$U43,$W43,0)+IF(B$2=$U44,$W44,0)+IF(B$2=$U45,$W45,0))/1000</f>
        <v>0</v>
      </c>
      <c r="C10" s="133">
        <f>+IF(C$2=$U25,Investments!C54,0)+(IF(C$2=$U26,$W26,0)+IF(C$2=$U27,$W27,0)+IF(C$2=$U28,$W28,0)+IF(C$2=$U30,$W30,0)+IF(C$2=$U31,$W31,0)+IF(C$2=$U32,$W32,0)+IF(C$2=$U33,$W33,0)+IF(C$2=$U36,$W36,0)+IF(C$2=$U38,$W38,0)+IF(C$2=$U39,$W39,0)+IF(C$2=$U41,$W41,0)+IF(C$2=$U42,$W42,0)+IF(C$2=$U43,$W43,0)+IF(C$2=$U44,$W44,0)+IF(C$2=$U45,$W45,0))/1000</f>
        <v>0</v>
      </c>
      <c r="D10" s="133">
        <f>+IF(D$2=$U25,Investments!D54,0)+(IF(D$2=$U26,$W26,0)+IF(D$2=$U27,$W27,0)+IF(D$2=$U28,$W28,0)+IF(D$2=$U30,$W30,0)+IF(D$2=$U31,$W31,0)+IF(D$2=$U32,$W32,0)+IF(D$2=$U33,$W33,0)+IF(D$2=$U36,$W36,0)+IF(D$2=$U38,$W38,0)+IF(D$2=$U39,$W39,0)+IF(D$2=$U41,$W41,0)+IF(D$2=$U42,$W42,0)+IF(D$2=$U43,$W43,0)+IF(D$2=$U44,$W44,0)+IF(D$2=$U45,$W45,0))/1000</f>
        <v>0</v>
      </c>
      <c r="E10" s="133">
        <f>+IF(E$2=$U25,Investments!E54,0)+(IF(E$2=$U26,$W26,0)+IF(E$2=$U27,$W27,0)+IF(E$2=$U28,$W28,0)+IF(E$2=$U30,$W30,0)+IF(E$2=$U31,$W31,0)+IF(E$2=$U32,$W32,0)+IF(E$2=$U33,$W33,0)+IF(E$2=$U36,$W36,0)+IF(E$2=$U38,$W38,0)+IF(E$2=$U39,$W39,0)+IF(E$2=$U41,$W41,0)+IF(E$2=$U42,$W42,0)+IF(E$2=$U43,$W43,0)+IF(E$2=$U44,$W44,0)+IF(E$2=$U45,$W45,0))/1000</f>
        <v>0</v>
      </c>
      <c r="F10" s="133">
        <f>+IF(F$2=$U25,Investments!F54,0)+(IF(F$2=$U26,$W26,0)+IF(F$2=$U27,$W27,0)+IF(F$2=$U28,$W28,0)+IF(F$2=$U30,$W30,0)+IF(F$2=$U31,$W31,0)+IF(F$2=$U32,$W32,0)+IF(F$2=$U33,$W33,0)+IF(F$2=$U36,$W36,0)+IF(F$2=$U38,$W38,0)+IF(F$2=$U39,$W39,0)+IF(F$2=$U41,$W41,0)+IF(F$2=$U42,$W42,0)+IF(F$2=$U43,$W43,0)+IF(F$2=$U44,$W44,0)+IF(F$2=$U45,$W45,0))/1000</f>
        <v>0</v>
      </c>
      <c r="G10" s="133">
        <f>+IF(G$2=$U25,Investments!G54,0)+(IF(G$2=$U26,$W26,0)+IF(G$2=$U27,$W27,0)+IF(G$2=$U28,$W28,0)+IF(G$2=$U30,$W30,0)+IF(G$2=$U31,$W31,0)+IF(G$2=$U32,$W32,0)+IF(G$2=$U33,$W33,0)+IF(G$2=$U36,$W36,0)+IF(G$2=$U38,$W38,0)+IF(G$2=$U39,$W39,0)+IF(G$2=$U41,$W41,0)+IF(G$2=$U42,$W42,0)+IF(G$2=$U43,$W43,0)+IF(G$2=$U44,$W44,0)+IF(G$2=$U45,$W45,0))/1000</f>
        <v>0</v>
      </c>
      <c r="H10" s="133">
        <f>+IF(H$2=$U25,Investments!H54,0)+(IF(H$2=$U26,$W26,0)+IF(H$2=$U27,$W27,0)+IF(H$2=$U28,$W28,0)+IF(H$2=$U30,$W30,0)+IF(H$2=$U31,$W31,0)+IF(H$2=$U32,$W32,0)+IF(H$2=$U33,$W33,0)+IF(H$2=$U36,$W36,0)+IF(H$2=$U38,$W38,0)+IF(H$2=$U39,$W39,0)+IF(H$2=$U41,$W41,0)+IF(H$2=$U42,$W42,0)+IF(H$2=$U43,$W43,0)+IF(H$2=$U44,$W44,0)+IF(H$2=$U45,$W45,0))/1000</f>
        <v>0</v>
      </c>
      <c r="I10" s="133">
        <f>+IF(I$2=$U25,Investments!I54,0)+(IF(I$2=$U26,$W26,0)+IF(I$2=$U27,$W27,0)+IF(I$2=$U28,$W28,0)+IF(I$2=$U30,$W30,0)+IF(I$2=$U31,$W31,0)+IF(I$2=$U32,$W32,0)+IF(I$2=$U33,$W33,0)+IF(I$2=$U36,$W36,0)+IF(I$2=$U38,$W38,0)+IF(I$2=$U39,$W39,0)+IF(I$2=$U41,$W41,0)+IF(I$2=$U42,$W42,0)+IF(I$2=$U43,$W43,0)+IF(I$2=$U44,$W44,0)+IF(I$2=$U45,$W45,0))/1000</f>
        <v>0</v>
      </c>
      <c r="J10" s="133">
        <f>+IF(J$2=$U25,Investments!J54,0)+(IF(J$2=$U26,$W26,0)+IF(J$2=$U27,$W27,0)+IF(J$2=$U28,$W28,0)+IF(J$2=$U30,$W30,0)+IF(J$2=$U31,$W31,0)+IF(J$2=$U32,$W32,0)+IF(J$2=$U33,$W33,0)+IF(J$2=$U36,$W36,0)+IF(J$2=$U38,$W38,0)+IF(J$2=$U39,$W39,0)+IF(J$2=$U41,$W41,0)+IF(J$2=$U42,$W42,0)+IF(J$2=$U43,$W43,0)+IF(J$2=$U44,$W44,0)+IF(J$2=$U45,$W45,0))/1000</f>
        <v>0</v>
      </c>
      <c r="K10" s="133">
        <f>+IF(K$2=$U25,Investments!K54,0)+(IF(K$2=$U26,$W26,0)+IF(K$2=$U27,$W27,0)+IF(K$2=$U28,$W28,0)+IF(K$2=$U30,$W30,0)+IF(K$2=$U31,$W31,0)+IF(K$2=$U32,$W32,0)+IF(K$2=$U33,$W33,0)+IF(K$2=$U36,$W36,0)+IF(K$2=$U38,$W38,0)+IF(K$2=$U39,$W39,0)+IF(K$2=$U41,$W41,0)+IF(K$2=$U42,$W42,0)+IF(K$2=$U43,$W43,0)+IF(K$2=$U44,$W44,0)+IF(K$2=$U45,$W45,0))/1000</f>
        <v>0</v>
      </c>
      <c r="L10" s="133">
        <f>+IF(L$2=$U25,Investments!L54,0)+(IF(L$2=$U26,$W26,0)+IF(L$2=$U27,$W27,0)+IF(L$2=$U28,$W28,0)+IF(L$2=$U30,$W30,0)+IF(L$2=$U31,$W31,0)+IF(L$2=$U32,$W32,0)+IF(L$2=$U33,$W33,0)+IF(L$2=$U36,$W36,0)+IF(L$2=$U38,$W38,0)+IF(L$2=$U39,$W39,0)+IF(L$2=$U41,$W41,0)+IF(L$2=$U42,$W42,0)+IF(L$2=$U43,$W43,0)+IF(L$2=$U44,$W44,0)+IF(L$2=$U45,$W45,0))/1000</f>
        <v>0</v>
      </c>
      <c r="M10" s="133">
        <f>+IF(M$2=$U25,Investments!M54,0)+(IF(M$2=$U26,$W26,0)+IF(M$2=$U27,$W27,0)+IF(M$2=$U28,$W28,0)+IF(M$2=$U30,$W30,0)+IF(M$2=$U31,$W31,0)+IF(M$2=$U32,$W32,0)+IF(M$2=$U33,$W33,0)+IF(M$2=$U36,$W36,0)+IF(M$2=$U38,$W38,0)+IF(M$2=$U39,$W39,0)+IF(M$2=$U41,$W41,0)+IF(M$2=$U42,$W42,0)+IF(M$2=$U43,$W43,0)+IF(M$2=$U44,$W44,0)+IF(M$2=$U45,$W45,0))/1000</f>
        <v>0</v>
      </c>
      <c r="N10" s="133">
        <f>+IF(N$2=$U25,Investments!N54,0)+(IF(N$2=$U26,$W26,0)+IF(N$2=$U27,$W27,0)+IF(N$2=$U28,$W28,0)+IF(N$2=$U30,$W30,0)+IF(N$2=$U31,$W31,0)+IF(N$2=$U32,$W32,0)+IF(N$2=$U33,$W33,0)+IF(N$2=$U36,$W36,0)+IF(N$2=$U38,$W38,0)+IF(N$2=$U39,$W39,0)+IF(N$2=$U41,$W41,0)+IF(N$2=$U42,$W42,0)+IF(N$2=$U43,$W43,0)+IF(N$2=$U44,$W44,0)+IF(N$2=$U45,$W45,0))/1000</f>
        <v>0</v>
      </c>
      <c r="O10" s="133">
        <f>+IF(O$2=$U25,Investments!O54,0)+(IF(O$2=$U26,$W26,0)+IF(O$2=$U27,$W27,0)+IF(O$2=$U28,$W28,0)+IF(O$2=$U30,$W30,0)+IF(O$2=$U31,$W31,0)+IF(O$2=$U32,$W32,0)+IF(O$2=$U33,$W33,0)+IF(O$2=$U36,$W36,0)+IF(O$2=$U38,$W38,0)+IF(O$2=$U39,$W39,0)+IF(O$2=$U41,$W41,0)+IF(O$2=$U42,$W42,0)+IF(O$2=$U43,$W43,0)+IF(O$2=$U44,$W44,0)+IF(O$2=$U45,$W45,0))/1000</f>
        <v>0</v>
      </c>
      <c r="P10" s="133">
        <f>+IF(P$2=$U25,Investments!P54,0)+(IF(P$2=$U26,$W26,0)+IF(P$2=$U27,$W27,0)+IF(P$2=$U28,$W28,0)+IF(P$2=$U30,$W30,0)+IF(P$2=$U31,$W31,0)+IF(P$2=$U32,$W32,0)+IF(P$2=$U33,$W33,0)+IF(P$2=$U36,$W36,0)+IF(P$2=$U38,$W38,0)+IF(P$2=$U39,$W39,0)+IF(P$2=$U41,$W41,0)+IF(P$2=$U42,$W42,0)+IF(P$2=$U43,$W43,0)+IF(P$2=$U44,$W44,0)+IF(P$2=$U45,$W45,0))/1000</f>
        <v>0</v>
      </c>
      <c r="Q10" s="133">
        <f>+IF(Q$2=$U25,Investments!Q54,0)+(IF(Q$2=$U26,$W26,0)+IF(Q$2=$U27,$W27,0)+IF(Q$2=$U28,$W28,0)+IF(Q$2=$U30,$W30,0)+IF(Q$2=$U31,$W31,0)+IF(Q$2=$U32,$W32,0)+IF(Q$2=$U33,$W33,0)+IF(Q$2=$U36,$W36,0)+IF(Q$2=$U38,$W38,0)+IF(Q$2=$U39,$W39,0)+IF(Q$2=$U41,$W41,0)+IF(Q$2=$U42,$W42,0)+IF(Q$2=$U43,$W43,0)+IF(Q$2=$U44,$W44,0)+IF(Q$2=$U45,$W45,0))/1000</f>
        <v>0</v>
      </c>
      <c r="R10" s="133">
        <f>+IF(R$2=$U25,Investments!R54,0)+(IF(R$2=$U26,$W26,0)+IF(R$2=$U27,$W27,0)+IF(R$2=$U28,$W28,0)+IF(R$2=$U30,$W30,0)+IF(R$2=$U31,$W31,0)+IF(R$2=$U32,$W32,0)+IF(R$2=$U33,$W33,0)+IF(R$2=$U36,$W36,0)+IF(R$2=$U38,$W38,0)+IF(R$2=$U39,$W39,0)+IF(R$2=$U41,$W41,0)+IF(R$2=$U42,$W42,0)+IF(R$2=$U43,$W43,0)+IF(R$2=$U44,$W44,0)+IF(R$2=$U45,$W45,0))/1000</f>
        <v>0</v>
      </c>
      <c r="S10" s="133">
        <f>+IF(S$2=$U25,Investments!S54,0)+(IF(S$2=$U26,$W26,0)+IF(S$2=$U27,$W27,0)+IF(S$2=$U28,$W28,0)+IF(S$2=$U30,$W30,0)+IF(S$2=$U31,$W31,0)+IF(S$2=$U32,$W32,0)+IF(S$2=$U33,$W33,0)+IF(S$2=$U36,$W36,0)+IF(S$2=$U38,$W38,0)+IF(S$2=$U39,$W39,0)+IF(S$2=$U41,$W41,0)+IF(S$2=$U42,$W42,0)+IF(S$2=$U43,$W43,0)+IF(S$2=$U44,$W44,0)+IF(S$2=$U45,$W45,0))/1000</f>
        <v>0</v>
      </c>
      <c r="T10" s="133">
        <f>+IF(T$2=$U25,Investments!T54,0)+(IF(T$2=$U26,$W26,0)+IF(T$2=$U27,$W27,0)+IF(T$2=$U28,$W28,0)+IF(T$2=$U30,$W30,0)+IF(T$2=$U31,$W31,0)+IF(T$2=$U32,$W32,0)+IF(T$2=$U33,$W33,0)+IF(T$2=$U36,$W36,0)+IF(T$2=$U38,$W38,0)+IF(T$2=$U39,$W39,0)+IF(T$2=$U41,$W41,0)+IF(T$2=$U42,$W42,0)+IF(T$2=$U43,$W43,0)+IF(T$2=$U44,$W44,0)+IF(T$2=$U45,$W45,0))/1000</f>
        <v>0</v>
      </c>
      <c r="U10" s="133">
        <f>+IF(U$2=$U25,Investments!U54,0)+(IF(U$2=$U26,$W26,0)+IF(U$2=$U27,$W27,0)+IF(U$2=$U28,$W28,0)+IF(U$2=$U30,$W30,0)+IF(U$2=$U31,$W31,0)+IF(U$2=$U32,$W32,0)+IF(U$2=$U33,$W33,0)+IF(U$2=$U36,$W36,0)+IF(U$2=$U38,$W38,0)+IF(U$2=$U39,$W39,0)+IF(U$2=$U41,$W41,0)+IF(U$2=$U42,$W42,0)+IF(U$2=$U43,$W43,0)+IF(U$2=$U44,$W44,0)+IF(U$2=$U45,$W45,0))/1000</f>
        <v>0</v>
      </c>
      <c r="V10" s="133">
        <f>+IF(V$2=$U25,Investments!V54,0)+(IF(V$2=$U26,$W26,0)+IF(V$2=$U27,$W27,0)+IF(V$2=$U28,$W28,0)+IF(V$2=$U30,$W30,0)+IF(V$2=$U31,$W31,0)+IF(V$2=$U32,$W32,0)+IF(V$2=$U33,$W33,0)+IF(V$2=$U36,$W36,0)+IF(V$2=$U38,$W38,0)+IF(V$2=$U39,$W39,0)+IF(V$2=$U41,$W41,0)+IF(V$2=$U42,$W42,0)+IF(V$2=$U43,$W43,0)+IF(V$2=$U44,$W44,0)+IF(V$2=$U45,$W45,0))/1000</f>
        <v>0</v>
      </c>
      <c r="W10" s="133">
        <f>+IF(W$2=$U25,Investments!W54,0)+(IF(W$2=$U26,$W26,0)+IF(W$2=$U27,$W27,0)+IF(W$2=$U28,$W28,0)+IF(W$2=$U30,$W30,0)+IF(W$2=$U31,$W31,0)+IF(W$2=$U32,$W32,0)+IF(W$2=$U33,$W33,0)+IF(W$2=$U36,$W36,0)+IF(W$2=$U38,$W38,0)+IF(W$2=$U39,$W39,0)+IF(W$2=$U41,$W41,0)+IF(W$2=$U42,$W42,0)+IF(W$2=$U43,$W43,0)+IF(W$2=$U44,$W44,0)+IF(W$2=$U45,$W45,0))/1000</f>
        <v>0</v>
      </c>
      <c r="X10" s="133">
        <f>+IF(X$2=$U25,Investments!X54,0)+(IF(X$2=$U26,$W26,0)+IF(X$2=$U27,$W27,0)+IF(X$2=$U28,$W28,0)+IF(X$2=$U30,$W30,0)+IF(X$2=$U31,$W31,0)+IF(X$2=$U32,$W32,0)+IF(X$2=$U33,$W33,0)+IF(X$2=$U36,$W36,0)+IF(X$2=$U38,$W38,0)+IF(X$2=$U39,$W39,0)+IF(X$2=$U41,$W41,0)+IF(X$2=$U42,$W42,0)+IF(X$2=$U43,$W43,0)+IF(X$2=$U44,$W44,0)+IF(X$2=$U45,$W45,0))/1000</f>
        <v>0</v>
      </c>
      <c r="Y10" s="133">
        <f>+IF(Y$2=$U25,Investments!Y54,0)+(IF(Y$2=$U26,$W26,0)+IF(Y$2=$U27,$W27,0)+IF(Y$2=$U28,$W28,0)+IF(Y$2=$U30,$W30,0)+IF(Y$2=$U31,$W31,0)+IF(Y$2=$U32,$W32,0)+IF(Y$2=$U33,$W33,0)+IF(Y$2=$U36,$W36,0)+IF(Y$2=$U38,$W38,0)+IF(Y$2=$U39,$W39,0)+IF(Y$2=$U41,$W41,0)+IF(Y$2=$U42,$W42,0)+IF(Y$2=$U43,$W43,0)+IF(Y$2=$U44,$W44,0)+IF(Y$2=$U45,$W45,0))/1000</f>
        <v>0</v>
      </c>
      <c r="Z10" s="133">
        <f>+IF(Z$2=$U25,Investments!Z54,0)+(IF(Z$2=$U26,$W26,0)+IF(Z$2=$U27,$W27,0)+IF(Z$2=$U28,$W28,0)+IF(Z$2=$U30,$W30,0)+IF(Z$2=$U31,$W31,0)+IF(Z$2=$U32,$W32,0)+IF(Z$2=$U33,$W33,0)+IF(Z$2=$U36,$W36,0)+IF(Z$2=$U38,$W38,0)+IF(Z$2=$U39,$W39,0)+IF(Z$2=$U41,$W41,0)+IF(Z$2=$U42,$W42,0)+IF(Z$2=$U43,$W43,0)+IF(Z$2=$U44,$W44,0)+IF(Z$2=$U45,$W45,0))/1000</f>
        <v>0</v>
      </c>
      <c r="AA10" s="133">
        <f>+IF(AA$2=$U25,Investments!AA54,0)+(IF(AA$2=$U26,$W26,0)+IF(AA$2=$U27,$W27,0)+IF(AA$2=$U28,$W28,0)+IF(AA$2=$U30,$W30,0)+IF(AA$2=$U31,$W31,0)+IF(AA$2=$U32,$W32,0)+IF(AA$2=$U33,$W33,0)+IF(AA$2=$U36,$W36,0)+IF(AA$2=$U38,$W38,0)+IF(AA$2=$U39,$W39,0)+IF(AA$2=$U41,$W41,0)+IF(AA$2=$U42,$W42,0)+IF(AA$2=$U43,$W43,0)+IF(AA$2=$U44,$W44,0)+IF(AA$2=$U45,$W45,0))/1000</f>
        <v>0</v>
      </c>
      <c r="AB10" s="133">
        <f>+IF(AB$2=$U25,Investments!AB54,0)+(IF(AB$2=$U26,$W26,0)+IF(AB$2=$U27,$W27,0)+IF(AB$2=$U28,$W28,0)+IF(AB$2=$U30,$W30,0)+IF(AB$2=$U31,$W31,0)+IF(AB$2=$U32,$W32,0)+IF(AB$2=$U33,$W33,0)+IF(AB$2=$U36,$W36,0)+IF(AB$2=$U38,$W38,0)+IF(AB$2=$U39,$W39,0)+IF(AB$2=$U41,$W41,0)+IF(AB$2=$U42,$W42,0)+IF(AB$2=$U43,$W43,0)+IF(AB$2=$U44,$W44,0)+IF(AB$2=$U45,$W45,0))/1000</f>
        <v>0</v>
      </c>
      <c r="AC10" s="133">
        <f>+IF(AC$2=$U25,Investments!AC54,0)+(IF(AC$2=$U26,$W26,0)+IF(AC$2=$U27,$W27,0)+IF(AC$2=$U28,$W28,0)+IF(AC$2=$U30,$W30,0)+IF(AC$2=$U31,$W31,0)+IF(AC$2=$U32,$W32,0)+IF(AC$2=$U33,$W33,0)+IF(AC$2=$U36,$W36,0)+IF(AC$2=$U38,$W38,0)+IF(AC$2=$U39,$W39,0)+IF(AC$2=$U41,$W41,0)+IF(AC$2=$U42,$W42,0)+IF(AC$2=$U43,$W43,0)+IF(AC$2=$U44,$W44,0)+IF(AC$2=$U45,$W45,0))/1000</f>
        <v>0</v>
      </c>
      <c r="AD10" s="133">
        <f>+IF(AD$2=$U25,Investments!AD54,0)+(IF(AD$2=$U26,$W26,0)+IF(AD$2=$U27,$W27,0)+IF(AD$2=$U28,$W28,0)+IF(AD$2=$U30,$W30,0)+IF(AD$2=$U31,$W31,0)+IF(AD$2=$U32,$W32,0)+IF(AD$2=$U33,$W33,0)+IF(AD$2=$U36,$W36,0)+IF(AD$2=$U38,$W38,0)+IF(AD$2=$U39,$W39,0)+IF(AD$2=$U41,$W41,0)+IF(AD$2=$U42,$W42,0)+IF(AD$2=$U43,$W43,0)+IF(AD$2=$U44,$W44,0)+IF(AD$2=$U45,$W45,0))/1000</f>
        <v>0</v>
      </c>
      <c r="AE10" s="133">
        <f>+IF(AE$2=$U25,Investments!AE54,0)+(IF(AE$2=$U26,$W26,0)+IF(AE$2=$U27,$W27,0)+IF(AE$2=$U28,$W28,0)+IF(AE$2=$U30,$W30,0)+IF(AE$2=$U31,$W31,0)+IF(AE$2=$U32,$W32,0)+IF(AE$2=$U33,$W33,0)+IF(AE$2=$U36,$W36,0)+IF(AE$2=$U38,$W38,0)+IF(AE$2=$U39,$W39,0)+IF(AE$2=$U41,$W41,0)+IF(AE$2=$U42,$W42,0)+IF(AE$2=$U43,$W43,0)+IF(AE$2=$U44,$W44,0)+IF(AE$2=$U45,$W45,0))/1000</f>
        <v>0</v>
      </c>
      <c r="AF10" s="133">
        <f>+IF(AF$2=$U25,Investments!AF54,0)+(IF(AF$2=$U26,$W26,0)+IF(AF$2=$U27,$W27,0)+IF(AF$2=$U28,$W28,0)+IF(AF$2=$U30,$W30,0)+IF(AF$2=$U31,$W31,0)+IF(AF$2=$U32,$W32,0)+IF(AF$2=$U33,$W33,0)+IF(AF$2=$U36,$W36,0)+IF(AF$2=$U38,$W38,0)+IF(AF$2=$U39,$W39,0)+IF(AF$2=$U41,$W41,0)+IF(AF$2=$U42,$W42,0)+IF(AF$2=$U43,$W43,0)+IF(AF$2=$U44,$W44,0)+IF(AF$2=$U45,$W45,0))/1000</f>
        <v>0</v>
      </c>
      <c r="AG10" s="133">
        <f>+IF(AG$2=$U25,Investments!AG54,0)+(IF(AG$2=$U26,$W26,0)+IF(AG$2=$U27,$W27,0)+IF(AG$2=$U28,$W28,0)+IF(AG$2=$U30,$W30,0)+IF(AG$2=$U31,$W31,0)+IF(AG$2=$U32,$W32,0)+IF(AG$2=$U33,$W33,0)+IF(AG$2=$U36,$W36,0)+IF(AG$2=$U38,$W38,0)+IF(AG$2=$U39,$W39,0)+IF(AG$2=$U41,$W41,0)+IF(AG$2=$U42,$W42,0)+IF(AG$2=$U43,$W43,0)+IF(AG$2=$U44,$W44,0)+IF(AG$2=$U45,$W45,0))/1000</f>
        <v>0</v>
      </c>
      <c r="AH10" s="133">
        <f>+IF(AH$2=$U25,Investments!AH54,0)+(IF(AH$2=$U26,$W26,0)+IF(AH$2=$U27,$W27,0)+IF(AH$2=$U28,$W28,0)+IF(AH$2=$U30,$W30,0)+IF(AH$2=$U31,$W31,0)+IF(AH$2=$U32,$W32,0)+IF(AH$2=$U33,$W33,0)+IF(AH$2=$U36,$W36,0)+IF(AH$2=$U38,$W38,0)+IF(AH$2=$U39,$W39,0)+IF(AH$2=$U41,$W41,0)+IF(AH$2=$U42,$W42,0)+IF(AH$2=$U43,$W43,0)+IF(AH$2=$U44,$W44,0)+IF(AH$2=$U45,$W45,0))/1000</f>
        <v>0</v>
      </c>
      <c r="AI10" s="133">
        <f>+IF(AI$2=$U25,Investments!AI54,0)+(IF(AI$2=$U26,$W26,0)+IF(AI$2=$U27,$W27,0)+IF(AI$2=$U28,$W28,0)+IF(AI$2=$U30,$W30,0)+IF(AI$2=$U31,$W31,0)+IF(AI$2=$U32,$W32,0)+IF(AI$2=$U33,$W33,0)+IF(AI$2=$U36,$W36,0)+IF(AI$2=$U38,$W38,0)+IF(AI$2=$U39,$W39,0)+IF(AI$2=$U41,$W41,0)+IF(AI$2=$U42,$W42,0)+IF(AI$2=$U43,$W43,0)+IF(AI$2=$U44,$W44,0)+IF(AI$2=$U45,$W45,0))/1000</f>
        <v>0</v>
      </c>
      <c r="AJ10" s="133">
        <f>+IF(AJ$2=$U25,Investments!AJ54,0)+(IF(AJ$2=$U26,$W26,0)+IF(AJ$2=$U27,$W27,0)+IF(AJ$2=$U28,$W28,0)+IF(AJ$2=$U30,$W30,0)+IF(AJ$2=$U31,$W31,0)+IF(AJ$2=$U32,$W32,0)+IF(AJ$2=$U33,$W33,0)+IF(AJ$2=$U36,$W36,0)+IF(AJ$2=$U38,$W38,0)+IF(AJ$2=$U39,$W39,0)+IF(AJ$2=$U41,$W41,0)+IF(AJ$2=$U42,$W42,0)+IF(AJ$2=$U43,$W43,0)+IF(AJ$2=$U44,$W44,0)+IF(AJ$2=$U45,$W45,0))/1000</f>
        <v>0</v>
      </c>
      <c r="AK10" s="133">
        <f>+IF(AK$2=$U25,Investments!AK54,0)+(IF(AK$2=$U26,$W26,0)+IF(AK$2=$U27,$W27,0)+IF(AK$2=$U28,$W28,0)+IF(AK$2=$U30,$W30,0)+IF(AK$2=$U31,$W31,0)+IF(AK$2=$U32,$W32,0)+IF(AK$2=$U33,$W33,0)+IF(AK$2=$U36,$W36,0)+IF(AK$2=$U38,$W38,0)+IF(AK$2=$U39,$W39,0)+IF(AK$2=$U41,$W41,0)+IF(AK$2=$U42,$W42,0)+IF(AK$2=$U43,$W43,0)+IF(AK$2=$U44,$W44,0)+IF(AK$2=$U45,$W45,0))/1000</f>
        <v>0</v>
      </c>
      <c r="AL10" s="133">
        <f>+IF(AL$2=$U25,Investments!AL54,0)+(IF(AL$2=$U26,$W26,0)+IF(AL$2=$U27,$W27,0)+IF(AL$2=$U28,$W28,0)+IF(AL$2=$U30,$W30,0)+IF(AL$2=$U31,$W31,0)+IF(AL$2=$U32,$W32,0)+IF(AL$2=$U33,$W33,0)+IF(AL$2=$U36,$W36,0)+IF(AL$2=$U38,$W38,0)+IF(AL$2=$U39,$W39,0)+IF(AL$2=$U41,$W41,0)+IF(AL$2=$U42,$W42,0)+IF(AL$2=$U43,$W43,0)+IF(AL$2=$U44,$W44,0)+IF(AL$2=$U45,$W45,0))/1000</f>
        <v>0</v>
      </c>
      <c r="AM10" s="133">
        <f>+IF(AM$2=$U25,Investments!AM54,0)+(IF(AM$2=$U26,$W26,0)+IF(AM$2=$U27,$W27,0)+IF(AM$2=$U28,$W28,0)+IF(AM$2=$U30,$W30,0)+IF(AM$2=$U31,$W31,0)+IF(AM$2=$U32,$W32,0)+IF(AM$2=$U33,$W33,0)+IF(AM$2=$U36,$W36,0)+IF(AM$2=$U38,$W38,0)+IF(AM$2=$U39,$W39,0)+IF(AM$2=$U41,$W41,0)+IF(AM$2=$U42,$W42,0)+IF(AM$2=$U43,$W43,0)+IF(AM$2=$U44,$W44,0)+IF(AM$2=$U45,$W45,0))/1000</f>
        <v>0</v>
      </c>
      <c r="AN10" s="133">
        <f>+IF(AN$2=$U25,Investments!AN54,0)+(IF(AN$2=$U26,$W26,0)+IF(AN$2=$U27,$W27,0)+IF(AN$2=$U28,$W28,0)+IF(AN$2=$U30,$W30,0)+IF(AN$2=$U31,$W31,0)+IF(AN$2=$U32,$W32,0)+IF(AN$2=$U33,$W33,0)+IF(AN$2=$U36,$W36,0)+IF(AN$2=$U38,$W38,0)+IF(AN$2=$U39,$W39,0)+IF(AN$2=$U41,$W41,0)+IF(AN$2=$U42,$W42,0)+IF(AN$2=$U43,$W43,0)+IF(AN$2=$U44,$W44,0)+IF(AN$2=$U45,$W45,0))/1000</f>
        <v>0</v>
      </c>
      <c r="AO10" s="133">
        <f>+IF(AO$2=$U25,Investments!AO54,0)+(IF(AO$2=$U26,$W26,0)+IF(AO$2=$U27,$W27,0)+IF(AO$2=$U28,$W28,0)+IF(AO$2=$U30,$W30,0)+IF(AO$2=$U31,$W31,0)+IF(AO$2=$U32,$W32,0)+IF(AO$2=$U33,$W33,0)+IF(AO$2=$U36,$W36,0)+IF(AO$2=$U38,$W38,0)+IF(AO$2=$U39,$W39,0)+IF(AO$2=$U41,$W41,0)+IF(AO$2=$U42,$W42,0)+IF(AO$2=$U43,$W43,0)+IF(AO$2=$U44,$W44,0)+IF(AO$2=$U45,$W45,0))/1000</f>
        <v>0</v>
      </c>
      <c r="AP10" s="133">
        <f>+IF(AP$2=$U25,Investments!AP54,0)+(IF(AP$2=$U26,$W26,0)+IF(AP$2=$U27,$W27,0)+IF(AP$2=$U28,$W28,0)+IF(AP$2=$U30,$W30,0)+IF(AP$2=$U31,$W31,0)+IF(AP$2=$U32,$W32,0)+IF(AP$2=$U33,$W33,0)+IF(AP$2=$U36,$W36,0)+IF(AP$2=$U38,$W38,0)+IF(AP$2=$U39,$W39,0)+IF(AP$2=$U41,$W41,0)+IF(AP$2=$U42,$W42,0)+IF(AP$2=$U43,$W43,0)+IF(AP$2=$U44,$W44,0)+IF(AP$2=$U45,$W45,0))/1000</f>
        <v>0</v>
      </c>
      <c r="AQ10" s="133">
        <f>+IF(AQ$2=$U25,Investments!AQ54,0)+(IF(AQ$2=$U26,$W26,0)+IF(AQ$2=$U27,$W27,0)+IF(AQ$2=$U28,$W28,0)+IF(AQ$2=$U30,$W30,0)+IF(AQ$2=$U31,$W31,0)+IF(AQ$2=$U32,$W32,0)+IF(AQ$2=$U33,$W33,0)+IF(AQ$2=$U36,$W36,0)+IF(AQ$2=$U38,$W38,0)+IF(AQ$2=$U39,$W39,0)+IF(AQ$2=$U41,$W41,0)+IF(AQ$2=$U42,$W42,0)+IF(AQ$2=$U43,$W43,0)+IF(AQ$2=$U44,$W44,0)+IF(AQ$2=$U45,$W45,0))/1000</f>
        <v>0</v>
      </c>
      <c r="AR10" s="133">
        <f>+IF(AR$2=$U25,Investments!AR54,0)+(IF(AR$2=$U26,$W26,0)+IF(AR$2=$U27,$W27,0)+IF(AR$2=$U28,$W28,0)+IF(AR$2=$U30,$W30,0)+IF(AR$2=$U31,$W31,0)+IF(AR$2=$U32,$W32,0)+IF(AR$2=$U33,$W33,0)+IF(AR$2=$U36,$W36,0)+IF(AR$2=$U38,$W38,0)+IF(AR$2=$U39,$W39,0)+IF(AR$2=$U41,$W41,0)+IF(AR$2=$U42,$W42,0)+IF(AR$2=$U43,$W43,0)+IF(AR$2=$U44,$W44,0)+IF(AR$2=$U45,$W45,0))/1000</f>
        <v>0</v>
      </c>
      <c r="AS10" s="133">
        <f>+IF(AS$2=$U25,Investments!AS54,0)+(IF(AS$2=$U26,$W26,0)+IF(AS$2=$U27,$W27,0)+IF(AS$2=$U28,$W28,0)+IF(AS$2=$U30,$W30,0)+IF(AS$2=$U31,$W31,0)+IF(AS$2=$U32,$W32,0)+IF(AS$2=$U33,$W33,0)+IF(AS$2=$U36,$W36,0)+IF(AS$2=$U38,$W38,0)+IF(AS$2=$U39,$W39,0)+IF(AS$2=$U41,$W41,0)+IF(AS$2=$U42,$W42,0)+IF(AS$2=$U43,$W43,0)+IF(AS$2=$U44,$W44,0)+IF(AS$2=$U45,$W45,0))/1000</f>
        <v>0</v>
      </c>
      <c r="AT10" s="133">
        <f>+IF(AT$2=$U25,Investments!AT54,0)+(IF(AT$2=$U26,$W26,0)+IF(AT$2=$U27,$W27,0)+IF(AT$2=$U28,$W28,0)+IF(AT$2=$U30,$W30,0)+IF(AT$2=$U31,$W31,0)+IF(AT$2=$U32,$W32,0)+IF(AT$2=$U33,$W33,0)+IF(AT$2=$U36,$W36,0)+IF(AT$2=$U38,$W38,0)+IF(AT$2=$U39,$W39,0)+IF(AT$2=$U41,$W41,0)+IF(AT$2=$U42,$W42,0)+IF(AT$2=$U43,$W43,0)+IF(AT$2=$U44,$W44,0)+IF(AT$2=$U45,$W45,0))/1000</f>
        <v>0</v>
      </c>
      <c r="AU10" s="133">
        <f>+IF(AU$2=$U25,Investments!AU54,0)+(IF(AU$2=$U26,$W26,0)+IF(AU$2=$U27,$W27,0)+IF(AU$2=$U28,$W28,0)+IF(AU$2=$U30,$W30,0)+IF(AU$2=$U31,$W31,0)+IF(AU$2=$U32,$W32,0)+IF(AU$2=$U33,$W33,0)+IF(AU$2=$U36,$W36,0)+IF(AU$2=$U38,$W38,0)+IF(AU$2=$U39,$W39,0)+IF(AU$2=$U41,$W41,0)+IF(AU$2=$U42,$W42,0)+IF(AU$2=$U43,$W43,0)+IF(AU$2=$U44,$W44,0)+IF(AU$2=$U45,$W45,0))/1000</f>
        <v>0</v>
      </c>
      <c r="AV10" s="133">
        <f>+IF(AV$2=$U25,Investments!AV54,0)+(IF(AV$2=$U26,$W26,0)+IF(AV$2=$U27,$W27,0)+IF(AV$2=$U28,$W28,0)+IF(AV$2=$U30,$W30,0)+IF(AV$2=$U31,$W31,0)+IF(AV$2=$U32,$W32,0)+IF(AV$2=$U33,$W33,0)+IF(AV$2=$U36,$W36,0)+IF(AV$2=$U38,$W38,0)+IF(AV$2=$U39,$W39,0)+IF(AV$2=$U41,$W41,0)+IF(AV$2=$U42,$W42,0)+IF(AV$2=$U43,$W43,0)+IF(AV$2=$U44,$W44,0)+IF(AV$2=$U45,$W45,0))/1000</f>
        <v>0</v>
      </c>
      <c r="AW10" s="133">
        <f>+IF(AW$2=$U25,Investments!AW54,0)+(IF(AW$2=$U26,$W26,0)+IF(AW$2=$U27,$W27,0)+IF(AW$2=$U28,$W28,0)+IF(AW$2=$U30,$W30,0)+IF(AW$2=$U31,$W31,0)+IF(AW$2=$U32,$W32,0)+IF(AW$2=$U33,$W33,0)+IF(AW$2=$U36,$W36,0)+IF(AW$2=$U38,$W38,0)+IF(AW$2=$U39,$W39,0)+IF(AW$2=$U41,$W41,0)+IF(AW$2=$U42,$W42,0)+IF(AW$2=$U43,$W43,0)+IF(AW$2=$U44,$W44,0)+IF(AW$2=$U45,$W45,0))/1000</f>
        <v>0</v>
      </c>
      <c r="AX10" s="133">
        <f>+IF(AX$2=$U25,Investments!AX54,0)+(IF(AX$2=$U26,$W26,0)+IF(AX$2=$U27,$W27,0)+IF(AX$2=$U28,$W28,0)+IF(AX$2=$U30,$W30,0)+IF(AX$2=$U31,$W31,0)+IF(AX$2=$U32,$W32,0)+IF(AX$2=$U33,$W33,0)+IF(AX$2=$U36,$W36,0)+IF(AX$2=$U38,$W38,0)+IF(AX$2=$U39,$W39,0)+IF(AX$2=$U41,$W41,0)+IF(AX$2=$U42,$W42,0)+IF(AX$2=$U43,$W43,0)+IF(AX$2=$U44,$W44,0)+IF(AX$2=$U45,$W45,0))/1000</f>
        <v>0</v>
      </c>
      <c r="AY10" s="133">
        <f>+IF(AY$2=$U25,Investments!AY54,0)+(IF(AY$2=$U26,$W26,0)+IF(AY$2=$U27,$W27,0)+IF(AY$2=$U28,$W28,0)+IF(AY$2=$U30,$W30,0)+IF(AY$2=$U31,$W31,0)+IF(AY$2=$U32,$W32,0)+IF(AY$2=$U33,$W33,0)+IF(AY$2=$U36,$W36,0)+IF(AY$2=$U38,$W38,0)+IF(AY$2=$U39,$W39,0)+IF(AY$2=$U41,$W41,0)+IF(AY$2=$U42,$W42,0)+IF(AY$2=$U43,$W43,0)+IF(AY$2=$U44,$W44,0)+IF(AY$2=$U45,$W45,0))/1000</f>
        <v>0</v>
      </c>
      <c r="AZ10" s="133">
        <f>+IF(AZ$2=$U25,Investments!AZ54,0)+(IF(AZ$2=$U26,$W26,0)+IF(AZ$2=$U27,$W27,0)+IF(AZ$2=$U28,$W28,0)+IF(AZ$2=$U30,$W30,0)+IF(AZ$2=$U31,$W31,0)+IF(AZ$2=$U32,$W32,0)+IF(AZ$2=$U33,$W33,0)+IF(AZ$2=$U36,$W36,0)+IF(AZ$2=$U38,$W38,0)+IF(AZ$2=$U39,$W39,0)+IF(AZ$2=$U41,$W41,0)+IF(AZ$2=$U42,$W42,0)+IF(AZ$2=$U43,$W43,0)+IF(AZ$2=$U44,$W44,0)+IF(AZ$2=$U45,$W45,0))/1000</f>
        <v>0</v>
      </c>
      <c r="BA10" s="133">
        <f>+IF(BA$2=$U25,Investments!BA54,0)+(IF(BA$2=$U26,$W26,0)+IF(BA$2=$U27,$W27,0)+IF(BA$2=$U28,$W28,0)+IF(BA$2=$U30,$W30,0)+IF(BA$2=$U31,$W31,0)+IF(BA$2=$U32,$W32,0)+IF(BA$2=$U33,$W33,0)+IF(BA$2=$U36,$W36,0)+IF(BA$2=$U38,$W38,0)+IF(BA$2=$U39,$W39,0)+IF(BA$2=$U41,$W41,0)+IF(BA$2=$U42,$W42,0)+IF(BA$2=$U43,$W43,0)+IF(BA$2=$U44,$W44,0)+IF(BA$2=$U45,$W45,0))/1000</f>
        <v>0</v>
      </c>
      <c r="BB10" s="133">
        <f>+IF(BB$2=$U25,Investments!BB54,0)+(IF(BB$2=$U26,$W26,0)+IF(BB$2=$U27,$W27,0)+IF(BB$2=$U28,$W28,0)+IF(BB$2=$U30,$W30,0)+IF(BB$2=$U31,$W31,0)+IF(BB$2=$U32,$W32,0)+IF(BB$2=$U33,$W33,0)+IF(BB$2=$U36,$W36,0)+IF(BB$2=$U38,$W38,0)+IF(BB$2=$U39,$W39,0)+IF(BB$2=$U41,$W41,0)+IF(BB$2=$U42,$W42,0)+IF(BB$2=$U43,$W43,0)+IF(BB$2=$U44,$W44,0)+IF(BB$2=$U45,$W45,0))/1000</f>
        <v>0</v>
      </c>
      <c r="BC10" s="133">
        <f>+IF(BC$2=$U25,Investments!BC54,0)+(IF(BC$2=$U26,$W26,0)+IF(BC$2=$U27,$W27,0)+IF(BC$2=$U28,$W28,0)+IF(BC$2=$U30,$W30,0)+IF(BC$2=$U31,$W31,0)+IF(BC$2=$U32,$W32,0)+IF(BC$2=$U33,$W33,0)+IF(BC$2=$U36,$W36,0)+IF(BC$2=$U38,$W38,0)+IF(BC$2=$U39,$W39,0)+IF(BC$2=$U41,$W41,0)+IF(BC$2=$U42,$W42,0)+IF(BC$2=$U43,$W43,0)+IF(BC$2=$U44,$W44,0)+IF(BC$2=$U45,$W45,0))/1000</f>
        <v>0</v>
      </c>
      <c r="BD10" s="133">
        <f>+IF(BD$2=$U25,Investments!BD54,0)+(IF(BD$2=$U26,$W26,0)+IF(BD$2=$U27,$W27,0)+IF(BD$2=$U28,$W28,0)+IF(BD$2=$U30,$W30,0)+IF(BD$2=$U31,$W31,0)+IF(BD$2=$U32,$W32,0)+IF(BD$2=$U33,$W33,0)+IF(BD$2=$U36,$W36,0)+IF(BD$2=$U38,$W38,0)+IF(BD$2=$U39,$W39,0)+IF(BD$2=$U41,$W41,0)+IF(BD$2=$U42,$W42,0)+IF(BD$2=$U43,$W43,0)+IF(BD$2=$U44,$W44,0)+IF(BD$2=$U45,$W45,0))/1000</f>
        <v>0</v>
      </c>
      <c r="BE10" s="133">
        <f>+IF(BE$2=$U25,Investments!BE54,0)+(IF(BE$2=$U26,$W26,0)+IF(BE$2=$U27,$W27,0)+IF(BE$2=$U28,$W28,0)+IF(BE$2=$U30,$W30,0)+IF(BE$2=$U31,$W31,0)+IF(BE$2=$U32,$W32,0)+IF(BE$2=$U33,$W33,0)+IF(BE$2=$U36,$W36,0)+IF(BE$2=$U38,$W38,0)+IF(BE$2=$U39,$W39,0)+IF(BE$2=$U41,$W41,0)+IF(BE$2=$U42,$W42,0)+IF(BE$2=$U43,$W43,0)+IF(BE$2=$U44,$W44,0)+IF(BE$2=$U45,$W45,0))/1000</f>
        <v>0</v>
      </c>
      <c r="BF10" s="133">
        <f>+IF(BF$2=$U25,Investments!BF54,0)+(IF(BF$2=$U26,$W26,0)+IF(BF$2=$U27,$W27,0)+IF(BF$2=$U28,$W28,0)+IF(BF$2=$U30,$W30,0)+IF(BF$2=$U31,$W31,0)+IF(BF$2=$U32,$W32,0)+IF(BF$2=$U33,$W33,0)+IF(BF$2=$U36,$W36,0)+IF(BF$2=$U38,$W38,0)+IF(BF$2=$U39,$W39,0)+IF(BF$2=$U41,$W41,0)+IF(BF$2=$U42,$W42,0)+IF(BF$2=$U43,$W43,0)+IF(BF$2=$U44,$W44,0)+IF(BF$2=$U45,$W45,0))/1000</f>
        <v>0</v>
      </c>
      <c r="BG10" s="133">
        <f>+IF(BG$2=$U25,Investments!BG54,0)+(IF(BG$2=$U26,$W26,0)+IF(BG$2=$U27,$W27,0)+IF(BG$2=$U28,$W28,0)+IF(BG$2=$U30,$W30,0)+IF(BG$2=$U31,$W31,0)+IF(BG$2=$U32,$W32,0)+IF(BG$2=$U33,$W33,0)+IF(BG$2=$U36,$W36,0)+IF(BG$2=$U38,$W38,0)+IF(BG$2=$U39,$W39,0)+IF(BG$2=$U41,$W41,0)+IF(BG$2=$U42,$W42,0)+IF(BG$2=$U43,$W43,0)+IF(BG$2=$U44,$W44,0)+IF(BG$2=$U45,$W45,0))/1000</f>
        <v>0</v>
      </c>
      <c r="BH10" s="133">
        <f>+IF(BH$2=$U25,Investments!BH54,0)+(IF(BH$2=$U26,$W26,0)+IF(BH$2=$U27,$W27,0)+IF(BH$2=$U28,$W28,0)+IF(BH$2=$U30,$W30,0)+IF(BH$2=$U31,$W31,0)+IF(BH$2=$U32,$W32,0)+IF(BH$2=$U33,$W33,0)+IF(BH$2=$U36,$W36,0)+IF(BH$2=$U38,$W38,0)+IF(BH$2=$U39,$W39,0)+IF(BH$2=$U41,$W41,0)+IF(BH$2=$U42,$W42,0)+IF(BH$2=$U43,$W43,0)+IF(BH$2=$U44,$W44,0)+IF(BH$2=$U45,$W45,0))/1000</f>
        <v>0</v>
      </c>
      <c r="BI10" s="133">
        <f>+IF(BI$2=$U25,Investments!BI54,0)+(IF(BI$2=$U26,$W26,0)+IF(BI$2=$U27,$W27,0)+IF(BI$2=$U28,$W28,0)+IF(BI$2=$U30,$W30,0)+IF(BI$2=$U31,$W31,0)+IF(BI$2=$U32,$W32,0)+IF(BI$2=$U33,$W33,0)+IF(BI$2=$U36,$W36,0)+IF(BI$2=$U38,$W38,0)+IF(BI$2=$U39,$W39,0)+IF(BI$2=$U41,$W41,0)+IF(BI$2=$U42,$W42,0)+IF(BI$2=$U43,$W43,0)+IF(BI$2=$U44,$W44,0)+IF(BI$2=$U45,$W45,0))/1000</f>
        <v>0</v>
      </c>
      <c r="BJ10" s="133">
        <f>+IF(BJ$2=$U25,Investments!BJ54,0)+(IF(BJ$2=$U26,$W26,0)+IF(BJ$2=$U27,$W27,0)+IF(BJ$2=$U28,$W28,0)+IF(BJ$2=$U30,$W30,0)+IF(BJ$2=$U31,$W31,0)+IF(BJ$2=$U32,$W32,0)+IF(BJ$2=$U33,$W33,0)+IF(BJ$2=$U36,$W36,0)+IF(BJ$2=$U38,$W38,0)+IF(BJ$2=$U39,$W39,0)+IF(BJ$2=$U41,$W41,0)+IF(BJ$2=$U42,$W42,0)+IF(BJ$2=$U43,$W43,0)+IF(BJ$2=$U44,$W44,0)+IF(BJ$2=$U45,$W45,0))/1000</f>
        <v>0</v>
      </c>
      <c r="BK10" s="133">
        <f>+IF(BK$2=$U25,Investments!BK54,0)+(IF(BK$2=$U26,$W26,0)+IF(BK$2=$U27,$W27,0)+IF(BK$2=$U28,$W28,0)+IF(BK$2=$U30,$W30,0)+IF(BK$2=$U31,$W31,0)+IF(BK$2=$U32,$W32,0)+IF(BK$2=$U33,$W33,0)+IF(BK$2=$U36,$W36,0)+IF(BK$2=$U38,$W38,0)+IF(BK$2=$U39,$W39,0)+IF(BK$2=$U41,$W41,0)+IF(BK$2=$U42,$W42,0)+IF(BK$2=$U43,$W43,0)+IF(BK$2=$U44,$W44,0)+IF(BK$2=$U45,$W45,0))/1000</f>
        <v>0</v>
      </c>
    </row>
    <row r="11" spans="1:63" s="128" customFormat="1" outlineLevel="1" x14ac:dyDescent="0.25">
      <c r="A11" s="129" t="s">
        <v>216</v>
      </c>
      <c r="B11" s="133">
        <f t="shared" ref="B11:AB11" si="4">-(IF(B$2=$U16,$W16,0)+IF(B$2=$U17,$W17,0)+IF(B$2=$U18,$W18,0)+IF(B$2=$U20,$W20,0)+IF(B$2=$U21,$W21,0)+IF(AND(B$2&gt;=$U23,B$2&lt;=$D$31),$W23,0)+IF(AND(B$2&gt;=$U24,B$2&lt;=$F$31),$W24,0))/1000</f>
        <v>0</v>
      </c>
      <c r="C11" s="133">
        <f t="shared" si="4"/>
        <v>0</v>
      </c>
      <c r="D11" s="133">
        <f t="shared" si="4"/>
        <v>0</v>
      </c>
      <c r="E11" s="133">
        <f t="shared" si="4"/>
        <v>0</v>
      </c>
      <c r="F11" s="133">
        <f t="shared" si="4"/>
        <v>0</v>
      </c>
      <c r="G11" s="133">
        <f t="shared" si="4"/>
        <v>0</v>
      </c>
      <c r="H11" s="133">
        <f t="shared" si="4"/>
        <v>0</v>
      </c>
      <c r="I11" s="133">
        <f t="shared" si="4"/>
        <v>0</v>
      </c>
      <c r="J11" s="133">
        <f t="shared" si="4"/>
        <v>0</v>
      </c>
      <c r="K11" s="133">
        <f t="shared" si="4"/>
        <v>0</v>
      </c>
      <c r="L11" s="133">
        <f t="shared" si="4"/>
        <v>0</v>
      </c>
      <c r="M11" s="133">
        <f t="shared" si="4"/>
        <v>0</v>
      </c>
      <c r="N11" s="133">
        <f t="shared" si="4"/>
        <v>0</v>
      </c>
      <c r="O11" s="133">
        <f t="shared" si="4"/>
        <v>0</v>
      </c>
      <c r="P11" s="133">
        <f t="shared" si="4"/>
        <v>0</v>
      </c>
      <c r="Q11" s="133">
        <f t="shared" si="4"/>
        <v>0</v>
      </c>
      <c r="R11" s="133">
        <f t="shared" si="4"/>
        <v>0</v>
      </c>
      <c r="S11" s="133">
        <f t="shared" si="4"/>
        <v>0</v>
      </c>
      <c r="T11" s="133">
        <f t="shared" si="4"/>
        <v>0</v>
      </c>
      <c r="U11" s="133">
        <f t="shared" si="4"/>
        <v>0</v>
      </c>
      <c r="V11" s="133">
        <f t="shared" si="4"/>
        <v>0</v>
      </c>
      <c r="W11" s="133">
        <f t="shared" si="4"/>
        <v>0</v>
      </c>
      <c r="X11" s="133">
        <f t="shared" si="4"/>
        <v>0</v>
      </c>
      <c r="Y11" s="133">
        <f t="shared" si="4"/>
        <v>0</v>
      </c>
      <c r="Z11" s="133">
        <f t="shared" si="4"/>
        <v>0</v>
      </c>
      <c r="AA11" s="133">
        <f t="shared" si="4"/>
        <v>0</v>
      </c>
      <c r="AB11" s="133">
        <f t="shared" si="4"/>
        <v>0</v>
      </c>
      <c r="AC11" s="133">
        <f>-(IF(AC$2=$U16,$W16,0)+IF(AC$2=$U17,$W17,0)+IF(AC$2=$U18,$W18,0)+IF(AC$2=$U20,$W20,0)+IF(AC$2=$U21,$W21,0)+IF(AND(AC$2&gt;=$U23,AC$2&lt;=$D$31),$W23,0)+IF(AND(AC$2&gt;=$U24,AC$2&lt;=$F$31),$W24,0))/1000</f>
        <v>0</v>
      </c>
      <c r="AD11" s="133">
        <f t="shared" ref="AD11:BK11" si="5">-(IF(AD$2=$U16,$W16,0)+IF(AD$2=$U17,$W17,0)+IF(AD$2=$U18,$W18,0)+IF(AD$2=$U20,$W20,0)+IF(AD$2=$U21,$W21,0)+IF(AND(AD$2&gt;=$U23,AD$2&lt;=$D$31),$W23,0)+IF(AND(AD$2&gt;=$U24,AD$2&lt;=$F$31),$W24,0))/1000</f>
        <v>0</v>
      </c>
      <c r="AE11" s="133">
        <f t="shared" si="5"/>
        <v>0</v>
      </c>
      <c r="AF11" s="133">
        <f t="shared" si="5"/>
        <v>0</v>
      </c>
      <c r="AG11" s="133">
        <f t="shared" si="5"/>
        <v>0</v>
      </c>
      <c r="AH11" s="133">
        <f t="shared" si="5"/>
        <v>0</v>
      </c>
      <c r="AI11" s="133">
        <f t="shared" si="5"/>
        <v>0</v>
      </c>
      <c r="AJ11" s="133">
        <f t="shared" si="5"/>
        <v>0</v>
      </c>
      <c r="AK11" s="133">
        <f t="shared" si="5"/>
        <v>0</v>
      </c>
      <c r="AL11" s="133">
        <f t="shared" si="5"/>
        <v>0</v>
      </c>
      <c r="AM11" s="133">
        <f t="shared" si="5"/>
        <v>0</v>
      </c>
      <c r="AN11" s="133">
        <f t="shared" si="5"/>
        <v>0</v>
      </c>
      <c r="AO11" s="133">
        <f t="shared" si="5"/>
        <v>0</v>
      </c>
      <c r="AP11" s="133">
        <f t="shared" si="5"/>
        <v>0</v>
      </c>
      <c r="AQ11" s="133">
        <f t="shared" si="5"/>
        <v>0</v>
      </c>
      <c r="AR11" s="133">
        <f t="shared" si="5"/>
        <v>0</v>
      </c>
      <c r="AS11" s="133">
        <f t="shared" si="5"/>
        <v>0</v>
      </c>
      <c r="AT11" s="133">
        <f t="shared" si="5"/>
        <v>0</v>
      </c>
      <c r="AU11" s="133">
        <f t="shared" si="5"/>
        <v>0</v>
      </c>
      <c r="AV11" s="133">
        <f t="shared" si="5"/>
        <v>0</v>
      </c>
      <c r="AW11" s="133">
        <f t="shared" si="5"/>
        <v>0</v>
      </c>
      <c r="AX11" s="133">
        <f t="shared" si="5"/>
        <v>0</v>
      </c>
      <c r="AY11" s="133">
        <f t="shared" si="5"/>
        <v>0</v>
      </c>
      <c r="AZ11" s="133">
        <f t="shared" si="5"/>
        <v>0</v>
      </c>
      <c r="BA11" s="133">
        <f t="shared" si="5"/>
        <v>0</v>
      </c>
      <c r="BB11" s="133">
        <f t="shared" si="5"/>
        <v>0</v>
      </c>
      <c r="BC11" s="133">
        <f t="shared" si="5"/>
        <v>0</v>
      </c>
      <c r="BD11" s="133">
        <f t="shared" si="5"/>
        <v>0</v>
      </c>
      <c r="BE11" s="133">
        <f t="shared" si="5"/>
        <v>0</v>
      </c>
      <c r="BF11" s="133">
        <f t="shared" si="5"/>
        <v>0</v>
      </c>
      <c r="BG11" s="133">
        <f t="shared" si="5"/>
        <v>0</v>
      </c>
      <c r="BH11" s="133">
        <f t="shared" si="5"/>
        <v>0</v>
      </c>
      <c r="BI11" s="133">
        <f t="shared" si="5"/>
        <v>0</v>
      </c>
      <c r="BJ11" s="133">
        <f t="shared" si="5"/>
        <v>0</v>
      </c>
      <c r="BK11" s="133">
        <f t="shared" si="5"/>
        <v>0</v>
      </c>
    </row>
    <row r="12" spans="1:63" s="128" customFormat="1" ht="22.5" customHeight="1" outlineLevel="1" x14ac:dyDescent="0.25"/>
    <row r="13" spans="1:63" ht="21" customHeight="1" x14ac:dyDescent="0.25">
      <c r="A13" s="151"/>
      <c r="B13" s="151"/>
      <c r="C13" s="487" t="s">
        <v>645</v>
      </c>
      <c r="D13" s="487"/>
      <c r="E13" s="151"/>
      <c r="F13" s="151"/>
      <c r="G13" s="151"/>
      <c r="H13" s="151"/>
      <c r="I13" s="151"/>
      <c r="L13" s="156"/>
      <c r="M13" s="156"/>
      <c r="N13" s="156"/>
      <c r="O13" s="156"/>
      <c r="P13" s="156"/>
      <c r="Q13" s="156"/>
      <c r="R13" s="156"/>
      <c r="S13" s="156"/>
      <c r="T13" s="156"/>
      <c r="U13" s="504" t="s">
        <v>708</v>
      </c>
      <c r="V13" s="156"/>
      <c r="W13" s="156"/>
      <c r="X13" s="156"/>
      <c r="Y13" s="156"/>
      <c r="Z13" s="156"/>
      <c r="AA13" s="505"/>
      <c r="AB13" s="156"/>
      <c r="AC13" s="156"/>
      <c r="AD13" s="156"/>
      <c r="AE13" s="156"/>
      <c r="AF13" s="156"/>
      <c r="AG13" s="156"/>
      <c r="AH13" s="156"/>
      <c r="AI13" s="156"/>
      <c r="AJ13" s="156"/>
      <c r="AK13" s="156"/>
      <c r="AL13" s="505"/>
      <c r="AM13" s="156"/>
      <c r="AN13" s="156"/>
      <c r="AO13" s="156"/>
      <c r="AP13" s="156"/>
      <c r="AQ13" s="156"/>
      <c r="AR13" s="156"/>
      <c r="AS13" s="156"/>
      <c r="AT13" s="156"/>
    </row>
    <row r="14" spans="1:63" x14ac:dyDescent="0.25">
      <c r="A14" s="95"/>
      <c r="B14" s="486" t="s">
        <v>468</v>
      </c>
      <c r="C14" s="476">
        <f>+'Retirement Plan'!D10</f>
        <v>2026</v>
      </c>
      <c r="D14" s="95"/>
      <c r="E14" s="95"/>
      <c r="F14" s="486" t="s">
        <v>646</v>
      </c>
      <c r="G14" s="685">
        <f>+'Retirement Plan'!W2</f>
        <v>0</v>
      </c>
      <c r="H14" s="685"/>
      <c r="I14" s="95"/>
      <c r="L14" s="109"/>
      <c r="M14" s="109"/>
      <c r="N14" s="109"/>
      <c r="O14" s="109"/>
      <c r="P14" s="109"/>
      <c r="Q14" s="109"/>
      <c r="R14" s="109"/>
      <c r="S14" s="109"/>
      <c r="T14" s="109"/>
      <c r="U14" s="502" t="s">
        <v>705</v>
      </c>
      <c r="V14" s="109"/>
      <c r="W14" s="109"/>
      <c r="X14" s="109"/>
      <c r="Y14" s="109"/>
      <c r="Z14" s="109"/>
      <c r="AA14" s="109"/>
      <c r="AB14" s="109"/>
      <c r="AC14" s="109"/>
      <c r="AD14" s="109"/>
      <c r="AE14" s="109"/>
      <c r="AF14" s="109"/>
      <c r="AG14" s="109"/>
      <c r="AH14" s="109"/>
      <c r="AI14" s="109"/>
      <c r="AJ14" s="109"/>
      <c r="AK14" s="109"/>
      <c r="AL14" s="109"/>
      <c r="AM14" s="109"/>
      <c r="AN14" s="109"/>
      <c r="AO14" s="109"/>
      <c r="AP14" s="109"/>
      <c r="AQ14" s="109"/>
      <c r="AR14" s="109"/>
      <c r="AS14" s="109"/>
      <c r="AT14" s="109"/>
    </row>
    <row r="15" spans="1:63" x14ac:dyDescent="0.25">
      <c r="A15" s="95"/>
      <c r="B15" s="486" t="s">
        <v>18</v>
      </c>
      <c r="C15" s="476">
        <f>+'Retirement Plan'!D22</f>
        <v>2091</v>
      </c>
      <c r="D15" s="95"/>
      <c r="E15" s="95"/>
      <c r="F15" s="486" t="s">
        <v>706</v>
      </c>
      <c r="G15" s="685">
        <f>+'Retirement Plan'!W3</f>
        <v>0</v>
      </c>
      <c r="H15" s="685"/>
      <c r="I15" s="95"/>
      <c r="L15" s="463" t="s">
        <v>707</v>
      </c>
      <c r="M15" s="109"/>
      <c r="N15" s="109"/>
      <c r="O15" s="109"/>
      <c r="P15" s="109"/>
      <c r="Q15" s="109"/>
      <c r="R15" s="109"/>
      <c r="S15" s="109"/>
      <c r="T15" s="109"/>
      <c r="U15" s="503" t="s">
        <v>11</v>
      </c>
      <c r="V15" s="109"/>
      <c r="W15" s="687" t="s">
        <v>205</v>
      </c>
      <c r="X15" s="687"/>
      <c r="Y15" s="109"/>
      <c r="Z15" s="463" t="s">
        <v>278</v>
      </c>
      <c r="AA15" s="109"/>
      <c r="AB15" s="498" t="s">
        <v>211</v>
      </c>
      <c r="AC15" s="109"/>
      <c r="AD15" s="109"/>
      <c r="AE15" s="109"/>
      <c r="AF15" s="109"/>
      <c r="AG15" s="109"/>
      <c r="AH15" s="109"/>
      <c r="AI15" s="109"/>
      <c r="AJ15" s="109"/>
      <c r="AK15" s="109"/>
      <c r="AL15" s="109"/>
      <c r="AM15" s="109"/>
      <c r="AN15" s="109"/>
      <c r="AO15" s="109"/>
      <c r="AP15" s="109"/>
      <c r="AQ15" s="109"/>
      <c r="AR15" s="109"/>
      <c r="AS15" s="109"/>
      <c r="AT15" s="109"/>
    </row>
    <row r="16" spans="1:63" ht="19.5" x14ac:dyDescent="0.35">
      <c r="A16" s="95"/>
      <c r="B16" s="95"/>
      <c r="C16" s="95"/>
      <c r="D16" s="95"/>
      <c r="E16" s="95"/>
      <c r="F16" s="95"/>
      <c r="G16" s="95"/>
      <c r="H16" s="95"/>
      <c r="I16" s="95"/>
      <c r="L16" s="109" t="s">
        <v>762</v>
      </c>
      <c r="M16" s="109"/>
      <c r="N16" s="109"/>
      <c r="O16" s="109"/>
      <c r="P16" s="109"/>
      <c r="Q16" s="109"/>
      <c r="R16" s="109"/>
      <c r="S16" s="109"/>
      <c r="T16" s="488" t="s">
        <v>330</v>
      </c>
      <c r="U16" s="91"/>
      <c r="V16" s="109"/>
      <c r="W16" s="642">
        <v>0</v>
      </c>
      <c r="X16" s="642"/>
      <c r="Y16" s="109"/>
      <c r="Z16" s="496" t="s">
        <v>207</v>
      </c>
      <c r="AA16" s="109"/>
      <c r="AB16" s="499" t="s">
        <v>208</v>
      </c>
      <c r="AC16" s="109"/>
      <c r="AD16" s="109"/>
      <c r="AE16" s="109"/>
      <c r="AF16" s="109"/>
      <c r="AG16" s="109"/>
      <c r="AH16" s="109"/>
      <c r="AI16" s="109"/>
      <c r="AJ16" s="109"/>
      <c r="AK16" s="109"/>
      <c r="AL16" s="109"/>
      <c r="AM16" s="109"/>
      <c r="AN16" s="109"/>
      <c r="AO16" s="109"/>
      <c r="AP16" s="109"/>
      <c r="AQ16" s="109"/>
      <c r="AR16" s="109"/>
      <c r="AS16" s="109"/>
      <c r="AT16" s="109"/>
    </row>
    <row r="17" spans="1:46" ht="19.5" x14ac:dyDescent="0.35">
      <c r="A17" s="95"/>
      <c r="B17" s="95"/>
      <c r="C17" s="95"/>
      <c r="D17" s="95"/>
      <c r="E17" s="95"/>
      <c r="F17" s="95"/>
      <c r="G17" s="95"/>
      <c r="H17" s="95"/>
      <c r="I17" s="95"/>
      <c r="L17" s="109"/>
      <c r="M17" s="109"/>
      <c r="N17" s="109"/>
      <c r="O17" s="109"/>
      <c r="P17" s="109"/>
      <c r="Q17" s="109"/>
      <c r="R17" s="109"/>
      <c r="S17" s="109"/>
      <c r="T17" s="488" t="s">
        <v>331</v>
      </c>
      <c r="U17" s="91"/>
      <c r="V17" s="109"/>
      <c r="W17" s="642">
        <v>0</v>
      </c>
      <c r="X17" s="642"/>
      <c r="Y17" s="109"/>
      <c r="Z17" s="496" t="s">
        <v>207</v>
      </c>
      <c r="AA17" s="109"/>
      <c r="AB17" s="499" t="s">
        <v>222</v>
      </c>
      <c r="AC17" s="109"/>
      <c r="AD17" s="109"/>
      <c r="AE17" s="109"/>
      <c r="AF17" s="109"/>
      <c r="AG17" s="109"/>
      <c r="AH17" s="109"/>
      <c r="AI17" s="109"/>
      <c r="AJ17" s="109"/>
      <c r="AK17" s="109"/>
      <c r="AL17" s="109"/>
      <c r="AM17" s="109"/>
      <c r="AN17" s="109"/>
      <c r="AO17" s="109"/>
      <c r="AP17" s="109"/>
      <c r="AQ17" s="109"/>
      <c r="AR17" s="109"/>
      <c r="AS17" s="109"/>
      <c r="AT17" s="109"/>
    </row>
    <row r="18" spans="1:46" ht="19.5" x14ac:dyDescent="0.35">
      <c r="A18" s="95"/>
      <c r="B18" s="95"/>
      <c r="C18" s="126"/>
      <c r="D18" s="126" t="s">
        <v>647</v>
      </c>
      <c r="E18" s="477" t="str">
        <f>+IF('Retirement Plan'!D13="c","couple","single person")</f>
        <v>single person</v>
      </c>
      <c r="F18" s="95"/>
      <c r="G18" s="95"/>
      <c r="H18" s="95"/>
      <c r="I18" s="95"/>
      <c r="L18" s="109"/>
      <c r="M18" s="109"/>
      <c r="N18" s="109"/>
      <c r="O18" s="109"/>
      <c r="P18" s="109"/>
      <c r="Q18" s="109"/>
      <c r="R18" s="109"/>
      <c r="S18" s="109"/>
      <c r="T18" s="488" t="s">
        <v>332</v>
      </c>
      <c r="U18" s="91"/>
      <c r="V18" s="109"/>
      <c r="W18" s="642">
        <v>0</v>
      </c>
      <c r="X18" s="642"/>
      <c r="Y18" s="109"/>
      <c r="Z18" s="496" t="s">
        <v>207</v>
      </c>
      <c r="AA18" s="109"/>
      <c r="AB18" s="499" t="s">
        <v>275</v>
      </c>
      <c r="AC18" s="109"/>
      <c r="AD18" s="109"/>
      <c r="AE18" s="109"/>
      <c r="AF18" s="109"/>
      <c r="AG18" s="109"/>
      <c r="AH18" s="109"/>
      <c r="AI18" s="109"/>
      <c r="AJ18" s="109"/>
      <c r="AK18" s="109"/>
      <c r="AL18" s="109"/>
      <c r="AM18" s="109"/>
      <c r="AN18" s="109"/>
      <c r="AO18" s="109"/>
      <c r="AP18" s="109"/>
      <c r="AQ18" s="109"/>
      <c r="AR18" s="109"/>
      <c r="AS18" s="109"/>
      <c r="AT18" s="109"/>
    </row>
    <row r="19" spans="1:46" x14ac:dyDescent="0.25">
      <c r="A19" s="95"/>
      <c r="B19" s="95"/>
      <c r="C19" s="478" t="str">
        <f>+"Name"&amp;IF('Retirement Plan'!$D$13="c","s","")</f>
        <v>Name</v>
      </c>
      <c r="D19" s="479">
        <f>+'Retirement Plan'!C15</f>
        <v>0</v>
      </c>
      <c r="E19" s="480"/>
      <c r="F19" s="479" t="str">
        <f>+IF('Retirement Plan'!E15&lt;&gt;"",'Retirement Plan'!E15,"")</f>
        <v/>
      </c>
      <c r="G19" s="95"/>
      <c r="H19" s="95"/>
      <c r="I19" s="95"/>
      <c r="L19" s="109"/>
      <c r="M19" s="109"/>
      <c r="N19" s="109"/>
      <c r="O19" s="109"/>
      <c r="P19" s="109"/>
      <c r="Q19" s="109"/>
      <c r="R19" s="109"/>
      <c r="S19" s="109"/>
      <c r="T19" s="109"/>
      <c r="U19" s="111"/>
      <c r="V19" s="109"/>
      <c r="W19" s="109"/>
      <c r="X19" s="109"/>
      <c r="Y19" s="109"/>
      <c r="Z19" s="109"/>
      <c r="AA19" s="109"/>
      <c r="AB19" s="499"/>
      <c r="AC19" s="109"/>
      <c r="AD19" s="109"/>
      <c r="AE19" s="109"/>
      <c r="AF19" s="109"/>
      <c r="AG19" s="109"/>
      <c r="AH19" s="109"/>
      <c r="AI19" s="109"/>
      <c r="AJ19" s="109"/>
      <c r="AK19" s="109"/>
      <c r="AL19" s="109"/>
      <c r="AM19" s="109"/>
      <c r="AN19" s="109"/>
      <c r="AO19" s="109"/>
      <c r="AP19" s="109"/>
      <c r="AQ19" s="109"/>
      <c r="AR19" s="109"/>
      <c r="AS19" s="109"/>
      <c r="AT19" s="109"/>
    </row>
    <row r="20" spans="1:46" ht="19.5" x14ac:dyDescent="0.35">
      <c r="A20" s="95"/>
      <c r="B20" s="95"/>
      <c r="C20" s="478" t="s">
        <v>2</v>
      </c>
      <c r="D20" s="479">
        <f>+'Retirement Plan'!C16</f>
        <v>0</v>
      </c>
      <c r="E20" s="480"/>
      <c r="F20" s="479" t="str">
        <f>+IF('Retirement Plan'!E16&lt;&gt;"",'Retirement Plan'!E16,"")</f>
        <v/>
      </c>
      <c r="G20" s="95"/>
      <c r="H20" s="95"/>
      <c r="I20" s="95"/>
      <c r="L20" s="109" t="s">
        <v>203</v>
      </c>
      <c r="M20" s="109"/>
      <c r="N20" s="109"/>
      <c r="O20" s="109"/>
      <c r="P20" s="109"/>
      <c r="Q20" s="109"/>
      <c r="R20" s="109"/>
      <c r="S20" s="109"/>
      <c r="T20" s="109"/>
      <c r="U20" s="91"/>
      <c r="V20" s="109"/>
      <c r="W20" s="642">
        <v>0</v>
      </c>
      <c r="X20" s="642"/>
      <c r="Y20" s="109"/>
      <c r="Z20" s="496" t="s">
        <v>214</v>
      </c>
      <c r="AA20" s="109"/>
      <c r="AB20" s="499" t="s">
        <v>209</v>
      </c>
      <c r="AC20" s="490"/>
      <c r="AD20" s="109"/>
      <c r="AE20" s="109"/>
      <c r="AF20" s="109"/>
      <c r="AG20" s="109"/>
      <c r="AH20" s="109"/>
      <c r="AI20" s="489"/>
      <c r="AJ20" s="490"/>
      <c r="AK20" s="490"/>
      <c r="AL20" s="109"/>
      <c r="AM20" s="490"/>
      <c r="AN20" s="490"/>
      <c r="AO20" s="109"/>
      <c r="AP20" s="109"/>
      <c r="AQ20" s="109"/>
      <c r="AR20" s="109"/>
      <c r="AS20" s="109"/>
      <c r="AT20" s="109"/>
    </row>
    <row r="21" spans="1:46" ht="20.25" x14ac:dyDescent="0.3">
      <c r="A21" s="95"/>
      <c r="B21" s="480"/>
      <c r="C21" s="126" t="s">
        <v>10</v>
      </c>
      <c r="D21" s="477">
        <f>+'Retirement Plan'!C17*1</f>
        <v>0</v>
      </c>
      <c r="E21" s="95"/>
      <c r="F21" s="477">
        <f>+IF('Retirement Plan'!E17&lt;&gt;"",'Retirement Plan'!E17*1,"")</f>
        <v>0</v>
      </c>
      <c r="G21" s="96"/>
      <c r="H21" s="95"/>
      <c r="I21" s="95"/>
      <c r="L21" s="109" t="s">
        <v>763</v>
      </c>
      <c r="M21" s="109"/>
      <c r="N21" s="109"/>
      <c r="O21" s="109"/>
      <c r="P21" s="109"/>
      <c r="Q21" s="109"/>
      <c r="R21" s="109"/>
      <c r="S21" s="109"/>
      <c r="T21" s="109"/>
      <c r="U21" s="91"/>
      <c r="V21" s="109"/>
      <c r="W21" s="642">
        <v>0</v>
      </c>
      <c r="X21" s="642"/>
      <c r="Y21" s="109"/>
      <c r="Z21" s="500" t="s">
        <v>335</v>
      </c>
      <c r="AA21" s="109"/>
      <c r="AB21" s="501" t="s">
        <v>276</v>
      </c>
      <c r="AC21" s="490"/>
      <c r="AD21" s="109"/>
      <c r="AE21" s="109"/>
      <c r="AF21" s="109"/>
      <c r="AG21" s="109"/>
      <c r="AH21" s="109"/>
      <c r="AI21" s="489"/>
      <c r="AJ21" s="490"/>
      <c r="AK21" s="490"/>
      <c r="AL21" s="109"/>
      <c r="AM21" s="490"/>
      <c r="AN21" s="490"/>
      <c r="AO21" s="109"/>
      <c r="AP21" s="109"/>
      <c r="AQ21" s="109"/>
      <c r="AR21" s="109"/>
      <c r="AS21" s="109"/>
      <c r="AT21" s="109"/>
    </row>
    <row r="22" spans="1:46" x14ac:dyDescent="0.25">
      <c r="A22" s="95"/>
      <c r="B22" s="480"/>
      <c r="C22" s="478" t="s">
        <v>3</v>
      </c>
      <c r="D22" s="479">
        <f>+'Retirement Plan'!D22-'Retirement Plan'!D10+'Retirement Plan'!C17</f>
        <v>65</v>
      </c>
      <c r="E22" s="480"/>
      <c r="F22" s="479">
        <f>+IF(F19&lt;&gt;"",'Retirement Plan'!D22-'Retirement Plan'!D10+'Retirement Plan'!E17,D22)</f>
        <v>65</v>
      </c>
      <c r="G22" s="96"/>
      <c r="H22" s="95"/>
      <c r="I22" s="95"/>
      <c r="L22" s="109"/>
      <c r="M22" s="109"/>
      <c r="N22" s="109"/>
      <c r="O22" s="109"/>
      <c r="P22" s="109"/>
      <c r="Q22" s="109"/>
      <c r="R22" s="109"/>
      <c r="S22" s="109"/>
      <c r="T22" s="109"/>
      <c r="U22" s="111"/>
      <c r="V22" s="109"/>
      <c r="W22" s="109"/>
      <c r="X22" s="109"/>
      <c r="Y22" s="109"/>
      <c r="Z22" s="109"/>
      <c r="AA22" s="109"/>
      <c r="AB22" s="501"/>
      <c r="AC22" s="490"/>
      <c r="AD22" s="109"/>
      <c r="AE22" s="109"/>
      <c r="AF22" s="109"/>
      <c r="AG22" s="109"/>
      <c r="AH22" s="109"/>
      <c r="AI22" s="489"/>
      <c r="AJ22" s="490"/>
      <c r="AK22" s="490"/>
      <c r="AL22" s="109"/>
      <c r="AM22" s="490"/>
      <c r="AN22" s="490"/>
      <c r="AO22" s="109"/>
      <c r="AP22" s="109"/>
      <c r="AQ22" s="109"/>
      <c r="AR22" s="109"/>
      <c r="AS22" s="109"/>
      <c r="AT22" s="109"/>
    </row>
    <row r="23" spans="1:46" ht="19.5" x14ac:dyDescent="0.35">
      <c r="A23" s="95"/>
      <c r="B23" s="480"/>
      <c r="C23" s="478" t="s">
        <v>648</v>
      </c>
      <c r="D23" s="479">
        <f>+'Retirement Plan'!C19</f>
        <v>65</v>
      </c>
      <c r="E23" s="479"/>
      <c r="F23" s="479">
        <f>+'Retirement Plan'!E19</f>
        <v>65</v>
      </c>
      <c r="G23" s="96"/>
      <c r="H23" s="95"/>
      <c r="I23" s="95"/>
      <c r="L23" s="109" t="s">
        <v>212</v>
      </c>
      <c r="M23" s="109"/>
      <c r="N23" s="489"/>
      <c r="O23" s="490"/>
      <c r="P23" s="490"/>
      <c r="Q23" s="109"/>
      <c r="R23" s="490"/>
      <c r="S23" s="490"/>
      <c r="T23" s="489" t="str">
        <f>+IF($D$19&lt;&gt;0,D19,"")</f>
        <v/>
      </c>
      <c r="U23" s="91"/>
      <c r="V23" s="109"/>
      <c r="W23" s="642">
        <v>0</v>
      </c>
      <c r="X23" s="642"/>
      <c r="Y23" s="490"/>
      <c r="Z23" s="496" t="s">
        <v>1</v>
      </c>
      <c r="AA23" s="109"/>
      <c r="AB23" s="499" t="s">
        <v>350</v>
      </c>
      <c r="AC23" s="109"/>
      <c r="AD23" s="109"/>
      <c r="AE23" s="109"/>
      <c r="AF23" s="109"/>
      <c r="AG23" s="109"/>
      <c r="AH23" s="109"/>
      <c r="AI23" s="109"/>
      <c r="AJ23" s="109"/>
      <c r="AK23" s="109"/>
      <c r="AL23" s="109"/>
      <c r="AM23" s="109"/>
      <c r="AN23" s="109"/>
      <c r="AO23" s="109"/>
      <c r="AP23" s="109"/>
      <c r="AQ23" s="109"/>
      <c r="AR23" s="109"/>
      <c r="AS23" s="109"/>
      <c r="AT23" s="109"/>
    </row>
    <row r="24" spans="1:46" ht="19.5" x14ac:dyDescent="0.35">
      <c r="A24" s="95"/>
      <c r="B24" s="95"/>
      <c r="C24" s="126" t="s">
        <v>635</v>
      </c>
      <c r="D24" s="481">
        <f>+ROUND(IF(D20="m",LOOKUP(D21,Tables!$B$135:$B$154,Tables!$C$135:$C$154),LOOKUP(D21,Tables!$B$135:$B$154,Tables!$D$135:$D$154)),0)</f>
        <v>92</v>
      </c>
      <c r="E24" s="482"/>
      <c r="F24" s="481">
        <f>+IF(F19&lt;&gt;"",ROUND(IF(F20="m",LOOKUP(F21,Tables!$B$135:$B$154,Tables!$C$135:$C$154),LOOKUP(F21,Tables!$B$135:$B$154,Tables!$D$135:$D$154)),0),0)</f>
        <v>0</v>
      </c>
      <c r="G24" s="96"/>
      <c r="H24" s="95"/>
      <c r="I24" s="95"/>
      <c r="L24" s="109"/>
      <c r="M24" s="109"/>
      <c r="N24" s="109"/>
      <c r="O24" s="109"/>
      <c r="P24" s="109"/>
      <c r="Q24" s="109"/>
      <c r="R24" s="109"/>
      <c r="S24" s="109"/>
      <c r="T24" s="489" t="str">
        <f>+F19</f>
        <v/>
      </c>
      <c r="U24" s="91"/>
      <c r="V24" s="109"/>
      <c r="W24" s="642">
        <v>0</v>
      </c>
      <c r="X24" s="642"/>
      <c r="Y24" s="490"/>
      <c r="Z24" s="496" t="s">
        <v>1</v>
      </c>
      <c r="AA24" s="109"/>
      <c r="AB24" s="499"/>
      <c r="AC24" s="109"/>
      <c r="AD24" s="109"/>
      <c r="AE24" s="109"/>
      <c r="AF24" s="109"/>
      <c r="AG24" s="109"/>
      <c r="AH24" s="109"/>
      <c r="AI24" s="109"/>
      <c r="AJ24" s="109"/>
      <c r="AK24" s="109"/>
      <c r="AL24" s="109"/>
      <c r="AM24" s="109"/>
      <c r="AN24" s="109"/>
      <c r="AO24" s="109"/>
      <c r="AP24" s="109"/>
      <c r="AQ24" s="109"/>
      <c r="AR24" s="109"/>
      <c r="AS24" s="109"/>
      <c r="AT24" s="109"/>
    </row>
    <row r="25" spans="1:46" ht="19.5" x14ac:dyDescent="0.35">
      <c r="A25" s="95"/>
      <c r="B25" s="95"/>
      <c r="C25" s="483" t="s">
        <v>521</v>
      </c>
      <c r="D25" s="395">
        <v>0</v>
      </c>
      <c r="E25" s="484"/>
      <c r="F25" s="395">
        <v>0</v>
      </c>
      <c r="G25" s="96"/>
      <c r="H25" s="95"/>
      <c r="I25" s="95"/>
      <c r="L25" s="109" t="s">
        <v>213</v>
      </c>
      <c r="M25" s="109"/>
      <c r="N25" s="489"/>
      <c r="O25" s="491"/>
      <c r="P25" s="491"/>
      <c r="Q25" s="109"/>
      <c r="R25" s="491"/>
      <c r="S25" s="491"/>
      <c r="T25" s="109"/>
      <c r="U25" s="91"/>
      <c r="V25" s="109"/>
      <c r="W25" s="686">
        <f>+IF(U25&lt;&gt;"",LOOKUP(U25,Investments!B$2:BK$2,Investments!B54:BK54)*1000,0)</f>
        <v>0</v>
      </c>
      <c r="X25" s="686"/>
      <c r="Y25" s="490"/>
      <c r="Z25" s="496" t="s">
        <v>183</v>
      </c>
      <c r="AA25" s="109"/>
      <c r="AB25" s="497" t="s">
        <v>761</v>
      </c>
      <c r="AC25" s="490"/>
      <c r="AD25" s="109"/>
      <c r="AE25" s="109"/>
      <c r="AF25" s="109"/>
      <c r="AG25" s="109"/>
      <c r="AH25" s="109"/>
      <c r="AI25" s="109"/>
      <c r="AJ25" s="109"/>
      <c r="AK25" s="109"/>
      <c r="AL25" s="109"/>
      <c r="AM25" s="109"/>
      <c r="AN25" s="109"/>
      <c r="AO25" s="109"/>
      <c r="AP25" s="109"/>
      <c r="AQ25" s="109"/>
      <c r="AR25" s="109"/>
      <c r="AS25" s="109"/>
      <c r="AT25" s="109"/>
    </row>
    <row r="26" spans="1:46" ht="19.5" x14ac:dyDescent="0.35">
      <c r="A26" s="95"/>
      <c r="B26" s="480"/>
      <c r="C26" s="478" t="s">
        <v>636</v>
      </c>
      <c r="D26" s="485">
        <f>+D25+D24</f>
        <v>92</v>
      </c>
      <c r="E26" s="480"/>
      <c r="F26" s="485">
        <f>+F25+F24</f>
        <v>0</v>
      </c>
      <c r="G26" s="95"/>
      <c r="H26" s="95"/>
      <c r="I26" s="95"/>
      <c r="L26" s="109" t="s">
        <v>271</v>
      </c>
      <c r="M26" s="109"/>
      <c r="N26" s="109"/>
      <c r="O26" s="109"/>
      <c r="P26" s="109"/>
      <c r="Q26" s="109"/>
      <c r="R26" s="109"/>
      <c r="S26" s="109"/>
      <c r="T26" s="489" t="str">
        <f>+IF(Investments!J69&lt;&gt;"","Sell " &amp;Investments!J69,"")</f>
        <v/>
      </c>
      <c r="U26" s="91"/>
      <c r="V26" s="109"/>
      <c r="W26" s="642">
        <v>0</v>
      </c>
      <c r="X26" s="642"/>
      <c r="Y26" s="109"/>
      <c r="Z26" s="496" t="s">
        <v>219</v>
      </c>
      <c r="AA26" s="109"/>
      <c r="AB26" s="109" t="s">
        <v>218</v>
      </c>
      <c r="AC26" s="109"/>
      <c r="AD26" s="109"/>
      <c r="AE26" s="109"/>
      <c r="AF26" s="109"/>
      <c r="AG26" s="109"/>
      <c r="AH26" s="109"/>
      <c r="AI26" s="109"/>
      <c r="AJ26" s="109"/>
      <c r="AK26" s="109"/>
      <c r="AL26" s="109"/>
      <c r="AM26" s="490"/>
      <c r="AN26" s="490"/>
      <c r="AO26" s="109"/>
      <c r="AP26" s="109"/>
      <c r="AQ26" s="109"/>
      <c r="AR26" s="109"/>
      <c r="AS26" s="109"/>
      <c r="AT26" s="109"/>
    </row>
    <row r="27" spans="1:46" ht="19.5" x14ac:dyDescent="0.35">
      <c r="A27" s="95"/>
      <c r="B27" s="95"/>
      <c r="C27" s="95"/>
      <c r="D27" s="95"/>
      <c r="E27" s="476" t="s">
        <v>638</v>
      </c>
      <c r="F27" s="95"/>
      <c r="G27" s="95"/>
      <c r="H27" s="95"/>
      <c r="I27" s="95"/>
      <c r="L27" s="109"/>
      <c r="M27" s="109"/>
      <c r="N27" s="109"/>
      <c r="O27" s="109"/>
      <c r="P27" s="109"/>
      <c r="Q27" s="109"/>
      <c r="R27" s="109"/>
      <c r="S27" s="109"/>
      <c r="T27" s="489" t="str">
        <f>+IF(Investments!J70&lt;&gt;"","Sell " &amp;Investments!J70,"")</f>
        <v/>
      </c>
      <c r="U27" s="91"/>
      <c r="V27" s="109"/>
      <c r="W27" s="642">
        <v>0</v>
      </c>
      <c r="X27" s="642"/>
      <c r="Y27" s="109"/>
      <c r="Z27" s="496" t="s">
        <v>219</v>
      </c>
      <c r="AA27" s="109"/>
      <c r="AB27" s="109" t="str">
        <f>+IF(OR(AND(T26="",U26&lt;&gt;""),AND(T27="",U27&lt;&gt;""),AND(T28="",U28&lt;&gt;"")),"It looks like you are trying to sell a business you don’t own.  Please check","")</f>
        <v/>
      </c>
      <c r="AC27" s="109"/>
      <c r="AD27" s="109"/>
      <c r="AE27" s="109"/>
      <c r="AF27" s="109"/>
      <c r="AG27" s="109"/>
      <c r="AH27" s="109"/>
      <c r="AI27" s="109"/>
      <c r="AJ27" s="109"/>
      <c r="AK27" s="109"/>
      <c r="AL27" s="109"/>
      <c r="AM27" s="490"/>
      <c r="AN27" s="490"/>
      <c r="AO27" s="109"/>
      <c r="AP27" s="109"/>
      <c r="AQ27" s="109"/>
      <c r="AR27" s="109"/>
      <c r="AS27" s="109"/>
      <c r="AT27" s="109"/>
    </row>
    <row r="28" spans="1:46" ht="19.5" x14ac:dyDescent="0.35">
      <c r="A28" s="95"/>
      <c r="B28" s="95"/>
      <c r="C28" s="126" t="s">
        <v>759</v>
      </c>
      <c r="D28" s="477">
        <f>+'Retirement Plan'!D22</f>
        <v>2091</v>
      </c>
      <c r="E28" s="95"/>
      <c r="F28" s="477">
        <f>+'Retirement Plan'!D22</f>
        <v>2091</v>
      </c>
      <c r="G28" s="95"/>
      <c r="H28" s="95"/>
      <c r="I28" s="95"/>
      <c r="L28" s="109"/>
      <c r="M28" s="109"/>
      <c r="N28" s="109"/>
      <c r="O28" s="109"/>
      <c r="P28" s="109"/>
      <c r="Q28" s="109"/>
      <c r="R28" s="109"/>
      <c r="S28" s="109"/>
      <c r="T28" s="489" t="str">
        <f>+IF(Investments!J71&lt;&gt;"","Sell " &amp;Investments!J71,"")</f>
        <v/>
      </c>
      <c r="U28" s="91"/>
      <c r="V28" s="109"/>
      <c r="W28" s="642">
        <v>0</v>
      </c>
      <c r="X28" s="642"/>
      <c r="Y28" s="109"/>
      <c r="Z28" s="496" t="s">
        <v>219</v>
      </c>
      <c r="AA28" s="109"/>
      <c r="AB28" s="109"/>
      <c r="AC28" s="109"/>
      <c r="AD28" s="109"/>
      <c r="AE28" s="109"/>
      <c r="AF28" s="109"/>
      <c r="AG28" s="109"/>
      <c r="AH28" s="109"/>
      <c r="AI28" s="109"/>
      <c r="AJ28" s="109"/>
      <c r="AK28" s="109"/>
      <c r="AL28" s="109"/>
      <c r="AM28" s="490"/>
      <c r="AN28" s="490"/>
      <c r="AO28" s="109"/>
      <c r="AP28" s="109"/>
      <c r="AQ28" s="109"/>
      <c r="AR28" s="109"/>
      <c r="AS28" s="109"/>
      <c r="AT28" s="109"/>
    </row>
    <row r="29" spans="1:46" x14ac:dyDescent="0.25">
      <c r="A29" s="95"/>
      <c r="B29" s="95"/>
      <c r="C29" s="126" t="s">
        <v>760</v>
      </c>
      <c r="D29" s="477">
        <f>+'Retirement Plan'!$D10+'Retirement Plan'!C19-'Retirement Plan'!C17</f>
        <v>2091</v>
      </c>
      <c r="E29" s="95"/>
      <c r="F29" s="477">
        <f>+IF(F19&lt;&gt;"",'Retirement Plan'!$D10+'Retirement Plan'!E19-'Retirement Plan'!E17,D29)</f>
        <v>2091</v>
      </c>
      <c r="G29" s="95"/>
      <c r="H29" s="95"/>
      <c r="I29" s="95"/>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109"/>
      <c r="AL29" s="109"/>
      <c r="AM29" s="490"/>
      <c r="AN29" s="490"/>
      <c r="AO29" s="109"/>
      <c r="AP29" s="109"/>
      <c r="AQ29" s="109"/>
      <c r="AR29" s="109"/>
      <c r="AS29" s="109"/>
      <c r="AT29" s="109"/>
    </row>
    <row r="30" spans="1:46" ht="19.5" x14ac:dyDescent="0.35">
      <c r="A30" s="95"/>
      <c r="B30" s="95"/>
      <c r="C30" s="126" t="s">
        <v>635</v>
      </c>
      <c r="D30" s="481">
        <f>+C14+D24-D21</f>
        <v>2118</v>
      </c>
      <c r="E30" s="95"/>
      <c r="F30" s="477">
        <f>+IF(F19&lt;&gt;"",C14+F24-F21,D30)</f>
        <v>2118</v>
      </c>
      <c r="G30" s="95"/>
      <c r="H30" s="95"/>
      <c r="I30" s="95"/>
      <c r="L30" s="109" t="s">
        <v>436</v>
      </c>
      <c r="M30" s="109"/>
      <c r="N30" s="109"/>
      <c r="O30" s="109"/>
      <c r="P30" s="109"/>
      <c r="Q30" s="109"/>
      <c r="R30" s="109"/>
      <c r="S30" s="109"/>
      <c r="T30" s="489" t="str">
        <f>+IF(Investments!AA61&lt;&gt;"","Sell " &amp;Investments!AA61,"")</f>
        <v/>
      </c>
      <c r="U30" s="91"/>
      <c r="V30" s="109"/>
      <c r="W30" s="686">
        <f>+IF(U30&lt;&gt;"",(SUMIF(Investments!B$2:BK$2,U30-1,Investments!B27:BK27))*1000,0)</f>
        <v>0</v>
      </c>
      <c r="X30" s="686"/>
      <c r="Y30" s="109"/>
      <c r="Z30" s="496" t="s">
        <v>277</v>
      </c>
      <c r="AA30" s="109"/>
      <c r="AB30" s="109" t="s">
        <v>274</v>
      </c>
      <c r="AC30" s="109"/>
      <c r="AD30" s="109"/>
      <c r="AE30" s="109"/>
      <c r="AF30" s="109"/>
      <c r="AG30" s="109"/>
      <c r="AH30" s="109"/>
      <c r="AI30" s="109"/>
      <c r="AJ30" s="109"/>
      <c r="AK30" s="109"/>
      <c r="AL30" s="109"/>
      <c r="AM30" s="109"/>
      <c r="AN30" s="109"/>
      <c r="AO30" s="109"/>
      <c r="AP30" s="109"/>
      <c r="AQ30" s="109"/>
      <c r="AR30" s="109"/>
      <c r="AS30" s="109"/>
      <c r="AT30" s="109"/>
    </row>
    <row r="31" spans="1:46" ht="19.5" x14ac:dyDescent="0.35">
      <c r="A31" s="95"/>
      <c r="B31" s="95"/>
      <c r="C31" s="126" t="s">
        <v>794</v>
      </c>
      <c r="D31" s="481">
        <f>+D30+D25</f>
        <v>2118</v>
      </c>
      <c r="E31" s="477"/>
      <c r="F31" s="477">
        <f>+IF(F19&lt;&gt;"",F30+F25,D31)</f>
        <v>2118</v>
      </c>
      <c r="G31" s="95"/>
      <c r="H31" s="95"/>
      <c r="I31" s="95"/>
      <c r="L31" s="109" t="s">
        <v>437</v>
      </c>
      <c r="M31" s="109"/>
      <c r="N31" s="109"/>
      <c r="O31" s="109"/>
      <c r="P31" s="109"/>
      <c r="Q31" s="109"/>
      <c r="R31" s="109"/>
      <c r="S31" s="109"/>
      <c r="T31" s="489" t="str">
        <f>+IF(Investments!AA62&lt;&gt;"","Sell " &amp;Investments!AA62,"")</f>
        <v/>
      </c>
      <c r="U31" s="91"/>
      <c r="V31" s="109"/>
      <c r="W31" s="686">
        <f>+IF(U31&lt;&gt;"",(SUMIF(Investments!B$2:BK$2,U31-1,Investments!B28:BK28))*1000,0)</f>
        <v>0</v>
      </c>
      <c r="X31" s="686"/>
      <c r="Y31" s="109"/>
      <c r="Z31" s="496" t="s">
        <v>277</v>
      </c>
      <c r="AA31" s="109"/>
      <c r="AB31" s="497" t="s">
        <v>333</v>
      </c>
      <c r="AC31" s="109"/>
      <c r="AD31" s="109"/>
      <c r="AE31" s="109"/>
      <c r="AF31" s="109"/>
      <c r="AG31" s="109"/>
      <c r="AH31" s="109"/>
      <c r="AI31" s="109"/>
      <c r="AJ31" s="109"/>
      <c r="AK31" s="109"/>
      <c r="AL31" s="109"/>
      <c r="AM31" s="109"/>
      <c r="AN31" s="109"/>
      <c r="AO31" s="109"/>
      <c r="AP31" s="109"/>
      <c r="AQ31" s="109"/>
      <c r="AR31" s="109"/>
      <c r="AS31" s="109"/>
      <c r="AT31" s="109"/>
    </row>
    <row r="32" spans="1:46" ht="17.25" customHeight="1" x14ac:dyDescent="0.35">
      <c r="A32" s="95"/>
      <c r="B32" s="95"/>
      <c r="C32" s="126" t="s">
        <v>81</v>
      </c>
      <c r="D32" s="481">
        <f>+ROUND('Retirement Plan'!C20,0)</f>
        <v>92</v>
      </c>
      <c r="E32" s="95"/>
      <c r="F32" s="481">
        <f>+IF(F19&lt;&gt;"",ROUND('Retirement Plan'!E20,0),D32)</f>
        <v>92</v>
      </c>
      <c r="G32" s="95"/>
      <c r="H32" s="95"/>
      <c r="I32" s="95"/>
      <c r="L32" s="109"/>
      <c r="M32" s="109"/>
      <c r="N32" s="109"/>
      <c r="O32" s="109"/>
      <c r="P32" s="109"/>
      <c r="Q32" s="109"/>
      <c r="R32" s="109"/>
      <c r="S32" s="109"/>
      <c r="T32" s="489" t="str">
        <f>+IF(Investments!AA63&lt;&gt;"","Sell " &amp;Investments!AA63,"")</f>
        <v/>
      </c>
      <c r="U32" s="91"/>
      <c r="V32" s="109"/>
      <c r="W32" s="686">
        <f>+IF(U32&lt;&gt;"",(SUMIF(Investments!B$2:BK$2,U32,Investments!B29:BK29))*1000,0)</f>
        <v>0</v>
      </c>
      <c r="X32" s="686"/>
      <c r="Y32" s="109"/>
      <c r="Z32" s="496" t="s">
        <v>277</v>
      </c>
      <c r="AA32" s="109"/>
      <c r="AB32" s="497" t="s">
        <v>334</v>
      </c>
      <c r="AC32" s="109"/>
      <c r="AD32" s="109"/>
      <c r="AE32" s="109"/>
      <c r="AF32" s="109"/>
      <c r="AG32" s="109"/>
      <c r="AH32" s="109"/>
      <c r="AI32" s="109"/>
      <c r="AJ32" s="109"/>
      <c r="AK32" s="109"/>
      <c r="AL32" s="109"/>
      <c r="AM32" s="109"/>
      <c r="AN32" s="109"/>
      <c r="AO32" s="109"/>
      <c r="AP32" s="109"/>
      <c r="AQ32" s="109"/>
      <c r="AR32" s="109"/>
      <c r="AS32" s="109"/>
      <c r="AT32" s="109"/>
    </row>
    <row r="33" spans="1:46" ht="19.5" x14ac:dyDescent="0.35">
      <c r="A33" s="95"/>
      <c r="B33" s="95"/>
      <c r="C33" s="126" t="s">
        <v>87</v>
      </c>
      <c r="D33" s="477">
        <f>+IF(F19&lt;&gt;"",IF(D31&gt;F31,F31+1,9999),C14)</f>
        <v>2026</v>
      </c>
      <c r="E33" s="95"/>
      <c r="F33" s="477">
        <f>+IF(F31&gt;D31,D31+1,9999)</f>
        <v>9999</v>
      </c>
      <c r="G33" s="95"/>
      <c r="H33" s="95"/>
      <c r="I33" s="95"/>
      <c r="L33" s="109"/>
      <c r="M33" s="109"/>
      <c r="N33" s="109"/>
      <c r="O33" s="109"/>
      <c r="P33" s="109"/>
      <c r="Q33" s="109"/>
      <c r="R33" s="109"/>
      <c r="S33" s="109"/>
      <c r="T33" s="489" t="str">
        <f>+IF(Investments!AA64&lt;&gt;"","Sell " &amp;Investments!AA64,"")</f>
        <v/>
      </c>
      <c r="U33" s="91"/>
      <c r="V33" s="109"/>
      <c r="W33" s="686">
        <f>+IF(U33&lt;&gt;"",(SUMIF(Investments!B$2:BK$2,U33,Investments!B30:BK30))*1000,0)</f>
        <v>0</v>
      </c>
      <c r="X33" s="686"/>
      <c r="Y33" s="109"/>
      <c r="Z33" s="496" t="s">
        <v>277</v>
      </c>
      <c r="AA33" s="109"/>
      <c r="AB33" s="109"/>
      <c r="AC33" s="109"/>
      <c r="AD33" s="109"/>
      <c r="AE33" s="109"/>
      <c r="AF33" s="109"/>
      <c r="AG33" s="109"/>
      <c r="AH33" s="109"/>
      <c r="AI33" s="109"/>
      <c r="AJ33" s="109"/>
      <c r="AK33" s="109"/>
      <c r="AL33" s="109"/>
      <c r="AM33" s="109"/>
      <c r="AN33" s="109"/>
      <c r="AO33" s="109"/>
      <c r="AP33" s="109"/>
      <c r="AQ33" s="109"/>
      <c r="AR33" s="109"/>
      <c r="AS33" s="109"/>
      <c r="AT33" s="109"/>
    </row>
    <row r="34" spans="1:46" x14ac:dyDescent="0.25">
      <c r="A34" s="95"/>
      <c r="B34" s="95"/>
      <c r="C34" s="126" t="s">
        <v>133</v>
      </c>
      <c r="D34" s="477">
        <v>65</v>
      </c>
      <c r="E34" s="477"/>
      <c r="F34" s="477">
        <v>65</v>
      </c>
      <c r="G34" s="95"/>
      <c r="H34" s="95"/>
      <c r="I34" s="95"/>
      <c r="L34" s="109"/>
      <c r="M34" s="109"/>
      <c r="N34" s="109"/>
      <c r="O34" s="109"/>
      <c r="P34" s="109"/>
      <c r="Q34" s="109"/>
      <c r="R34" s="109"/>
      <c r="S34" s="109"/>
      <c r="T34" s="489" t="str">
        <f>+IF(Investments!AA65&lt;&gt;"","Sell " &amp;Investments!AA65,"")</f>
        <v/>
      </c>
      <c r="U34" s="489" t="str">
        <f>+IF(Investments!AB65&lt;&gt;"","Sell " &amp;Investments!AB65,"")</f>
        <v/>
      </c>
      <c r="V34" s="489" t="str">
        <f>+IF(Investments!AC65&lt;&gt;"","Sell " &amp;Investments!AC65,"")</f>
        <v/>
      </c>
      <c r="W34" s="489" t="str">
        <f>+IF(Investments!AD65&lt;&gt;"","Sell " &amp;Investments!AD65,"")</f>
        <v/>
      </c>
      <c r="X34" s="489" t="str">
        <f>+IF(Investments!AE65&lt;&gt;"","Sell " &amp;Investments!AE65,"")</f>
        <v/>
      </c>
      <c r="Y34" s="489" t="str">
        <f>+IF(Investments!AF65&lt;&gt;"","Sell " &amp;Investments!AF65,"")</f>
        <v/>
      </c>
      <c r="Z34" s="489" t="str">
        <f>+IF(Investments!AG65&lt;&gt;"","Sell " &amp;Investments!AG65,"")</f>
        <v/>
      </c>
      <c r="AA34" s="489"/>
      <c r="AB34" s="109"/>
      <c r="AC34" s="109"/>
      <c r="AD34" s="109"/>
      <c r="AE34" s="109"/>
      <c r="AF34" s="109"/>
      <c r="AG34" s="109"/>
      <c r="AH34" s="109"/>
      <c r="AI34" s="109"/>
      <c r="AJ34" s="109"/>
      <c r="AK34" s="109"/>
      <c r="AL34" s="109"/>
      <c r="AM34" s="109"/>
      <c r="AN34" s="109"/>
      <c r="AO34" s="109"/>
      <c r="AP34" s="109"/>
      <c r="AQ34" s="109"/>
      <c r="AR34" s="109"/>
      <c r="AS34" s="109"/>
      <c r="AT34" s="109"/>
    </row>
    <row r="35" spans="1:46" x14ac:dyDescent="0.25">
      <c r="A35" s="95"/>
      <c r="B35" s="95"/>
      <c r="C35" s="126" t="s">
        <v>233</v>
      </c>
      <c r="D35" s="95">
        <f>+D34-D21+C14</f>
        <v>2091</v>
      </c>
      <c r="E35" s="95"/>
      <c r="F35" s="95">
        <f>+IF(F19&lt;&gt;"",F34-F21+C14,D35)</f>
        <v>2091</v>
      </c>
      <c r="G35" s="95"/>
      <c r="H35" s="95"/>
      <c r="I35" s="95"/>
      <c r="L35" s="109"/>
      <c r="M35" s="109"/>
      <c r="N35" s="109"/>
      <c r="O35" s="109"/>
      <c r="P35" s="109"/>
      <c r="Q35" s="109"/>
      <c r="R35" s="109"/>
      <c r="S35" s="109"/>
      <c r="T35" s="109"/>
      <c r="U35" s="109"/>
      <c r="V35" s="109"/>
      <c r="W35" s="109"/>
      <c r="X35" s="109"/>
      <c r="Y35" s="109"/>
      <c r="Z35" s="109"/>
      <c r="AA35" s="109"/>
      <c r="AB35" s="109"/>
      <c r="AC35" s="109"/>
      <c r="AD35" s="109"/>
      <c r="AE35" s="109"/>
      <c r="AF35" s="109"/>
      <c r="AG35" s="109"/>
      <c r="AH35" s="109"/>
      <c r="AI35" s="109"/>
      <c r="AJ35" s="109"/>
      <c r="AK35" s="109"/>
      <c r="AL35" s="109"/>
      <c r="AM35" s="109"/>
      <c r="AN35" s="109"/>
      <c r="AO35" s="109"/>
      <c r="AP35" s="109"/>
      <c r="AQ35" s="109"/>
      <c r="AR35" s="109"/>
      <c r="AS35" s="109"/>
      <c r="AT35" s="109"/>
    </row>
    <row r="36" spans="1:46" ht="20.25" x14ac:dyDescent="0.3">
      <c r="A36" s="95"/>
      <c r="B36" s="95"/>
      <c r="C36" s="126" t="s">
        <v>637</v>
      </c>
      <c r="D36" s="95">
        <f>+SUMIF($B3:$BK3,Tables!$F$408,$B$2:$BK$2)</f>
        <v>0</v>
      </c>
      <c r="E36" s="95"/>
      <c r="F36" s="95">
        <f>+SUMIF($B4:$BK4,Tables!$F$408,$B$2:$BK$2)</f>
        <v>0</v>
      </c>
      <c r="G36" s="95"/>
      <c r="H36" s="95"/>
      <c r="I36" s="95"/>
      <c r="L36" s="109" t="s">
        <v>204</v>
      </c>
      <c r="M36" s="109"/>
      <c r="N36" s="489"/>
      <c r="O36" s="492"/>
      <c r="P36" s="109"/>
      <c r="Q36" s="109"/>
      <c r="R36" s="492"/>
      <c r="S36" s="109"/>
      <c r="T36" s="109"/>
      <c r="U36" s="91"/>
      <c r="V36" s="109"/>
      <c r="W36" s="642">
        <v>0</v>
      </c>
      <c r="X36" s="642"/>
      <c r="Y36" s="490"/>
      <c r="Z36" s="494" t="s">
        <v>206</v>
      </c>
      <c r="AA36" s="109"/>
      <c r="AB36" s="495" t="s">
        <v>210</v>
      </c>
      <c r="AC36" s="490"/>
      <c r="AD36" s="109"/>
      <c r="AE36" s="109"/>
      <c r="AF36" s="109"/>
      <c r="AG36" s="109"/>
      <c r="AH36" s="109"/>
      <c r="AI36" s="489"/>
      <c r="AJ36" s="490"/>
      <c r="AK36" s="490"/>
      <c r="AL36" s="109"/>
      <c r="AM36" s="109"/>
      <c r="AN36" s="109"/>
      <c r="AO36" s="109"/>
      <c r="AP36" s="109"/>
      <c r="AQ36" s="109"/>
      <c r="AR36" s="109"/>
      <c r="AS36" s="109"/>
      <c r="AT36" s="109"/>
    </row>
    <row r="37" spans="1:46" x14ac:dyDescent="0.25">
      <c r="A37" s="95"/>
      <c r="B37" s="95"/>
      <c r="C37" s="95"/>
      <c r="D37" s="95"/>
      <c r="E37" s="95"/>
      <c r="F37" s="95"/>
      <c r="G37" s="95"/>
      <c r="H37" s="95"/>
      <c r="I37" s="95"/>
      <c r="L37" s="109"/>
      <c r="M37" s="109"/>
      <c r="N37" s="109"/>
      <c r="O37" s="109"/>
      <c r="P37" s="109"/>
      <c r="Q37" s="109"/>
      <c r="R37" s="109"/>
      <c r="S37" s="109"/>
      <c r="T37" s="109"/>
      <c r="U37" s="109"/>
      <c r="V37" s="109"/>
      <c r="W37" s="109"/>
      <c r="X37" s="109"/>
      <c r="Y37" s="109"/>
      <c r="Z37" s="109"/>
      <c r="AA37" s="109"/>
      <c r="AB37" s="109"/>
      <c r="AC37" s="109"/>
      <c r="AD37" s="109"/>
      <c r="AE37" s="109"/>
      <c r="AF37" s="109"/>
      <c r="AG37" s="109"/>
      <c r="AH37" s="109"/>
      <c r="AI37" s="109"/>
      <c r="AJ37" s="109"/>
      <c r="AK37" s="109"/>
      <c r="AL37" s="109"/>
      <c r="AM37" s="109"/>
      <c r="AN37" s="109"/>
      <c r="AO37" s="109"/>
      <c r="AP37" s="109"/>
      <c r="AQ37" s="109"/>
      <c r="AR37" s="109"/>
      <c r="AS37" s="109"/>
      <c r="AT37" s="109"/>
    </row>
    <row r="38" spans="1:46" ht="20.25" x14ac:dyDescent="0.25">
      <c r="A38" s="95"/>
      <c r="B38" s="95"/>
      <c r="C38" s="126" t="s">
        <v>303</v>
      </c>
      <c r="D38" s="477">
        <f>+Details!B33</f>
        <v>28</v>
      </c>
      <c r="E38" s="477"/>
      <c r="F38" s="477">
        <f>+Details!C33</f>
        <v>28</v>
      </c>
      <c r="G38" s="95"/>
      <c r="H38" s="95"/>
      <c r="I38" s="95"/>
      <c r="L38" s="109" t="s">
        <v>764</v>
      </c>
      <c r="M38" s="109"/>
      <c r="N38" s="489"/>
      <c r="O38" s="109"/>
      <c r="P38" s="109"/>
      <c r="Q38" s="109"/>
      <c r="R38" s="109"/>
      <c r="S38" s="109"/>
      <c r="T38" s="489" t="str">
        <f>+IF($D$19&lt;&gt;0,$D$19,"")</f>
        <v/>
      </c>
      <c r="U38" s="91"/>
      <c r="V38" s="109"/>
      <c r="W38" s="686">
        <f>+IF(U38&lt;&gt;"",LOOKUP(U38-1,Investments!B$2:BK$2,Investments!B9:BK9)*1000,0)</f>
        <v>0</v>
      </c>
      <c r="X38" s="686"/>
      <c r="Y38" s="109"/>
      <c r="Z38" s="493" t="s">
        <v>336</v>
      </c>
      <c r="AA38" s="109"/>
      <c r="AB38" s="109" t="str">
        <f>+IF(AND(U38&lt;D36,U38&lt;&gt;""),"ERROR: " &amp; T38&amp;" cannot withdraw KiwiSaver Funds until  " &amp;Tables!F408,"Consider when you want to withdraw your Kiwisaver fund (if you have one).  You are not required to do this at "&amp;Tables!$F$408)</f>
        <v>Consider when you want to withdraw your Kiwisaver fund (if you have one).  You are not required to do this at 65</v>
      </c>
      <c r="AC38" s="109"/>
      <c r="AD38" s="109"/>
      <c r="AE38" s="109"/>
      <c r="AF38" s="109"/>
      <c r="AG38" s="109"/>
      <c r="AH38" s="109"/>
      <c r="AI38" s="109"/>
      <c r="AJ38" s="109"/>
      <c r="AK38" s="109"/>
      <c r="AL38" s="109"/>
      <c r="AM38" s="109"/>
      <c r="AN38" s="109"/>
      <c r="AO38" s="109"/>
      <c r="AP38" s="109"/>
      <c r="AQ38" s="109"/>
      <c r="AR38" s="109"/>
      <c r="AS38" s="109"/>
      <c r="AT38" s="109"/>
    </row>
    <row r="39" spans="1:46" ht="20.25" x14ac:dyDescent="0.25">
      <c r="A39" s="95"/>
      <c r="B39" s="95"/>
      <c r="C39" s="95"/>
      <c r="D39" s="95"/>
      <c r="E39" s="95"/>
      <c r="F39" s="95"/>
      <c r="G39" s="95"/>
      <c r="H39" s="95"/>
      <c r="I39" s="95"/>
      <c r="L39" s="109"/>
      <c r="M39" s="109"/>
      <c r="N39" s="489"/>
      <c r="O39" s="490"/>
      <c r="P39" s="490"/>
      <c r="Q39" s="109"/>
      <c r="R39" s="490"/>
      <c r="S39" s="490"/>
      <c r="T39" s="489" t="str">
        <f>+$F$19</f>
        <v/>
      </c>
      <c r="U39" s="91"/>
      <c r="V39" s="109"/>
      <c r="W39" s="686">
        <f>+IF(U39&lt;&gt;"",LOOKUP(U39-1,Investments!B$2:BK$2,Investments!B10:BK10)*1000,0)</f>
        <v>0</v>
      </c>
      <c r="X39" s="686"/>
      <c r="Y39" s="109"/>
      <c r="Z39" s="493" t="s">
        <v>336</v>
      </c>
      <c r="AA39" s="109"/>
      <c r="AB39" s="109" t="str">
        <f>+IF(AND(U39&lt;F36,U39&lt;&gt;""),"ERROR: " &amp;T39&amp;" cannot withdraw KiwiSaver Funds until  " &amp;Tables!F408,"Consider when you want to withdraw your Kiwisaver fund (if you have one).  You are not required to do this at "&amp;Tables!$F$408)</f>
        <v>Consider when you want to withdraw your Kiwisaver fund (if you have one).  You are not required to do this at 65</v>
      </c>
      <c r="AC39" s="109"/>
      <c r="AD39" s="109"/>
      <c r="AE39" s="109"/>
      <c r="AF39" s="109"/>
      <c r="AG39" s="109"/>
      <c r="AH39" s="109"/>
      <c r="AI39" s="109"/>
      <c r="AJ39" s="109"/>
      <c r="AK39" s="109"/>
      <c r="AL39" s="109"/>
      <c r="AM39" s="109"/>
      <c r="AN39" s="109"/>
      <c r="AO39" s="109"/>
      <c r="AP39" s="109"/>
      <c r="AQ39" s="109"/>
      <c r="AR39" s="109"/>
      <c r="AS39" s="109"/>
      <c r="AT39" s="109"/>
    </row>
    <row r="40" spans="1:46" x14ac:dyDescent="0.25">
      <c r="A40" s="95"/>
      <c r="B40" s="95"/>
      <c r="C40" s="126" t="s">
        <v>279</v>
      </c>
      <c r="D40" s="477">
        <f>+MAX(D31:F31)</f>
        <v>2118</v>
      </c>
      <c r="E40" s="95"/>
      <c r="F40" s="95"/>
      <c r="G40" s="95"/>
      <c r="H40" s="95"/>
      <c r="I40" s="95"/>
      <c r="L40" s="109" t="s">
        <v>272</v>
      </c>
      <c r="M40" s="109"/>
      <c r="N40" s="489"/>
      <c r="O40" s="490"/>
      <c r="P40" s="490"/>
      <c r="Q40" s="109"/>
      <c r="R40" s="490"/>
      <c r="S40" s="490"/>
      <c r="T40" s="109"/>
      <c r="U40" s="109"/>
      <c r="V40" s="109"/>
      <c r="W40" s="109"/>
      <c r="X40" s="109"/>
      <c r="Y40" s="109"/>
      <c r="Z40" s="109"/>
      <c r="AA40" s="109"/>
      <c r="AB40" s="109"/>
      <c r="AC40" s="109"/>
      <c r="AD40" s="109"/>
      <c r="AE40" s="109"/>
      <c r="AF40" s="109"/>
      <c r="AG40" s="109"/>
      <c r="AH40" s="109"/>
      <c r="AI40" s="109"/>
      <c r="AJ40" s="109"/>
      <c r="AK40" s="109"/>
      <c r="AL40" s="109"/>
      <c r="AM40" s="109"/>
      <c r="AN40" s="109"/>
      <c r="AO40" s="109"/>
      <c r="AP40" s="109"/>
      <c r="AQ40" s="109"/>
      <c r="AR40" s="109"/>
      <c r="AS40" s="109"/>
      <c r="AT40" s="109"/>
    </row>
    <row r="41" spans="1:46" ht="20.25" x14ac:dyDescent="0.25">
      <c r="A41" s="95"/>
      <c r="B41" s="95"/>
      <c r="C41" s="95"/>
      <c r="D41" s="95"/>
      <c r="E41" s="95"/>
      <c r="F41" s="95"/>
      <c r="G41" s="95"/>
      <c r="H41" s="95"/>
      <c r="I41" s="95"/>
      <c r="L41" s="109"/>
      <c r="M41" s="109"/>
      <c r="N41" s="109"/>
      <c r="O41" s="109"/>
      <c r="P41" s="109"/>
      <c r="Q41" s="109"/>
      <c r="R41" s="109"/>
      <c r="S41" s="109"/>
      <c r="T41" s="489" t="str">
        <f>+IF(Investments!R60&lt;&gt;"","Convert " &amp;Investments!R60,"")</f>
        <v>Convert Pre retired savings</v>
      </c>
      <c r="U41" s="91"/>
      <c r="V41" s="109"/>
      <c r="W41" s="686">
        <f>+IF(U41&lt;&gt;"",LOOKUP(U41-1,Details!K$1:BT$1,Details!K231:BT231),0)</f>
        <v>0</v>
      </c>
      <c r="X41" s="686"/>
      <c r="Y41" s="109"/>
      <c r="Z41" s="493" t="s">
        <v>336</v>
      </c>
      <c r="AA41" s="109"/>
      <c r="AB41" s="109" t="s">
        <v>273</v>
      </c>
      <c r="AC41" s="109"/>
      <c r="AD41" s="109"/>
      <c r="AE41" s="109"/>
      <c r="AF41" s="109"/>
      <c r="AG41" s="109"/>
      <c r="AH41" s="109"/>
      <c r="AI41" s="109"/>
      <c r="AJ41" s="109"/>
      <c r="AK41" s="109"/>
      <c r="AL41" s="109"/>
      <c r="AM41" s="109"/>
      <c r="AN41" s="109"/>
      <c r="AO41" s="109"/>
      <c r="AP41" s="109"/>
      <c r="AQ41" s="109"/>
      <c r="AR41" s="109"/>
      <c r="AS41" s="109"/>
      <c r="AT41" s="109"/>
    </row>
    <row r="42" spans="1:46" ht="20.25" x14ac:dyDescent="0.25">
      <c r="L42" s="109"/>
      <c r="M42" s="109"/>
      <c r="N42" s="489"/>
      <c r="O42" s="490"/>
      <c r="P42" s="490"/>
      <c r="Q42" s="109"/>
      <c r="R42" s="490"/>
      <c r="S42" s="490"/>
      <c r="T42" s="489" t="str">
        <f>+IF(Investments!R61&lt;&gt;"","Convert " &amp;Investments!R61,"")</f>
        <v/>
      </c>
      <c r="U42" s="91"/>
      <c r="V42" s="109"/>
      <c r="W42" s="686">
        <f>+IF(U42&lt;&gt;"",LOOKUP(U42-1,Details!K$1:BT$1,Details!K232:BT232),0)</f>
        <v>0</v>
      </c>
      <c r="X42" s="686"/>
      <c r="Y42" s="109"/>
      <c r="Z42" s="493" t="s">
        <v>336</v>
      </c>
      <c r="AA42" s="109"/>
      <c r="AB42" s="109"/>
      <c r="AC42" s="109"/>
      <c r="AD42" s="109"/>
      <c r="AE42" s="109"/>
      <c r="AF42" s="109"/>
      <c r="AG42" s="109"/>
      <c r="AH42" s="109"/>
      <c r="AI42" s="109"/>
      <c r="AJ42" s="109"/>
      <c r="AK42" s="109"/>
      <c r="AL42" s="109"/>
      <c r="AM42" s="109"/>
      <c r="AN42" s="109"/>
      <c r="AO42" s="109"/>
      <c r="AP42" s="109"/>
      <c r="AQ42" s="109"/>
      <c r="AR42" s="109"/>
      <c r="AS42" s="109"/>
      <c r="AT42" s="109"/>
    </row>
    <row r="43" spans="1:46" ht="20.25" x14ac:dyDescent="0.25">
      <c r="L43" s="109"/>
      <c r="M43" s="109"/>
      <c r="N43" s="109"/>
      <c r="O43" s="109"/>
      <c r="P43" s="109"/>
      <c r="Q43" s="109"/>
      <c r="R43" s="109"/>
      <c r="S43" s="109"/>
      <c r="T43" s="489" t="str">
        <f>+IF(Investments!R62&lt;&gt;"","Convert " &amp;Investments!R62,"")</f>
        <v/>
      </c>
      <c r="U43" s="91"/>
      <c r="V43" s="109"/>
      <c r="W43" s="686">
        <f>+IF(U43&lt;&gt;"",LOOKUP(U43-1,Details!K$1:BT$1,Details!K233:BT233),0)</f>
        <v>0</v>
      </c>
      <c r="X43" s="686"/>
      <c r="Y43" s="109"/>
      <c r="Z43" s="493" t="s">
        <v>336</v>
      </c>
      <c r="AA43" s="109"/>
      <c r="AB43" s="109"/>
      <c r="AC43" s="109"/>
      <c r="AD43" s="109"/>
      <c r="AE43" s="109"/>
      <c r="AF43" s="109"/>
      <c r="AG43" s="109"/>
      <c r="AH43" s="109"/>
      <c r="AI43" s="109"/>
      <c r="AJ43" s="109"/>
      <c r="AK43" s="109"/>
      <c r="AL43" s="109"/>
      <c r="AM43" s="109"/>
      <c r="AN43" s="109"/>
      <c r="AO43" s="109"/>
      <c r="AP43" s="109"/>
      <c r="AQ43" s="109"/>
      <c r="AR43" s="109"/>
      <c r="AS43" s="109"/>
      <c r="AT43" s="109"/>
    </row>
    <row r="44" spans="1:46" ht="20.25" x14ac:dyDescent="0.25">
      <c r="A44" s="153"/>
      <c r="B44" s="153"/>
      <c r="C44" s="550" t="s">
        <v>937</v>
      </c>
      <c r="D44" s="153"/>
      <c r="E44" s="153"/>
      <c r="F44" s="153"/>
      <c r="G44" s="153"/>
      <c r="H44" s="153"/>
      <c r="I44" s="153"/>
      <c r="L44" s="109"/>
      <c r="M44" s="109"/>
      <c r="N44" s="109"/>
      <c r="O44" s="109"/>
      <c r="P44" s="109"/>
      <c r="Q44" s="109"/>
      <c r="R44" s="109"/>
      <c r="S44" s="109"/>
      <c r="T44" s="489" t="str">
        <f>+IF(Investments!R63&lt;&gt;"","Convert " &amp;Investments!R63,"")</f>
        <v/>
      </c>
      <c r="U44" s="91"/>
      <c r="V44" s="109"/>
      <c r="W44" s="686">
        <f>+IF(U44&lt;&gt;"",LOOKUP(U44-1,Details!K$1:BT$1,Details!K234:BT234),0)</f>
        <v>0</v>
      </c>
      <c r="X44" s="686"/>
      <c r="Y44" s="109"/>
      <c r="Z44" s="493" t="s">
        <v>336</v>
      </c>
      <c r="AA44" s="109"/>
      <c r="AB44" s="109"/>
      <c r="AC44" s="109"/>
      <c r="AD44" s="109"/>
      <c r="AE44" s="109"/>
      <c r="AF44" s="109"/>
      <c r="AG44" s="109"/>
      <c r="AH44" s="109"/>
      <c r="AI44" s="109"/>
      <c r="AJ44" s="109"/>
      <c r="AK44" s="109"/>
      <c r="AL44" s="109"/>
      <c r="AM44" s="109"/>
      <c r="AN44" s="109"/>
      <c r="AO44" s="109"/>
      <c r="AP44" s="109"/>
      <c r="AQ44" s="109"/>
      <c r="AR44" s="109"/>
      <c r="AS44" s="109"/>
      <c r="AT44" s="109"/>
    </row>
    <row r="45" spans="1:46" ht="20.25" x14ac:dyDescent="0.25">
      <c r="A45" s="99"/>
      <c r="B45" s="684" t="s">
        <v>945</v>
      </c>
      <c r="C45" s="684"/>
      <c r="D45" s="684"/>
      <c r="E45" s="684"/>
      <c r="F45" s="99"/>
      <c r="G45" s="99"/>
      <c r="H45" s="99"/>
      <c r="I45" s="99"/>
      <c r="L45" s="109"/>
      <c r="M45" s="109"/>
      <c r="N45" s="489"/>
      <c r="O45" s="109"/>
      <c r="P45" s="109"/>
      <c r="Q45" s="490"/>
      <c r="R45" s="490"/>
      <c r="S45" s="109"/>
      <c r="T45" s="489" t="str">
        <f>+IF(Investments!R64&lt;&gt;"","Convert " &amp;Investments!R64,"")</f>
        <v/>
      </c>
      <c r="U45" s="91"/>
      <c r="V45" s="109"/>
      <c r="W45" s="686">
        <f>+IF(U45&lt;&gt;"",LOOKUP(U45-1,Details!K$1:BT$1,Details!K235:BT235),0)</f>
        <v>0</v>
      </c>
      <c r="X45" s="686"/>
      <c r="Y45" s="109"/>
      <c r="Z45" s="493" t="s">
        <v>336</v>
      </c>
      <c r="AA45" s="109"/>
      <c r="AB45" s="109"/>
      <c r="AC45" s="109"/>
      <c r="AD45" s="109"/>
      <c r="AE45" s="109"/>
      <c r="AF45" s="109"/>
      <c r="AG45" s="109"/>
      <c r="AH45" s="109"/>
      <c r="AI45" s="109"/>
      <c r="AJ45" s="109"/>
      <c r="AK45" s="109"/>
      <c r="AL45" s="109"/>
      <c r="AM45" s="109"/>
      <c r="AN45" s="109"/>
      <c r="AO45" s="109"/>
      <c r="AP45" s="109"/>
      <c r="AQ45" s="109"/>
      <c r="AR45" s="109"/>
      <c r="AS45" s="109"/>
      <c r="AT45" s="109"/>
    </row>
    <row r="46" spans="1:46" ht="19.5" customHeight="1" x14ac:dyDescent="0.25">
      <c r="A46" s="552" t="s">
        <v>938</v>
      </c>
      <c r="B46" s="551"/>
      <c r="C46" s="682"/>
      <c r="D46" s="683"/>
      <c r="E46" s="99"/>
      <c r="F46" s="575" t="s">
        <v>115</v>
      </c>
      <c r="G46" s="99"/>
      <c r="H46" s="99"/>
      <c r="I46" s="99"/>
      <c r="L46" s="109" t="s">
        <v>548</v>
      </c>
      <c r="M46" s="109"/>
      <c r="N46" s="109"/>
      <c r="O46" s="109"/>
      <c r="P46" s="109"/>
      <c r="Q46" s="109"/>
      <c r="R46" s="109"/>
      <c r="S46" s="109"/>
      <c r="T46" s="109"/>
      <c r="U46" s="109"/>
      <c r="V46" s="109"/>
      <c r="W46" s="109"/>
      <c r="X46" s="109"/>
      <c r="Y46" s="109"/>
      <c r="Z46" s="109"/>
      <c r="AA46" s="109"/>
      <c r="AB46" s="109"/>
      <c r="AC46" s="109"/>
      <c r="AD46" s="109"/>
      <c r="AE46" s="109"/>
      <c r="AF46" s="109"/>
      <c r="AG46" s="109"/>
      <c r="AH46" s="109"/>
      <c r="AI46" s="109"/>
      <c r="AJ46" s="109"/>
      <c r="AK46" s="109"/>
      <c r="AL46" s="109"/>
      <c r="AM46" s="109"/>
      <c r="AN46" s="109"/>
      <c r="AO46" s="109"/>
      <c r="AP46" s="109"/>
      <c r="AQ46" s="109"/>
      <c r="AR46" s="109"/>
      <c r="AS46" s="109"/>
      <c r="AT46" s="109"/>
    </row>
    <row r="47" spans="1:46" ht="20.25" customHeight="1" x14ac:dyDescent="0.25">
      <c r="A47" s="552" t="s">
        <v>939</v>
      </c>
      <c r="B47" s="99"/>
      <c r="C47" s="682"/>
      <c r="D47" s="683"/>
      <c r="E47" s="99"/>
      <c r="F47" s="575" t="s">
        <v>878</v>
      </c>
      <c r="G47" s="99"/>
      <c r="H47" s="99"/>
      <c r="I47" s="99"/>
      <c r="L47" s="109"/>
      <c r="M47" s="109"/>
      <c r="N47" s="109"/>
      <c r="O47" s="109"/>
      <c r="P47" s="109"/>
      <c r="Q47" s="109"/>
      <c r="R47" s="109"/>
      <c r="S47" s="109"/>
      <c r="T47" s="489" t="str">
        <f>+IF(Investments!R69&lt;&gt;"","Cashup " &amp;Investments!R69,"")</f>
        <v/>
      </c>
      <c r="U47" s="91"/>
      <c r="V47" s="109"/>
      <c r="W47" s="686">
        <f>+IF(U47&lt;&gt;"",LOOKUP(U47-1,Details!K$1:BT$1,Details!K253:BT253),0)</f>
        <v>0</v>
      </c>
      <c r="X47" s="686"/>
      <c r="Y47" s="109"/>
      <c r="Z47" s="493" t="s">
        <v>336</v>
      </c>
      <c r="AA47" s="109"/>
      <c r="AB47" s="109" t="s">
        <v>549</v>
      </c>
      <c r="AC47" s="109"/>
      <c r="AD47" s="109"/>
      <c r="AE47" s="109"/>
      <c r="AF47" s="109"/>
      <c r="AG47" s="109"/>
      <c r="AH47" s="109"/>
      <c r="AI47" s="109"/>
      <c r="AJ47" s="109"/>
      <c r="AK47" s="109"/>
      <c r="AL47" s="109"/>
      <c r="AM47" s="109"/>
      <c r="AN47" s="109"/>
      <c r="AO47" s="109"/>
      <c r="AP47" s="109"/>
      <c r="AQ47" s="109"/>
      <c r="AR47" s="109"/>
      <c r="AS47" s="109"/>
      <c r="AT47" s="109"/>
    </row>
    <row r="48" spans="1:46" ht="20.25" customHeight="1" x14ac:dyDescent="0.25">
      <c r="A48" s="552" t="s">
        <v>940</v>
      </c>
      <c r="B48" s="99"/>
      <c r="C48" s="682"/>
      <c r="D48" s="683"/>
      <c r="E48" s="99"/>
      <c r="F48" s="575" t="s">
        <v>879</v>
      </c>
      <c r="G48" s="99"/>
      <c r="H48" s="99"/>
      <c r="I48" s="99"/>
      <c r="L48" s="109"/>
      <c r="M48" s="109"/>
      <c r="N48" s="109"/>
      <c r="O48" s="109"/>
      <c r="P48" s="109"/>
      <c r="Q48" s="109"/>
      <c r="R48" s="109"/>
      <c r="S48" s="109"/>
      <c r="T48" s="489" t="str">
        <f>+IF(Investments!R70&lt;&gt;"","Cashup " &amp;Investments!R70,"")</f>
        <v/>
      </c>
      <c r="U48" s="91"/>
      <c r="V48" s="109"/>
      <c r="W48" s="686">
        <f>+IF(U48&lt;&gt;"",LOOKUP(U48-1,Details!K$1:BT$1,Details!K254:BT254),0)</f>
        <v>0</v>
      </c>
      <c r="X48" s="686"/>
      <c r="Y48" s="109"/>
      <c r="Z48" s="493" t="s">
        <v>336</v>
      </c>
      <c r="AA48" s="109"/>
      <c r="AB48" s="109" t="s">
        <v>579</v>
      </c>
      <c r="AC48" s="109"/>
      <c r="AD48" s="109"/>
      <c r="AE48" s="109"/>
      <c r="AF48" s="109"/>
      <c r="AG48" s="109"/>
      <c r="AH48" s="109"/>
      <c r="AI48" s="109"/>
      <c r="AJ48" s="109"/>
      <c r="AK48" s="109"/>
      <c r="AL48" s="109"/>
      <c r="AM48" s="109"/>
      <c r="AN48" s="109"/>
      <c r="AO48" s="109"/>
      <c r="AP48" s="109"/>
      <c r="AQ48" s="109"/>
      <c r="AR48" s="109"/>
      <c r="AS48" s="109"/>
      <c r="AT48" s="109"/>
    </row>
    <row r="49" spans="1:46" ht="20.25" customHeight="1" x14ac:dyDescent="0.25">
      <c r="A49" s="552" t="s">
        <v>941</v>
      </c>
      <c r="B49" s="99"/>
      <c r="C49" s="682"/>
      <c r="D49" s="683"/>
      <c r="E49" s="99"/>
      <c r="F49" s="575" t="s">
        <v>127</v>
      </c>
      <c r="G49" s="99"/>
      <c r="H49" s="99"/>
      <c r="I49" s="99"/>
      <c r="L49" s="109"/>
      <c r="M49" s="109"/>
      <c r="N49" s="109"/>
      <c r="O49" s="109"/>
      <c r="P49" s="109"/>
      <c r="Q49" s="109"/>
      <c r="R49" s="109"/>
      <c r="S49" s="109"/>
      <c r="T49" s="489" t="str">
        <f>+IF(Investments!R71&lt;&gt;"","Cashup " &amp;Investments!R71,"")</f>
        <v/>
      </c>
      <c r="U49" s="91"/>
      <c r="V49" s="109"/>
      <c r="W49" s="686">
        <f>+IF(U49&lt;&gt;"",LOOKUP(U49-1,Details!K$1:BT$1,Details!K255:BT255),0)</f>
        <v>0</v>
      </c>
      <c r="X49" s="686"/>
      <c r="Y49" s="109"/>
      <c r="Z49" s="493" t="s">
        <v>336</v>
      </c>
      <c r="AA49" s="109"/>
      <c r="AB49" s="109"/>
      <c r="AC49" s="109"/>
      <c r="AD49" s="109"/>
      <c r="AE49" s="109"/>
      <c r="AF49" s="109"/>
      <c r="AG49" s="109"/>
      <c r="AH49" s="109"/>
      <c r="AI49" s="109"/>
      <c r="AJ49" s="109"/>
      <c r="AK49" s="109"/>
      <c r="AL49" s="109"/>
      <c r="AM49" s="109"/>
      <c r="AN49" s="109"/>
      <c r="AO49" s="109"/>
      <c r="AP49" s="109"/>
      <c r="AQ49" s="109"/>
      <c r="AR49" s="109"/>
      <c r="AS49" s="109"/>
      <c r="AT49" s="109"/>
    </row>
    <row r="50" spans="1:46" ht="20.25" customHeight="1" x14ac:dyDescent="0.25">
      <c r="A50" s="552" t="s">
        <v>942</v>
      </c>
      <c r="B50" s="99"/>
      <c r="C50" s="682"/>
      <c r="D50" s="683"/>
      <c r="E50" s="99"/>
      <c r="F50" s="575" t="s">
        <v>14</v>
      </c>
      <c r="G50" s="99"/>
      <c r="H50" s="99"/>
      <c r="I50" s="99"/>
      <c r="L50" s="109"/>
      <c r="M50" s="109"/>
      <c r="N50" s="109"/>
      <c r="O50" s="109"/>
      <c r="P50" s="109"/>
      <c r="Q50" s="109"/>
      <c r="R50" s="109"/>
      <c r="S50" s="109"/>
      <c r="T50" s="109"/>
      <c r="U50" s="109"/>
      <c r="V50" s="109"/>
      <c r="W50" s="109"/>
      <c r="X50" s="109"/>
      <c r="Y50" s="109"/>
      <c r="Z50" s="109"/>
      <c r="AA50" s="109"/>
      <c r="AB50" s="109"/>
      <c r="AC50" s="109"/>
      <c r="AD50" s="109"/>
      <c r="AE50" s="109"/>
      <c r="AF50" s="109"/>
      <c r="AG50" s="109"/>
      <c r="AH50" s="109"/>
      <c r="AI50" s="109"/>
      <c r="AJ50" s="109"/>
      <c r="AK50" s="109"/>
      <c r="AL50" s="109"/>
      <c r="AM50" s="109"/>
      <c r="AN50" s="109"/>
      <c r="AO50" s="109"/>
      <c r="AP50" s="109"/>
      <c r="AQ50" s="109"/>
      <c r="AR50" s="109"/>
      <c r="AS50" s="109"/>
      <c r="AT50" s="109"/>
    </row>
    <row r="51" spans="1:46" ht="20.25" customHeight="1" x14ac:dyDescent="0.25">
      <c r="A51" s="552" t="s">
        <v>943</v>
      </c>
      <c r="B51" s="99"/>
      <c r="C51" s="682"/>
      <c r="D51" s="683"/>
      <c r="E51" s="99"/>
      <c r="F51" s="575" t="s">
        <v>199</v>
      </c>
      <c r="G51" s="99"/>
      <c r="H51" s="99"/>
      <c r="I51" s="99"/>
      <c r="L51" s="109"/>
      <c r="M51" s="109"/>
      <c r="N51" s="109"/>
      <c r="O51" s="109"/>
      <c r="P51" s="109"/>
      <c r="Q51" s="109"/>
      <c r="R51" s="109"/>
      <c r="S51" s="109"/>
      <c r="T51" s="109"/>
      <c r="U51" s="109"/>
      <c r="V51" s="109"/>
      <c r="W51" s="109"/>
      <c r="X51" s="109"/>
      <c r="Y51" s="109"/>
      <c r="Z51" s="109"/>
      <c r="AA51" s="109"/>
      <c r="AB51" s="109"/>
      <c r="AC51" s="109"/>
      <c r="AD51" s="109"/>
      <c r="AE51" s="109"/>
      <c r="AF51" s="109"/>
      <c r="AG51" s="109"/>
      <c r="AH51" s="109"/>
      <c r="AI51" s="109"/>
      <c r="AJ51" s="109"/>
      <c r="AK51" s="109"/>
      <c r="AL51" s="109"/>
      <c r="AM51" s="109"/>
      <c r="AN51" s="109"/>
      <c r="AO51" s="109"/>
      <c r="AP51" s="109"/>
      <c r="AQ51" s="109"/>
      <c r="AR51" s="109"/>
      <c r="AS51" s="109"/>
      <c r="AT51" s="109"/>
    </row>
    <row r="52" spans="1:46" ht="20.25" customHeight="1" x14ac:dyDescent="0.25">
      <c r="A52" s="99"/>
      <c r="B52" s="99"/>
      <c r="C52" s="99"/>
      <c r="D52" s="99"/>
      <c r="E52" s="99"/>
      <c r="F52" s="99"/>
      <c r="G52" s="99"/>
      <c r="H52" s="99"/>
      <c r="I52" s="99"/>
      <c r="L52" s="109"/>
      <c r="M52" s="109"/>
      <c r="N52" s="109"/>
      <c r="O52" s="109"/>
      <c r="P52" s="109"/>
      <c r="Q52" s="109"/>
      <c r="R52" s="109"/>
      <c r="S52" s="109"/>
      <c r="T52" s="109"/>
      <c r="U52" s="109"/>
      <c r="V52" s="109"/>
      <c r="W52" s="109"/>
      <c r="X52" s="109"/>
      <c r="Y52" s="109"/>
      <c r="Z52" s="109"/>
      <c r="AA52" s="109"/>
      <c r="AB52" s="109"/>
      <c r="AC52" s="109"/>
      <c r="AD52" s="109"/>
      <c r="AE52" s="109"/>
      <c r="AF52" s="109"/>
      <c r="AG52" s="109"/>
      <c r="AH52" s="109"/>
      <c r="AI52" s="109"/>
      <c r="AJ52" s="109"/>
      <c r="AK52" s="109"/>
      <c r="AL52" s="109"/>
      <c r="AM52" s="109"/>
      <c r="AN52" s="109"/>
      <c r="AO52" s="109"/>
      <c r="AP52" s="109"/>
      <c r="AQ52" s="109"/>
      <c r="AR52" s="109"/>
      <c r="AS52" s="109"/>
      <c r="AT52" s="109"/>
    </row>
    <row r="62" spans="1:46" x14ac:dyDescent="0.25">
      <c r="A62" s="1"/>
    </row>
    <row r="63" spans="1:46" x14ac:dyDescent="0.25">
      <c r="A63" s="1"/>
    </row>
    <row r="64" spans="1:46" x14ac:dyDescent="0.25">
      <c r="A64" s="1"/>
    </row>
    <row r="65" spans="1:1" x14ac:dyDescent="0.25">
      <c r="A65" s="1"/>
    </row>
    <row r="66" spans="1:1" x14ac:dyDescent="0.25">
      <c r="A66" s="1"/>
    </row>
    <row r="67" spans="1:1" x14ac:dyDescent="0.25">
      <c r="A67" s="1"/>
    </row>
    <row r="68" spans="1:1" x14ac:dyDescent="0.25">
      <c r="A68" s="1"/>
    </row>
    <row r="69" spans="1:1" x14ac:dyDescent="0.25">
      <c r="A69" s="1"/>
    </row>
    <row r="70" spans="1:1" x14ac:dyDescent="0.25">
      <c r="A70" s="1"/>
    </row>
    <row r="71" spans="1:1" x14ac:dyDescent="0.25">
      <c r="A71" s="1"/>
    </row>
    <row r="72" spans="1:1" x14ac:dyDescent="0.25">
      <c r="A72" s="1"/>
    </row>
    <row r="73" spans="1:1" x14ac:dyDescent="0.25">
      <c r="A73" s="1"/>
    </row>
    <row r="74" spans="1:1" x14ac:dyDescent="0.25">
      <c r="A74" s="1"/>
    </row>
    <row r="75" spans="1:1" x14ac:dyDescent="0.25">
      <c r="A75" s="1"/>
    </row>
    <row r="76" spans="1:1" x14ac:dyDescent="0.25">
      <c r="A76" s="1"/>
    </row>
    <row r="77" spans="1:1" x14ac:dyDescent="0.25">
      <c r="A77" s="1"/>
    </row>
    <row r="78" spans="1:1" x14ac:dyDescent="0.25">
      <c r="A78" s="1"/>
    </row>
    <row r="79" spans="1:1" x14ac:dyDescent="0.25">
      <c r="A79" s="1"/>
    </row>
    <row r="80" spans="1:1" x14ac:dyDescent="0.25">
      <c r="A80" s="1"/>
    </row>
    <row r="81" spans="1:1" x14ac:dyDescent="0.25">
      <c r="A81" s="1"/>
    </row>
    <row r="82" spans="1:1" x14ac:dyDescent="0.25">
      <c r="A82" s="1"/>
    </row>
    <row r="83" spans="1:1" x14ac:dyDescent="0.25">
      <c r="A83" s="1"/>
    </row>
    <row r="84" spans="1:1" x14ac:dyDescent="0.25">
      <c r="A84" s="1"/>
    </row>
    <row r="85" spans="1:1" x14ac:dyDescent="0.25">
      <c r="A85" s="1"/>
    </row>
    <row r="86" spans="1:1" x14ac:dyDescent="0.25">
      <c r="A86" s="1"/>
    </row>
    <row r="87" spans="1:1" x14ac:dyDescent="0.25">
      <c r="A87" s="1"/>
    </row>
    <row r="88" spans="1:1" x14ac:dyDescent="0.25">
      <c r="A88" s="1"/>
    </row>
    <row r="89" spans="1:1" x14ac:dyDescent="0.25">
      <c r="A89" s="1"/>
    </row>
    <row r="90" spans="1:1" x14ac:dyDescent="0.25">
      <c r="A90" s="1"/>
    </row>
    <row r="91" spans="1:1" x14ac:dyDescent="0.25">
      <c r="A91" s="1"/>
    </row>
    <row r="92" spans="1:1" x14ac:dyDescent="0.25">
      <c r="A92" s="1"/>
    </row>
    <row r="93" spans="1:1" x14ac:dyDescent="0.25">
      <c r="A93" s="1"/>
    </row>
    <row r="94" spans="1:1" x14ac:dyDescent="0.25">
      <c r="A94" s="1"/>
    </row>
    <row r="95" spans="1:1" x14ac:dyDescent="0.25">
      <c r="A95" s="1"/>
    </row>
    <row r="96" spans="1:1" x14ac:dyDescent="0.25">
      <c r="A96" s="1"/>
    </row>
    <row r="97" spans="1:1" x14ac:dyDescent="0.25">
      <c r="A97" s="1"/>
    </row>
    <row r="98" spans="1:1" x14ac:dyDescent="0.25">
      <c r="A98" s="1"/>
    </row>
    <row r="99" spans="1:1" x14ac:dyDescent="0.25">
      <c r="A99" s="1"/>
    </row>
    <row r="100" spans="1:1" x14ac:dyDescent="0.25">
      <c r="A100" s="1"/>
    </row>
    <row r="101" spans="1:1" x14ac:dyDescent="0.25">
      <c r="A101" s="1"/>
    </row>
    <row r="102" spans="1:1" x14ac:dyDescent="0.25">
      <c r="A102" s="1"/>
    </row>
    <row r="103" spans="1:1" x14ac:dyDescent="0.25">
      <c r="A103" s="1"/>
    </row>
    <row r="104" spans="1:1" x14ac:dyDescent="0.25">
      <c r="A104" s="1"/>
    </row>
    <row r="105" spans="1:1" x14ac:dyDescent="0.25">
      <c r="A105" s="1"/>
    </row>
    <row r="106" spans="1:1" x14ac:dyDescent="0.25">
      <c r="A106" s="1"/>
    </row>
    <row r="107" spans="1:1" x14ac:dyDescent="0.25">
      <c r="A107" s="1"/>
    </row>
    <row r="108" spans="1:1" x14ac:dyDescent="0.25">
      <c r="A108" s="1"/>
    </row>
    <row r="109" spans="1:1" x14ac:dyDescent="0.25">
      <c r="A109" s="1"/>
    </row>
    <row r="110" spans="1:1" x14ac:dyDescent="0.25">
      <c r="A110" s="1"/>
    </row>
    <row r="111" spans="1:1" x14ac:dyDescent="0.25">
      <c r="A111" s="1"/>
    </row>
    <row r="112" spans="1:1" x14ac:dyDescent="0.25">
      <c r="A112" s="1"/>
    </row>
    <row r="113" spans="1:1" x14ac:dyDescent="0.25">
      <c r="A113" s="1"/>
    </row>
    <row r="114" spans="1:1" x14ac:dyDescent="0.25">
      <c r="A114" s="1"/>
    </row>
    <row r="115" spans="1:1" x14ac:dyDescent="0.25">
      <c r="A115" s="1"/>
    </row>
    <row r="116" spans="1:1" x14ac:dyDescent="0.25">
      <c r="A116" s="1"/>
    </row>
    <row r="117" spans="1:1" x14ac:dyDescent="0.25">
      <c r="A117" s="1"/>
    </row>
    <row r="118" spans="1:1" x14ac:dyDescent="0.25">
      <c r="A118" s="1"/>
    </row>
    <row r="119" spans="1:1" x14ac:dyDescent="0.25">
      <c r="A119" s="1"/>
    </row>
    <row r="120" spans="1:1" x14ac:dyDescent="0.25">
      <c r="A120" s="1"/>
    </row>
    <row r="121" spans="1:1" x14ac:dyDescent="0.25">
      <c r="A121" s="1"/>
    </row>
    <row r="122" spans="1:1" x14ac:dyDescent="0.25">
      <c r="A122" s="1"/>
    </row>
    <row r="123" spans="1:1" x14ac:dyDescent="0.25">
      <c r="A123" s="1"/>
    </row>
    <row r="124" spans="1:1" x14ac:dyDescent="0.25">
      <c r="A124" s="1"/>
    </row>
    <row r="125" spans="1:1" x14ac:dyDescent="0.25">
      <c r="A125" s="1"/>
    </row>
    <row r="126" spans="1:1" x14ac:dyDescent="0.25">
      <c r="A126" s="1"/>
    </row>
    <row r="127" spans="1:1" x14ac:dyDescent="0.25">
      <c r="A127" s="1"/>
    </row>
    <row r="128" spans="1:1" x14ac:dyDescent="0.25">
      <c r="A128" s="1"/>
    </row>
    <row r="129" spans="1:1" x14ac:dyDescent="0.25">
      <c r="A129" s="1"/>
    </row>
    <row r="130" spans="1:1" x14ac:dyDescent="0.25">
      <c r="A130" s="1"/>
    </row>
    <row r="131" spans="1:1" x14ac:dyDescent="0.25">
      <c r="A131" s="1"/>
    </row>
    <row r="132" spans="1:1" x14ac:dyDescent="0.25">
      <c r="A132" s="1"/>
    </row>
  </sheetData>
  <sheetProtection sheet="1" objects="1" scenarios="1" formatRows="0" selectLockedCells="1"/>
  <mergeCells count="36">
    <mergeCell ref="W47:X47"/>
    <mergeCell ref="W48:X48"/>
    <mergeCell ref="W49:X49"/>
    <mergeCell ref="W41:X41"/>
    <mergeCell ref="W42:X42"/>
    <mergeCell ref="W43:X43"/>
    <mergeCell ref="W44:X44"/>
    <mergeCell ref="W45:X45"/>
    <mergeCell ref="W16:X16"/>
    <mergeCell ref="W20:X20"/>
    <mergeCell ref="W15:X15"/>
    <mergeCell ref="W17:X17"/>
    <mergeCell ref="W18:X18"/>
    <mergeCell ref="G14:H14"/>
    <mergeCell ref="G15:H15"/>
    <mergeCell ref="W38:X38"/>
    <mergeCell ref="W39:X39"/>
    <mergeCell ref="W30:X30"/>
    <mergeCell ref="W36:X36"/>
    <mergeCell ref="W24:X24"/>
    <mergeCell ref="W32:X32"/>
    <mergeCell ref="W33:X33"/>
    <mergeCell ref="W23:X23"/>
    <mergeCell ref="W21:X21"/>
    <mergeCell ref="W26:X26"/>
    <mergeCell ref="W25:X25"/>
    <mergeCell ref="W31:X31"/>
    <mergeCell ref="W27:X27"/>
    <mergeCell ref="W28:X28"/>
    <mergeCell ref="C50:D50"/>
    <mergeCell ref="C51:D51"/>
    <mergeCell ref="B45:E45"/>
    <mergeCell ref="C46:D46"/>
    <mergeCell ref="C47:D47"/>
    <mergeCell ref="C48:D48"/>
    <mergeCell ref="C49:D49"/>
  </mergeCells>
  <conditionalFormatting sqref="B2:BK11">
    <cfRule type="expression" dxfId="36" priority="175">
      <formula>B$2=$D$28</formula>
    </cfRule>
  </conditionalFormatting>
  <conditionalFormatting sqref="B3:BK3">
    <cfRule type="expression" dxfId="34" priority="230">
      <formula>B$3&gt;=$D$22</formula>
    </cfRule>
    <cfRule type="expression" dxfId="33" priority="231">
      <formula>B$2&lt;$D$28</formula>
    </cfRule>
    <cfRule type="expression" dxfId="32" priority="232">
      <formula>AND(B$2&gt;=$D$29,B$2&lt;=$D$30)</formula>
    </cfRule>
    <cfRule type="expression" dxfId="31" priority="233">
      <formula>AND(B$2&gt;=$D$30,B$2&lt;=$D$31)</formula>
    </cfRule>
  </conditionalFormatting>
  <conditionalFormatting sqref="B4:BK4">
    <cfRule type="expression" dxfId="29" priority="235">
      <formula>B$4&gt;=$F$22</formula>
    </cfRule>
    <cfRule type="expression" dxfId="28" priority="236">
      <formula>B$2&lt;$F$28</formula>
    </cfRule>
    <cfRule type="expression" dxfId="27" priority="237">
      <formula>AND(B$2&gt;=$F$29,B$2&lt;=$F$30)</formula>
    </cfRule>
    <cfRule type="expression" dxfId="26" priority="238">
      <formula>AND(B$2&gt;=$F$30,B$2&lt;=$F$31)</formula>
    </cfRule>
  </conditionalFormatting>
  <dataValidations count="19">
    <dataValidation type="custom" allowBlank="1" showErrorMessage="1" errorTitle="Error" error="Enter a date between your Planning Start Year and your Final Year." promptTitle="Travel" prompt="Enter the year, and an amount associated with any major travel you plan to undertake." sqref="U16" xr:uid="{CE4D8D29-54FB-4E60-AAA7-C54580A63A2F}">
      <formula1>AND(U16&gt;=$C$14,U16&lt;$D$40)</formula1>
    </dataValidation>
    <dataValidation allowBlank="1" showErrorMessage="1" promptTitle="Upgrades" prompt="If you plan any major upgrades to your house, car, furnishings etc. enter the year and the planned amount." sqref="U20" xr:uid="{64865667-D738-49F5-9226-587090A71760}"/>
    <dataValidation allowBlank="1" showErrorMessage="1" promptTitle="Retirement Homes" prompt="If you or your partner plan to move into a retirement home, enter the year and amount.  Many people enter retirement homes in the later stage of retirement." sqref="U23" xr:uid="{38447204-A759-4A9D-B9F2-994C005C4636}"/>
    <dataValidation allowBlank="1" showErrorMessage="1" promptTitle="House Sale" prompt="If you need to sell your house (usually as you are both in a retirement home), enter the year of the sale.  The system will calculate the value of the house based on that year." sqref="U25" xr:uid="{91875A4D-78E9-4485-B48C-7C15EB1FCBB9}"/>
    <dataValidation allowBlank="1" showErrorMessage="1" promptTitle="Downsize or relocate" prompt="If you own a home and plan to free up some capital for retirement by downsizing, upsizing, relocating etc. enter the year and the amount." sqref="U36" xr:uid="{C6FB86BA-77DA-4DC5-B999-08A7D01A47D0}"/>
    <dataValidation allowBlank="1" showErrorMessage="1" promptTitle="KiwiSaver withdrawal" prompt="Enter the year you plan to cashin your Kiwisaver.  You must be over 65 to be able to withdraw funds.   The system will calculate the amount available based on the year you enter." sqref="U38:U39" xr:uid="{59FDF0ED-D4F9-4552-B46D-6DC4D746BAD3}"/>
    <dataValidation allowBlank="1" showErrorMessage="1" promptTitle="Contingency" prompt="Just in case you live longer, we recommend you add 2 - 5 years.  This will ensure you (or your Partner) dont run out of income early." sqref="F25 D25" xr:uid="{2F8F478E-410C-4D4B-8A32-D2E71AC2DF7B}"/>
    <dataValidation allowBlank="1" showErrorMessage="1" promptTitle="Cashup Investment Funds" prompt="If you need to convert any investments to incomegenerating (or cash) enter the year you plan to do this." sqref="U42:U45 C46:C51" xr:uid="{D404D6E7-A425-4663-B946-71115B7C93BC}"/>
    <dataValidation allowBlank="1" showInputMessage="1" showErrorMessage="1" promptTitle="Aged Care Annual Costs" prompt="Enter the annual amount of aged care/rest homes.  In 2023 these were in the range $73,000 - $116,000 averaging $80,000 per year per person" sqref="W23:X24" xr:uid="{E2444914-8765-41FD-85D0-205D7EC154C6}"/>
    <dataValidation allowBlank="1" showErrorMessage="1" promptTitle="Downsize" prompt="If you plan to release some capital by changing your house enter that amount as a positive value here.  If as a result of changing your property it will cost you money, enter that amount as a negative value" sqref="W36:X36" xr:uid="{2D22BBE0-38F7-4994-93F0-93661BE91A0A}"/>
    <dataValidation allowBlank="1" showErrorMessage="1" promptTitle="Cashup Investment Funds" prompt="If you need to convert any investments to income generating (or cash) enter the year you plan to do this." sqref="U41" xr:uid="{E584B92A-1E80-4413-943A-34277AA64E0A}"/>
    <dataValidation allowBlank="1" showInputMessage="1" showErrorMessage="1" promptTitle="Business Sale" prompt="If you need to sell your business you own, enter the year of the sale and the  amount. " sqref="U27:U28" xr:uid="{FE8E4F63-07BF-4DC6-A072-04B243B4FDF3}"/>
    <dataValidation allowBlank="1" showInputMessage="1" showErrorMessage="1" promptTitle="Average Life expectancy" prompt="This is the average life expectancy based on your current age and gender from the NZ Stats published life expectancy tables._x000a_You can add or subtract years via the contingency field on the Goals worksheet" sqref="F24" xr:uid="{97FB4488-FCAC-48FD-AF85-E36740FC02F3}"/>
    <dataValidation allowBlank="1" showErrorMessage="1" promptTitle="Average Life expectancy" prompt="This is the average life expectancy based on your current age and gender from the NZ Stats published life expectancy tables._x000a_You can add or subtract years via the contingency field on the Goals worksheet_x000a__x000a_" sqref="D24" xr:uid="{6BA9C9A6-2BCE-48F9-9903-E7280472C01B}"/>
    <dataValidation allowBlank="1" showInputMessage="1" showErrorMessage="1" promptTitle="Life Expectancy Used" prompt="This is the life expectancy that is used in the retirement planning.  It is the Average Life Expectancy of New Zealanders +/- any contingency you have entered." sqref="F26" xr:uid="{A61D8F29-7A65-4627-8AEC-E2F6EBE1F7F5}"/>
    <dataValidation allowBlank="1" showErrorMessage="1" promptTitle="Business Sale" prompt="If you need to sell your business you own, enter the year of the sale and the  amount. " sqref="U26" xr:uid="{5B109406-2C56-48DC-BABE-A0E4615A056C}"/>
    <dataValidation allowBlank="1" showErrorMessage="1" promptTitle="Cashup 'Other' Investments" prompt="If you need to convert any 'other' investments to incomegenerating (or cash) enter the year you plan to do this." sqref="U47:U49" xr:uid="{98CF4C33-0ECF-4F68-AA55-CA3900C17EB0}"/>
    <dataValidation allowBlank="1" showErrorMessage="1" promptTitle="Life Expectancy Used" prompt="This is the life expectancy that is used in the retirement planning.  It is the Average Life Expectancy of New Zealanders +/- any contingency you have entered." sqref="D26" xr:uid="{096FC78C-742F-4A5D-91DA-36342FB2CF2C}"/>
    <dataValidation allowBlank="1" showInputMessage="1" showErrorMessage="1" promptTitle="Rental Property Sale" prompt="If you need to sell your rental properties, enter the year of the sale.  The amount will be calculated based on the estimated value of the property at the year of sale. " sqref="U30:U33" xr:uid="{4E818C07-7CCB-48D9-91D3-9EA37DD105B8}"/>
  </dataValidations>
  <pageMargins left="0.7" right="0.7" top="0.75" bottom="0.75" header="0.3" footer="0.3"/>
  <legacyDrawing r:id="rId1"/>
  <extLst>
    <ext xmlns:x14="http://schemas.microsoft.com/office/spreadsheetml/2009/9/main" uri="{78C0D931-6437-407d-A8EE-F0AAD7539E65}">
      <x14:conditionalFormattings>
        <x14:conditionalFormatting xmlns:xm="http://schemas.microsoft.com/office/excel/2006/main">
          <x14:cfRule type="expression" priority="229" id="{00000000-000E-0000-0300-0000B1000000}">
            <xm:f>AND(B$2&lt;$C$15,B$3&gt;='Retirement Plan'!$C$19)</xm:f>
            <x14:dxf>
              <font>
                <b val="0"/>
                <i val="0"/>
              </font>
              <fill>
                <patternFill>
                  <bgColor theme="9" tint="0.59996337778862885"/>
                </patternFill>
              </fill>
            </x14:dxf>
          </x14:cfRule>
          <xm:sqref>B3:BK3</xm:sqref>
        </x14:conditionalFormatting>
        <x14:conditionalFormatting xmlns:xm="http://schemas.microsoft.com/office/excel/2006/main">
          <x14:cfRule type="expression" priority="234" id="{00000000-000E-0000-0300-0000B6000000}">
            <xm:f>AND(B$2&lt;$C$15,B$4&gt;='Retirement Plan'!$E$19)</xm:f>
            <x14:dxf>
              <font>
                <b val="0"/>
                <i val="0"/>
              </font>
              <fill>
                <patternFill>
                  <bgColor theme="9" tint="0.59996337778862885"/>
                </patternFill>
              </fill>
            </x14:dxf>
          </x14:cfRule>
          <xm:sqref>B4:BK4</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EE526-FF22-4136-A761-D8F876CB06B2}">
  <sheetPr codeName="Sheet21">
    <tabColor theme="9" tint="0.79998168889431442"/>
  </sheetPr>
  <dimension ref="A1:BZ155"/>
  <sheetViews>
    <sheetView showGridLines="0" zoomScale="90" zoomScaleNormal="90" workbookViewId="0">
      <pane ySplit="22" topLeftCell="A23" activePane="bottomLeft" state="frozen"/>
      <selection pane="bottomLeft" activeCell="G47" sqref="G47"/>
    </sheetView>
  </sheetViews>
  <sheetFormatPr defaultRowHeight="15" outlineLevelRow="1" x14ac:dyDescent="0.25"/>
  <cols>
    <col min="1" max="1" width="17.140625" customWidth="1"/>
    <col min="2" max="63" width="5.7109375" customWidth="1"/>
  </cols>
  <sheetData>
    <row r="1" spans="1:63" ht="19.5" customHeight="1" x14ac:dyDescent="0.25">
      <c r="A1" s="192" t="s">
        <v>88</v>
      </c>
    </row>
    <row r="2" spans="1:63" s="7" customFormat="1" ht="12" x14ac:dyDescent="0.2">
      <c r="A2" s="12" t="s">
        <v>11</v>
      </c>
      <c r="B2" s="7">
        <f>+'Retirement Plan'!D10</f>
        <v>2026</v>
      </c>
      <c r="C2" s="8">
        <f>+B2+1</f>
        <v>2027</v>
      </c>
      <c r="D2" s="8">
        <f t="shared" ref="D2:BK2" si="0">+C2+1</f>
        <v>2028</v>
      </c>
      <c r="E2" s="8">
        <f t="shared" si="0"/>
        <v>2029</v>
      </c>
      <c r="F2" s="8">
        <f t="shared" si="0"/>
        <v>2030</v>
      </c>
      <c r="G2" s="8">
        <f t="shared" si="0"/>
        <v>2031</v>
      </c>
      <c r="H2" s="8">
        <f t="shared" si="0"/>
        <v>2032</v>
      </c>
      <c r="I2" s="8">
        <f t="shared" si="0"/>
        <v>2033</v>
      </c>
      <c r="J2" s="8">
        <f t="shared" si="0"/>
        <v>2034</v>
      </c>
      <c r="K2" s="8">
        <f t="shared" si="0"/>
        <v>2035</v>
      </c>
      <c r="L2" s="8">
        <f t="shared" si="0"/>
        <v>2036</v>
      </c>
      <c r="M2" s="8">
        <f t="shared" si="0"/>
        <v>2037</v>
      </c>
      <c r="N2" s="8">
        <f t="shared" si="0"/>
        <v>2038</v>
      </c>
      <c r="O2" s="8">
        <f t="shared" si="0"/>
        <v>2039</v>
      </c>
      <c r="P2" s="8">
        <f t="shared" si="0"/>
        <v>2040</v>
      </c>
      <c r="Q2" s="8">
        <f t="shared" si="0"/>
        <v>2041</v>
      </c>
      <c r="R2" s="8">
        <f t="shared" si="0"/>
        <v>2042</v>
      </c>
      <c r="S2" s="8">
        <f t="shared" si="0"/>
        <v>2043</v>
      </c>
      <c r="T2" s="8">
        <f t="shared" si="0"/>
        <v>2044</v>
      </c>
      <c r="U2" s="8">
        <f t="shared" si="0"/>
        <v>2045</v>
      </c>
      <c r="V2" s="8">
        <f t="shared" si="0"/>
        <v>2046</v>
      </c>
      <c r="W2" s="8">
        <f t="shared" si="0"/>
        <v>2047</v>
      </c>
      <c r="X2" s="8">
        <f t="shared" si="0"/>
        <v>2048</v>
      </c>
      <c r="Y2" s="8">
        <f t="shared" si="0"/>
        <v>2049</v>
      </c>
      <c r="Z2" s="8">
        <f t="shared" si="0"/>
        <v>2050</v>
      </c>
      <c r="AA2" s="8">
        <f t="shared" si="0"/>
        <v>2051</v>
      </c>
      <c r="AB2" s="8">
        <f t="shared" si="0"/>
        <v>2052</v>
      </c>
      <c r="AC2" s="8">
        <f t="shared" si="0"/>
        <v>2053</v>
      </c>
      <c r="AD2" s="8">
        <f t="shared" si="0"/>
        <v>2054</v>
      </c>
      <c r="AE2" s="8">
        <f t="shared" si="0"/>
        <v>2055</v>
      </c>
      <c r="AF2" s="8">
        <f t="shared" si="0"/>
        <v>2056</v>
      </c>
      <c r="AG2" s="8">
        <f t="shared" si="0"/>
        <v>2057</v>
      </c>
      <c r="AH2" s="8">
        <f t="shared" si="0"/>
        <v>2058</v>
      </c>
      <c r="AI2" s="8">
        <f t="shared" si="0"/>
        <v>2059</v>
      </c>
      <c r="AJ2" s="8">
        <f t="shared" si="0"/>
        <v>2060</v>
      </c>
      <c r="AK2" s="8">
        <f t="shared" si="0"/>
        <v>2061</v>
      </c>
      <c r="AL2" s="8">
        <f t="shared" si="0"/>
        <v>2062</v>
      </c>
      <c r="AM2" s="8">
        <f t="shared" si="0"/>
        <v>2063</v>
      </c>
      <c r="AN2" s="8">
        <f t="shared" si="0"/>
        <v>2064</v>
      </c>
      <c r="AO2" s="8">
        <f t="shared" si="0"/>
        <v>2065</v>
      </c>
      <c r="AP2" s="8">
        <f t="shared" si="0"/>
        <v>2066</v>
      </c>
      <c r="AQ2" s="8">
        <f t="shared" si="0"/>
        <v>2067</v>
      </c>
      <c r="AR2" s="8">
        <f t="shared" si="0"/>
        <v>2068</v>
      </c>
      <c r="AS2" s="8">
        <f t="shared" si="0"/>
        <v>2069</v>
      </c>
      <c r="AT2" s="8">
        <f t="shared" si="0"/>
        <v>2070</v>
      </c>
      <c r="AU2" s="8">
        <f t="shared" si="0"/>
        <v>2071</v>
      </c>
      <c r="AV2" s="8">
        <f t="shared" si="0"/>
        <v>2072</v>
      </c>
      <c r="AW2" s="8">
        <f t="shared" si="0"/>
        <v>2073</v>
      </c>
      <c r="AX2" s="8">
        <f t="shared" si="0"/>
        <v>2074</v>
      </c>
      <c r="AY2" s="8">
        <f t="shared" si="0"/>
        <v>2075</v>
      </c>
      <c r="AZ2" s="8">
        <f t="shared" si="0"/>
        <v>2076</v>
      </c>
      <c r="BA2" s="8">
        <f t="shared" si="0"/>
        <v>2077</v>
      </c>
      <c r="BB2" s="8">
        <f t="shared" si="0"/>
        <v>2078</v>
      </c>
      <c r="BC2" s="8">
        <f t="shared" si="0"/>
        <v>2079</v>
      </c>
      <c r="BD2" s="8">
        <f t="shared" si="0"/>
        <v>2080</v>
      </c>
      <c r="BE2" s="8">
        <f t="shared" si="0"/>
        <v>2081</v>
      </c>
      <c r="BF2" s="8">
        <f t="shared" si="0"/>
        <v>2082</v>
      </c>
      <c r="BG2" s="8">
        <f t="shared" si="0"/>
        <v>2083</v>
      </c>
      <c r="BH2" s="8">
        <f t="shared" si="0"/>
        <v>2084</v>
      </c>
      <c r="BI2" s="8">
        <f t="shared" si="0"/>
        <v>2085</v>
      </c>
      <c r="BJ2" s="8">
        <f t="shared" si="0"/>
        <v>2086</v>
      </c>
      <c r="BK2" s="8">
        <f t="shared" si="0"/>
        <v>2087</v>
      </c>
    </row>
    <row r="3" spans="1:63" s="6" customFormat="1" ht="12" x14ac:dyDescent="0.2">
      <c r="A3" s="5">
        <f>+'Retirement Plan'!B67</f>
        <v>0</v>
      </c>
      <c r="B3" s="5">
        <f>+'Retirement Plan'!C17</f>
        <v>0</v>
      </c>
      <c r="C3" s="5">
        <f>+IF(B3&lt;&gt;"",IF(B3&lt;'Retirement Plan'!$C$20+Goals!$D$25,B3+1,""),"")</f>
        <v>1</v>
      </c>
      <c r="D3" s="5">
        <f>+IF(C3&lt;&gt;"",IF(C3&lt;'Retirement Plan'!$C$20+Goals!$D$25,C3+1,""),"")</f>
        <v>2</v>
      </c>
      <c r="E3" s="5">
        <f>+IF(D3&lt;&gt;"",IF(D3&lt;'Retirement Plan'!$C$20+Goals!$D$25,D3+1,""),"")</f>
        <v>3</v>
      </c>
      <c r="F3" s="5">
        <f>+IF(E3&lt;&gt;"",IF(E3&lt;'Retirement Plan'!$C$20+Goals!$D$25,E3+1,""),"")</f>
        <v>4</v>
      </c>
      <c r="G3" s="5">
        <f>+IF(F3&lt;&gt;"",IF(F3&lt;'Retirement Plan'!$C$20+Goals!$D$25,F3+1,""),"")</f>
        <v>5</v>
      </c>
      <c r="H3" s="5">
        <f>+IF(G3&lt;&gt;"",IF(G3&lt;'Retirement Plan'!$C$20+Goals!$D$25,G3+1,""),"")</f>
        <v>6</v>
      </c>
      <c r="I3" s="5">
        <f>+IF(H3&lt;&gt;"",IF(H3&lt;'Retirement Plan'!$C$20+Goals!$D$25,H3+1,""),"")</f>
        <v>7</v>
      </c>
      <c r="J3" s="5">
        <f>+IF(I3&lt;&gt;"",IF(I3&lt;'Retirement Plan'!$C$20+Goals!$D$25,I3+1,""),"")</f>
        <v>8</v>
      </c>
      <c r="K3" s="5">
        <f>+IF(J3&lt;&gt;"",IF(J3&lt;'Retirement Plan'!$C$20+Goals!$D$25,J3+1,""),"")</f>
        <v>9</v>
      </c>
      <c r="L3" s="5">
        <f>+IF(K3&lt;&gt;"",IF(K3&lt;'Retirement Plan'!$C$20+Goals!$D$25,K3+1,""),"")</f>
        <v>10</v>
      </c>
      <c r="M3" s="5">
        <f>+IF(L3&lt;&gt;"",IF(L3&lt;'Retirement Plan'!$C$20+Goals!$D$25,L3+1,""),"")</f>
        <v>11</v>
      </c>
      <c r="N3" s="5">
        <f>+IF(M3&lt;&gt;"",IF(M3&lt;'Retirement Plan'!$C$20+Goals!$D$25,M3+1,""),"")</f>
        <v>12</v>
      </c>
      <c r="O3" s="5">
        <f>+IF(N3&lt;&gt;"",IF(N3&lt;'Retirement Plan'!$C$20+Goals!$D$25,N3+1,""),"")</f>
        <v>13</v>
      </c>
      <c r="P3" s="5">
        <f>+IF(O3&lt;&gt;"",IF(O3&lt;'Retirement Plan'!$C$20+Goals!$D$25,O3+1,""),"")</f>
        <v>14</v>
      </c>
      <c r="Q3" s="5">
        <f>+IF(P3&lt;&gt;"",IF(P3&lt;'Retirement Plan'!$C$20+Goals!$D$25,P3+1,""),"")</f>
        <v>15</v>
      </c>
      <c r="R3" s="5">
        <f>+IF(Q3&lt;&gt;"",IF(Q3&lt;'Retirement Plan'!$C$20+Goals!$D$25,Q3+1,""),"")</f>
        <v>16</v>
      </c>
      <c r="S3" s="5">
        <f>+IF(R3&lt;&gt;"",IF(R3&lt;'Retirement Plan'!$C$20+Goals!$D$25,R3+1,""),"")</f>
        <v>17</v>
      </c>
      <c r="T3" s="5">
        <f>+IF(S3&lt;&gt;"",IF(S3&lt;'Retirement Plan'!$C$20+Goals!$D$25,S3+1,""),"")</f>
        <v>18</v>
      </c>
      <c r="U3" s="5">
        <f>+IF(T3&lt;&gt;"",IF(T3&lt;'Retirement Plan'!$C$20+Goals!$D$25,T3+1,""),"")</f>
        <v>19</v>
      </c>
      <c r="V3" s="5">
        <f>+IF(U3&lt;&gt;"",IF(U3&lt;'Retirement Plan'!$C$20+Goals!$D$25,U3+1,""),"")</f>
        <v>20</v>
      </c>
      <c r="W3" s="5">
        <f>+IF(V3&lt;&gt;"",IF(V3&lt;'Retirement Plan'!$C$20+Goals!$D$25,V3+1,""),"")</f>
        <v>21</v>
      </c>
      <c r="X3" s="5">
        <f>+IF(W3&lt;&gt;"",IF(W3&lt;'Retirement Plan'!$C$20+Goals!$D$25,W3+1,""),"")</f>
        <v>22</v>
      </c>
      <c r="Y3" s="5">
        <f>+IF(X3&lt;&gt;"",IF(X3&lt;'Retirement Plan'!$C$20+Goals!$D$25,X3+1,""),"")</f>
        <v>23</v>
      </c>
      <c r="Z3" s="5">
        <f>+IF(Y3&lt;&gt;"",IF(Y3&lt;'Retirement Plan'!$C$20+Goals!$D$25,Y3+1,""),"")</f>
        <v>24</v>
      </c>
      <c r="AA3" s="5">
        <f>+IF(Z3&lt;&gt;"",IF(Z3&lt;'Retirement Plan'!$C$20+Goals!$D$25,Z3+1,""),"")</f>
        <v>25</v>
      </c>
      <c r="AB3" s="5">
        <f>+IF(AA3&lt;&gt;"",IF(AA3&lt;'Retirement Plan'!$C$20+Goals!$D$25,AA3+1,""),"")</f>
        <v>26</v>
      </c>
      <c r="AC3" s="5">
        <f>+IF(AB3&lt;&gt;"",IF(AB3&lt;'Retirement Plan'!$C$20+Goals!$D$25,AB3+1,""),"")</f>
        <v>27</v>
      </c>
      <c r="AD3" s="5">
        <f>+IF(AC3&lt;&gt;"",IF(AC3&lt;'Retirement Plan'!$C$20+Goals!$D$25,AC3+1,""),"")</f>
        <v>28</v>
      </c>
      <c r="AE3" s="5">
        <f>+IF(AD3&lt;&gt;"",IF(AD3&lt;'Retirement Plan'!$C$20+Goals!$D$25,AD3+1,""),"")</f>
        <v>29</v>
      </c>
      <c r="AF3" s="5">
        <f>+IF(AE3&lt;&gt;"",IF(AE3&lt;'Retirement Plan'!$C$20+Goals!$D$25,AE3+1,""),"")</f>
        <v>30</v>
      </c>
      <c r="AG3" s="5">
        <f>+IF(AF3&lt;&gt;"",IF(AF3&lt;'Retirement Plan'!$C$20+Goals!$D$25,AF3+1,""),"")</f>
        <v>31</v>
      </c>
      <c r="AH3" s="5">
        <f>+IF(AG3&lt;&gt;"",IF(AG3&lt;'Retirement Plan'!$C$20+Goals!$D$25,AG3+1,""),"")</f>
        <v>32</v>
      </c>
      <c r="AI3" s="5">
        <f>+IF(AH3&lt;&gt;"",IF(AH3&lt;'Retirement Plan'!$C$20+Goals!$D$25,AH3+1,""),"")</f>
        <v>33</v>
      </c>
      <c r="AJ3" s="5">
        <f>+IF(AI3&lt;&gt;"",IF(AI3&lt;'Retirement Plan'!$C$20+Goals!$D$25,AI3+1,""),"")</f>
        <v>34</v>
      </c>
      <c r="AK3" s="5">
        <f>+IF(AJ3&lt;&gt;"",IF(AJ3&lt;'Retirement Plan'!$C$20+Goals!$D$25,AJ3+1,""),"")</f>
        <v>35</v>
      </c>
      <c r="AL3" s="5">
        <f>+IF(AK3&lt;&gt;"",IF(AK3&lt;'Retirement Plan'!$C$20+Goals!$D$25,AK3+1,""),"")</f>
        <v>36</v>
      </c>
      <c r="AM3" s="5">
        <f>+IF(AL3&lt;&gt;"",IF(AL3&lt;'Retirement Plan'!$C$20+Goals!$D$25,AL3+1,""),"")</f>
        <v>37</v>
      </c>
      <c r="AN3" s="5">
        <f>+IF(AM3&lt;&gt;"",IF(AM3&lt;'Retirement Plan'!$C$20+Goals!$D$25,AM3+1,""),"")</f>
        <v>38</v>
      </c>
      <c r="AO3" s="5">
        <f>+IF(AN3&lt;&gt;"",IF(AN3&lt;'Retirement Plan'!$C$20+Goals!$D$25,AN3+1,""),"")</f>
        <v>39</v>
      </c>
      <c r="AP3" s="5">
        <f>+IF(AO3&lt;&gt;"",IF(AO3&lt;'Retirement Plan'!$C$20+Goals!$D$25,AO3+1,""),"")</f>
        <v>40</v>
      </c>
      <c r="AQ3" s="5">
        <f>+IF(AP3&lt;&gt;"",IF(AP3&lt;'Retirement Plan'!$C$20+Goals!$D$25,AP3+1,""),"")</f>
        <v>41</v>
      </c>
      <c r="AR3" s="5">
        <f>+IF(AQ3&lt;&gt;"",IF(AQ3&lt;'Retirement Plan'!$C$20+Goals!$D$25,AQ3+1,""),"")</f>
        <v>42</v>
      </c>
      <c r="AS3" s="5">
        <f>+IF(AR3&lt;&gt;"",IF(AR3&lt;'Retirement Plan'!$C$20+Goals!$D$25,AR3+1,""),"")</f>
        <v>43</v>
      </c>
      <c r="AT3" s="5">
        <f>+IF(AS3&lt;&gt;"",IF(AS3&lt;'Retirement Plan'!$C$20+Goals!$D$25,AS3+1,""),"")</f>
        <v>44</v>
      </c>
      <c r="AU3" s="5">
        <f>+IF(AT3&lt;&gt;"",IF(AT3&lt;'Retirement Plan'!$C$20+Goals!$D$25,AT3+1,""),"")</f>
        <v>45</v>
      </c>
      <c r="AV3" s="5">
        <f>+IF(AU3&lt;&gt;"",IF(AU3&lt;'Retirement Plan'!$C$20+Goals!$D$25,AU3+1,""),"")</f>
        <v>46</v>
      </c>
      <c r="AW3" s="5">
        <f>+IF(AV3&lt;&gt;"",IF(AV3&lt;'Retirement Plan'!$C$20+Goals!$D$25,AV3+1,""),"")</f>
        <v>47</v>
      </c>
      <c r="AX3" s="5">
        <f>+IF(AW3&lt;&gt;"",IF(AW3&lt;'Retirement Plan'!$C$20+Goals!$D$25,AW3+1,""),"")</f>
        <v>48</v>
      </c>
      <c r="AY3" s="5">
        <f>+IF(AX3&lt;&gt;"",IF(AX3&lt;'Retirement Plan'!$C$20+Goals!$D$25,AX3+1,""),"")</f>
        <v>49</v>
      </c>
      <c r="AZ3" s="5">
        <f>+IF(AY3&lt;&gt;"",IF(AY3&lt;'Retirement Plan'!$C$20+Goals!$D$25,AY3+1,""),"")</f>
        <v>50</v>
      </c>
      <c r="BA3" s="5">
        <f>+IF(AZ3&lt;&gt;"",IF(AZ3&lt;'Retirement Plan'!$C$20+Goals!$D$25,AZ3+1,""),"")</f>
        <v>51</v>
      </c>
      <c r="BB3" s="5">
        <f>+IF(BA3&lt;&gt;"",IF(BA3&lt;'Retirement Plan'!$C$20+Goals!$D$25,BA3+1,""),"")</f>
        <v>52</v>
      </c>
      <c r="BC3" s="5">
        <f>+IF(BB3&lt;&gt;"",IF(BB3&lt;'Retirement Plan'!$C$20+Goals!$D$25,BB3+1,""),"")</f>
        <v>53</v>
      </c>
      <c r="BD3" s="5">
        <f>+IF(BC3&lt;&gt;"",IF(BC3&lt;'Retirement Plan'!$C$20+Goals!$D$25,BC3+1,""),"")</f>
        <v>54</v>
      </c>
      <c r="BE3" s="5">
        <f>+IF(BD3&lt;&gt;"",IF(BD3&lt;'Retirement Plan'!$C$20+Goals!$D$25,BD3+1,""),"")</f>
        <v>55</v>
      </c>
      <c r="BF3" s="5">
        <f>+IF(BE3&lt;&gt;"",IF(BE3&lt;'Retirement Plan'!$C$20+Goals!$D$25,BE3+1,""),"")</f>
        <v>56</v>
      </c>
      <c r="BG3" s="5">
        <f>+IF(BF3&lt;&gt;"",IF(BF3&lt;'Retirement Plan'!$C$20+Goals!$D$25,BF3+1,""),"")</f>
        <v>57</v>
      </c>
      <c r="BH3" s="5">
        <f>+IF(BG3&lt;&gt;"",IF(BG3&lt;'Retirement Plan'!$C$20+Goals!$D$25,BG3+1,""),"")</f>
        <v>58</v>
      </c>
      <c r="BI3" s="5">
        <f>+IF(BH3&lt;&gt;"",IF(BH3&lt;'Retirement Plan'!$C$20+Goals!$D$25,BH3+1,""),"")</f>
        <v>59</v>
      </c>
      <c r="BJ3" s="5">
        <f>+IF(BI3&lt;&gt;"",IF(BI3&lt;'Retirement Plan'!$C$20+Goals!$D$25,BI3+1,""),"")</f>
        <v>60</v>
      </c>
      <c r="BK3" s="5">
        <f>+IF(BJ3&lt;&gt;"",IF(BJ3&lt;'Retirement Plan'!$C$20+Goals!$D$25,BJ3+1,""),"")</f>
        <v>61</v>
      </c>
    </row>
    <row r="4" spans="1:63" s="6" customFormat="1" ht="12" x14ac:dyDescent="0.2">
      <c r="A4" s="5" t="str">
        <f>+'Retirement Plan'!B68</f>
        <v/>
      </c>
      <c r="B4" s="5" t="str">
        <f>+IF(A4&lt;&gt;"",'Retirement Plan'!E17,"")</f>
        <v/>
      </c>
      <c r="C4" s="5" t="str">
        <f>+IF(B4&lt;&gt;"",IF(B4&lt;'Retirement Plan'!$E$20+Goals!$F$25,B4+1,""),"")</f>
        <v/>
      </c>
      <c r="D4" s="5" t="str">
        <f>+IF(C4&lt;&gt;"",IF(C4&lt;'Retirement Plan'!$E$20+Goals!$F$25,C4+1,""),"")</f>
        <v/>
      </c>
      <c r="E4" s="5" t="str">
        <f>+IF(D4&lt;&gt;"",IF(D4&lt;'Retirement Plan'!$E$20+Goals!$F$25,D4+1,""),"")</f>
        <v/>
      </c>
      <c r="F4" s="5" t="str">
        <f>+IF(E4&lt;&gt;"",IF(E4&lt;'Retirement Plan'!$E$20+Goals!$F$25,E4+1,""),"")</f>
        <v/>
      </c>
      <c r="G4" s="5" t="str">
        <f>+IF(F4&lt;&gt;"",IF(F4&lt;'Retirement Plan'!$E$20+Goals!$F$25,F4+1,""),"")</f>
        <v/>
      </c>
      <c r="H4" s="5" t="str">
        <f>+IF(G4&lt;&gt;"",IF(G4&lt;'Retirement Plan'!$E$20+Goals!$F$25,G4+1,""),"")</f>
        <v/>
      </c>
      <c r="I4" s="5" t="str">
        <f>+IF(H4&lt;&gt;"",IF(H4&lt;'Retirement Plan'!$E$20+Goals!$F$25,H4+1,""),"")</f>
        <v/>
      </c>
      <c r="J4" s="5" t="str">
        <f>+IF(I4&lt;&gt;"",IF(I4&lt;'Retirement Plan'!$E$20+Goals!$F$25,I4+1,""),"")</f>
        <v/>
      </c>
      <c r="K4" s="5" t="str">
        <f>+IF(J4&lt;&gt;"",IF(J4&lt;'Retirement Plan'!$E$20+Goals!$F$25,J4+1,""),"")</f>
        <v/>
      </c>
      <c r="L4" s="5" t="str">
        <f>+IF(K4&lt;&gt;"",IF(K4&lt;'Retirement Plan'!$E$20+Goals!$F$25,K4+1,""),"")</f>
        <v/>
      </c>
      <c r="M4" s="5" t="str">
        <f>+IF(L4&lt;&gt;"",IF(L4&lt;'Retirement Plan'!$E$20+Goals!$F$25,L4+1,""),"")</f>
        <v/>
      </c>
      <c r="N4" s="5" t="str">
        <f>+IF(M4&lt;&gt;"",IF(M4&lt;'Retirement Plan'!$E$20+Goals!$F$25,M4+1,""),"")</f>
        <v/>
      </c>
      <c r="O4" s="5" t="str">
        <f>+IF(N4&lt;&gt;"",IF(N4&lt;'Retirement Plan'!$E$20+Goals!$F$25,N4+1,""),"")</f>
        <v/>
      </c>
      <c r="P4" s="5" t="str">
        <f>+IF(O4&lt;&gt;"",IF(O4&lt;'Retirement Plan'!$E$20+Goals!$F$25,O4+1,""),"")</f>
        <v/>
      </c>
      <c r="Q4" s="5" t="str">
        <f>+IF(P4&lt;&gt;"",IF(P4&lt;'Retirement Plan'!$E$20+Goals!$F$25,P4+1,""),"")</f>
        <v/>
      </c>
      <c r="R4" s="5" t="str">
        <f>+IF(Q4&lt;&gt;"",IF(Q4&lt;'Retirement Plan'!$E$20+Goals!$F$25,Q4+1,""),"")</f>
        <v/>
      </c>
      <c r="S4" s="5" t="str">
        <f>+IF(R4&lt;&gt;"",IF(R4&lt;'Retirement Plan'!$E$20+Goals!$F$25,R4+1,""),"")</f>
        <v/>
      </c>
      <c r="T4" s="5" t="str">
        <f>+IF(S4&lt;&gt;"",IF(S4&lt;'Retirement Plan'!$E$20+Goals!$F$25,S4+1,""),"")</f>
        <v/>
      </c>
      <c r="U4" s="5" t="str">
        <f>+IF(T4&lt;&gt;"",IF(T4&lt;'Retirement Plan'!$E$20+Goals!$F$25,T4+1,""),"")</f>
        <v/>
      </c>
      <c r="V4" s="5" t="str">
        <f>+IF(U4&lt;&gt;"",IF(U4&lt;'Retirement Plan'!$E$20+Goals!$F$25,U4+1,""),"")</f>
        <v/>
      </c>
      <c r="W4" s="5" t="str">
        <f>+IF(V4&lt;&gt;"",IF(V4&lt;'Retirement Plan'!$E$20+Goals!$F$25,V4+1,""),"")</f>
        <v/>
      </c>
      <c r="X4" s="5" t="str">
        <f>+IF(W4&lt;&gt;"",IF(W4&lt;'Retirement Plan'!$E$20+Goals!$F$25,W4+1,""),"")</f>
        <v/>
      </c>
      <c r="Y4" s="5" t="str">
        <f>+IF(X4&lt;&gt;"",IF(X4&lt;'Retirement Plan'!$E$20+Goals!$F$25,X4+1,""),"")</f>
        <v/>
      </c>
      <c r="Z4" s="5" t="str">
        <f>+IF(Y4&lt;&gt;"",IF(Y4&lt;'Retirement Plan'!$E$20+Goals!$F$25,Y4+1,""),"")</f>
        <v/>
      </c>
      <c r="AA4" s="5" t="str">
        <f>+IF(Z4&lt;&gt;"",IF(Z4&lt;'Retirement Plan'!$E$20+Goals!$F$25,Z4+1,""),"")</f>
        <v/>
      </c>
      <c r="AB4" s="5" t="str">
        <f>+IF(AA4&lt;&gt;"",IF(AA4&lt;'Retirement Plan'!$E$20+Goals!$F$25,AA4+1,""),"")</f>
        <v/>
      </c>
      <c r="AC4" s="5" t="str">
        <f>+IF(AB4&lt;&gt;"",IF(AB4&lt;'Retirement Plan'!$E$20+Goals!$F$25,AB4+1,""),"")</f>
        <v/>
      </c>
      <c r="AD4" s="5" t="str">
        <f>+IF(AC4&lt;&gt;"",IF(AC4&lt;'Retirement Plan'!$E$20+Goals!$F$25,AC4+1,""),"")</f>
        <v/>
      </c>
      <c r="AE4" s="5" t="str">
        <f>+IF(AD4&lt;&gt;"",IF(AD4&lt;'Retirement Plan'!$E$20+Goals!$F$25,AD4+1,""),"")</f>
        <v/>
      </c>
      <c r="AF4" s="5" t="str">
        <f>+IF(AE4&lt;&gt;"",IF(AE4&lt;'Retirement Plan'!$E$20+Goals!$F$25,AE4+1,""),"")</f>
        <v/>
      </c>
      <c r="AG4" s="5" t="str">
        <f>+IF(AF4&lt;&gt;"",IF(AF4&lt;'Retirement Plan'!$E$20+Goals!$F$25,AF4+1,""),"")</f>
        <v/>
      </c>
      <c r="AH4" s="5" t="str">
        <f>+IF(AG4&lt;&gt;"",IF(AG4&lt;'Retirement Plan'!$E$20+Goals!$F$25,AG4+1,""),"")</f>
        <v/>
      </c>
      <c r="AI4" s="5" t="str">
        <f>+IF(AH4&lt;&gt;"",IF(AH4&lt;'Retirement Plan'!$E$20+Goals!$F$25,AH4+1,""),"")</f>
        <v/>
      </c>
      <c r="AJ4" s="5" t="str">
        <f>+IF(AI4&lt;&gt;"",IF(AI4&lt;'Retirement Plan'!$E$20+Goals!$F$25,AI4+1,""),"")</f>
        <v/>
      </c>
      <c r="AK4" s="5" t="str">
        <f>+IF(AJ4&lt;&gt;"",IF(AJ4&lt;'Retirement Plan'!$E$20+Goals!$F$25,AJ4+1,""),"")</f>
        <v/>
      </c>
      <c r="AL4" s="5" t="str">
        <f>+IF(AK4&lt;&gt;"",IF(AK4&lt;'Retirement Plan'!$E$20+Goals!$F$25,AK4+1,""),"")</f>
        <v/>
      </c>
      <c r="AM4" s="5" t="str">
        <f>+IF(AL4&lt;&gt;"",IF(AL4&lt;'Retirement Plan'!$E$20+Goals!$F$25,AL4+1,""),"")</f>
        <v/>
      </c>
      <c r="AN4" s="5" t="str">
        <f>+IF(AM4&lt;&gt;"",IF(AM4&lt;'Retirement Plan'!$E$20+Goals!$F$25,AM4+1,""),"")</f>
        <v/>
      </c>
      <c r="AO4" s="5" t="str">
        <f>+IF(AN4&lt;&gt;"",IF(AN4&lt;'Retirement Plan'!$E$20+Goals!$F$25,AN4+1,""),"")</f>
        <v/>
      </c>
      <c r="AP4" s="5" t="str">
        <f>+IF(AO4&lt;&gt;"",IF(AO4&lt;'Retirement Plan'!$E$20+Goals!$F$25,AO4+1,""),"")</f>
        <v/>
      </c>
      <c r="AQ4" s="5" t="str">
        <f>+IF(AP4&lt;&gt;"",IF(AP4&lt;'Retirement Plan'!$E$20+Goals!$F$25,AP4+1,""),"")</f>
        <v/>
      </c>
      <c r="AR4" s="5" t="str">
        <f>+IF(AQ4&lt;&gt;"",IF(AQ4&lt;'Retirement Plan'!$E$20+Goals!$F$25,AQ4+1,""),"")</f>
        <v/>
      </c>
      <c r="AS4" s="5" t="str">
        <f>+IF(AR4&lt;&gt;"",IF(AR4&lt;'Retirement Plan'!$E$20+Goals!$F$25,AR4+1,""),"")</f>
        <v/>
      </c>
      <c r="AT4" s="5" t="str">
        <f>+IF(AS4&lt;&gt;"",IF(AS4&lt;'Retirement Plan'!$E$20+Goals!$F$25,AS4+1,""),"")</f>
        <v/>
      </c>
      <c r="AU4" s="5" t="str">
        <f>+IF(AT4&lt;&gt;"",IF(AT4&lt;'Retirement Plan'!$E$20+Goals!$F$25,AT4+1,""),"")</f>
        <v/>
      </c>
      <c r="AV4" s="5" t="str">
        <f>+IF(AU4&lt;&gt;"",IF(AU4&lt;'Retirement Plan'!$E$20+Goals!$F$25,AU4+1,""),"")</f>
        <v/>
      </c>
      <c r="AW4" s="5" t="str">
        <f>+IF(AV4&lt;&gt;"",IF(AV4&lt;'Retirement Plan'!$E$20+Goals!$F$25,AV4+1,""),"")</f>
        <v/>
      </c>
      <c r="AX4" s="5" t="str">
        <f>+IF(AW4&lt;&gt;"",IF(AW4&lt;'Retirement Plan'!$E$20+Goals!$F$25,AW4+1,""),"")</f>
        <v/>
      </c>
      <c r="AY4" s="5" t="str">
        <f>+IF(AX4&lt;&gt;"",IF(AX4&lt;'Retirement Plan'!$E$20+Goals!$F$25,AX4+1,""),"")</f>
        <v/>
      </c>
      <c r="AZ4" s="5" t="str">
        <f>+IF(AY4&lt;&gt;"",IF(AY4&lt;'Retirement Plan'!$E$20+Goals!$F$25,AY4+1,""),"")</f>
        <v/>
      </c>
      <c r="BA4" s="5" t="str">
        <f>+IF(AZ4&lt;&gt;"",IF(AZ4&lt;'Retirement Plan'!$E$20+Goals!$F$25,AZ4+1,""),"")</f>
        <v/>
      </c>
      <c r="BB4" s="5" t="str">
        <f>+IF(BA4&lt;&gt;"",IF(BA4&lt;'Retirement Plan'!$E$20+Goals!$F$25,BA4+1,""),"")</f>
        <v/>
      </c>
      <c r="BC4" s="5" t="str">
        <f>+IF(BB4&lt;&gt;"",IF(BB4&lt;'Retirement Plan'!$E$20+Goals!$F$25,BB4+1,""),"")</f>
        <v/>
      </c>
      <c r="BD4" s="5" t="str">
        <f>+IF(BC4&lt;&gt;"",IF(BC4&lt;'Retirement Plan'!$E$20+Goals!$F$25,BC4+1,""),"")</f>
        <v/>
      </c>
      <c r="BE4" s="5" t="str">
        <f>+IF(BD4&lt;&gt;"",IF(BD4&lt;'Retirement Plan'!$E$20+Goals!$F$25,BD4+1,""),"")</f>
        <v/>
      </c>
      <c r="BF4" s="5" t="str">
        <f>+IF(BE4&lt;&gt;"",IF(BE4&lt;'Retirement Plan'!$E$20+Goals!$F$25,BE4+1,""),"")</f>
        <v/>
      </c>
      <c r="BG4" s="5" t="str">
        <f>+IF(BF4&lt;&gt;"",IF(BF4&lt;'Retirement Plan'!$E$20+Goals!$F$25,BF4+1,""),"")</f>
        <v/>
      </c>
      <c r="BH4" s="5" t="str">
        <f>+IF(BG4&lt;&gt;"",IF(BG4&lt;'Retirement Plan'!$E$20+Goals!$F$25,BG4+1,""),"")</f>
        <v/>
      </c>
      <c r="BI4" s="5" t="str">
        <f>+IF(BH4&lt;&gt;"",IF(BH4&lt;'Retirement Plan'!$E$20+Goals!$F$25,BH4+1,""),"")</f>
        <v/>
      </c>
      <c r="BJ4" s="5" t="str">
        <f>+IF(BI4&lt;&gt;"",IF(BI4&lt;'Retirement Plan'!$E$20+Goals!$F$25,BI4+1,""),"")</f>
        <v/>
      </c>
      <c r="BK4" s="5" t="str">
        <f>+IF(BJ4&lt;&gt;"",IF(BJ4&lt;'Retirement Plan'!$E$20+Goals!$F$25,BJ4+1,""),"")</f>
        <v/>
      </c>
    </row>
    <row r="5" spans="1:63" s="6" customFormat="1" ht="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row>
    <row r="7" spans="1:63" ht="13.5" customHeight="1" x14ac:dyDescent="0.25">
      <c r="B7" s="8">
        <f>+B2</f>
        <v>2026</v>
      </c>
      <c r="C7" s="8">
        <f t="shared" ref="C7:BK7" si="1">+C2</f>
        <v>2027</v>
      </c>
      <c r="D7" s="8">
        <f t="shared" si="1"/>
        <v>2028</v>
      </c>
      <c r="E7" s="8">
        <f t="shared" si="1"/>
        <v>2029</v>
      </c>
      <c r="F7" s="8">
        <f t="shared" si="1"/>
        <v>2030</v>
      </c>
      <c r="G7" s="8">
        <f t="shared" si="1"/>
        <v>2031</v>
      </c>
      <c r="H7" s="8">
        <f t="shared" si="1"/>
        <v>2032</v>
      </c>
      <c r="I7" s="8">
        <f t="shared" si="1"/>
        <v>2033</v>
      </c>
      <c r="J7" s="8">
        <f t="shared" si="1"/>
        <v>2034</v>
      </c>
      <c r="K7" s="8">
        <f t="shared" si="1"/>
        <v>2035</v>
      </c>
      <c r="L7" s="8">
        <f t="shared" si="1"/>
        <v>2036</v>
      </c>
      <c r="M7" s="8">
        <f t="shared" si="1"/>
        <v>2037</v>
      </c>
      <c r="N7" s="8">
        <f t="shared" si="1"/>
        <v>2038</v>
      </c>
      <c r="O7" s="8">
        <f t="shared" si="1"/>
        <v>2039</v>
      </c>
      <c r="P7" s="8">
        <f t="shared" si="1"/>
        <v>2040</v>
      </c>
      <c r="Q7" s="8">
        <f t="shared" si="1"/>
        <v>2041</v>
      </c>
      <c r="R7" s="8">
        <f t="shared" si="1"/>
        <v>2042</v>
      </c>
      <c r="S7" s="8">
        <f t="shared" si="1"/>
        <v>2043</v>
      </c>
      <c r="T7" s="8">
        <f t="shared" si="1"/>
        <v>2044</v>
      </c>
      <c r="U7" s="8">
        <f t="shared" si="1"/>
        <v>2045</v>
      </c>
      <c r="V7" s="8">
        <f t="shared" si="1"/>
        <v>2046</v>
      </c>
      <c r="W7" s="8">
        <f t="shared" si="1"/>
        <v>2047</v>
      </c>
      <c r="X7" s="8">
        <f t="shared" si="1"/>
        <v>2048</v>
      </c>
      <c r="Y7" s="8">
        <f t="shared" si="1"/>
        <v>2049</v>
      </c>
      <c r="Z7" s="8">
        <f t="shared" si="1"/>
        <v>2050</v>
      </c>
      <c r="AA7" s="8">
        <f t="shared" si="1"/>
        <v>2051</v>
      </c>
      <c r="AB7" s="8">
        <f t="shared" si="1"/>
        <v>2052</v>
      </c>
      <c r="AC7" s="8">
        <f t="shared" si="1"/>
        <v>2053</v>
      </c>
      <c r="AD7" s="8">
        <f t="shared" si="1"/>
        <v>2054</v>
      </c>
      <c r="AE7" s="8">
        <f t="shared" si="1"/>
        <v>2055</v>
      </c>
      <c r="AF7" s="8">
        <f t="shared" si="1"/>
        <v>2056</v>
      </c>
      <c r="AG7" s="8">
        <f t="shared" si="1"/>
        <v>2057</v>
      </c>
      <c r="AH7" s="8">
        <f t="shared" si="1"/>
        <v>2058</v>
      </c>
      <c r="AI7" s="8">
        <f t="shared" si="1"/>
        <v>2059</v>
      </c>
      <c r="AJ7" s="8">
        <f t="shared" si="1"/>
        <v>2060</v>
      </c>
      <c r="AK7" s="8">
        <f t="shared" si="1"/>
        <v>2061</v>
      </c>
      <c r="AL7" s="8">
        <f t="shared" si="1"/>
        <v>2062</v>
      </c>
      <c r="AM7" s="8">
        <f t="shared" si="1"/>
        <v>2063</v>
      </c>
      <c r="AN7" s="8">
        <f t="shared" si="1"/>
        <v>2064</v>
      </c>
      <c r="AO7" s="8">
        <f t="shared" si="1"/>
        <v>2065</v>
      </c>
      <c r="AP7" s="8">
        <f t="shared" si="1"/>
        <v>2066</v>
      </c>
      <c r="AQ7" s="8">
        <f t="shared" si="1"/>
        <v>2067</v>
      </c>
      <c r="AR7" s="8">
        <f t="shared" si="1"/>
        <v>2068</v>
      </c>
      <c r="AS7" s="8">
        <f t="shared" si="1"/>
        <v>2069</v>
      </c>
      <c r="AT7" s="8">
        <f t="shared" si="1"/>
        <v>2070</v>
      </c>
      <c r="AU7" s="8">
        <f t="shared" si="1"/>
        <v>2071</v>
      </c>
      <c r="AV7" s="8">
        <f t="shared" si="1"/>
        <v>2072</v>
      </c>
      <c r="AW7" s="8">
        <f t="shared" si="1"/>
        <v>2073</v>
      </c>
      <c r="AX7" s="8">
        <f t="shared" si="1"/>
        <v>2074</v>
      </c>
      <c r="AY7" s="8">
        <f t="shared" si="1"/>
        <v>2075</v>
      </c>
      <c r="AZ7" s="8">
        <f t="shared" si="1"/>
        <v>2076</v>
      </c>
      <c r="BA7" s="8">
        <f t="shared" si="1"/>
        <v>2077</v>
      </c>
      <c r="BB7" s="8">
        <f t="shared" si="1"/>
        <v>2078</v>
      </c>
      <c r="BC7" s="8">
        <f t="shared" si="1"/>
        <v>2079</v>
      </c>
      <c r="BD7" s="8">
        <f t="shared" si="1"/>
        <v>2080</v>
      </c>
      <c r="BE7" s="8">
        <f t="shared" si="1"/>
        <v>2081</v>
      </c>
      <c r="BF7" s="8">
        <f t="shared" si="1"/>
        <v>2082</v>
      </c>
      <c r="BG7" s="8">
        <f t="shared" si="1"/>
        <v>2083</v>
      </c>
      <c r="BH7" s="8">
        <f t="shared" si="1"/>
        <v>2084</v>
      </c>
      <c r="BI7" s="8">
        <f t="shared" si="1"/>
        <v>2085</v>
      </c>
      <c r="BJ7" s="8">
        <f t="shared" si="1"/>
        <v>2086</v>
      </c>
      <c r="BK7" s="8">
        <f t="shared" si="1"/>
        <v>2087</v>
      </c>
    </row>
    <row r="8" spans="1:63" x14ac:dyDescent="0.25">
      <c r="A8" s="5" t="s">
        <v>91</v>
      </c>
    </row>
    <row r="9" spans="1:63" hidden="1" outlineLevel="1" x14ac:dyDescent="0.25">
      <c r="A9" s="51" t="s">
        <v>8</v>
      </c>
      <c r="B9" s="53">
        <f>+(Details!K73+Details!K74++Details!K76+Details!K77+Details!K173+Details!K174+Details!K180+Details!K181+Details!K182+Details!K183)/1000</f>
        <v>0</v>
      </c>
      <c r="C9" s="53">
        <f>+(Details!L73+Details!L74++Details!L76+Details!L77+Details!L173+Details!L174+Details!L180+Details!L181+Details!L182+Details!L183)/1000</f>
        <v>0</v>
      </c>
      <c r="D9" s="53">
        <f>+(Details!M73+Details!M74++Details!M76+Details!M77+Details!M173+Details!M174+Details!M180+Details!M181+Details!M182+Details!M183)/1000</f>
        <v>0</v>
      </c>
      <c r="E9" s="53">
        <f>+(Details!N73+Details!N74++Details!N76+Details!N77+Details!N173+Details!N174+Details!N180+Details!N181+Details!N182+Details!N183)/1000</f>
        <v>0</v>
      </c>
      <c r="F9" s="53">
        <f>+(Details!O73+Details!O74++Details!O76+Details!O77+Details!O173+Details!O174+Details!O180+Details!O181+Details!O182+Details!O183)/1000</f>
        <v>0</v>
      </c>
      <c r="G9" s="53">
        <f>+(Details!P73+Details!P74++Details!P76+Details!P77+Details!P173+Details!P174+Details!P180+Details!P181+Details!P182+Details!P183)/1000</f>
        <v>0</v>
      </c>
      <c r="H9" s="53">
        <f>+(Details!Q73+Details!Q74++Details!Q76+Details!Q77+Details!Q173+Details!Q174+Details!Q180+Details!Q181+Details!Q182+Details!Q183)/1000</f>
        <v>0</v>
      </c>
      <c r="I9" s="53">
        <f>+(Details!R73+Details!R74++Details!R76+Details!R77+Details!R173+Details!R174+Details!R180+Details!R181+Details!R182+Details!R183)/1000</f>
        <v>0</v>
      </c>
      <c r="J9" s="53">
        <f>+(Details!S73+Details!S74++Details!S76+Details!S77+Details!S173+Details!S174+Details!S180+Details!S181+Details!S182+Details!S183)/1000</f>
        <v>0</v>
      </c>
      <c r="K9" s="53">
        <f>+(Details!T73+Details!T74++Details!T76+Details!T77+Details!T173+Details!T174+Details!T180+Details!T181+Details!T182+Details!T183)/1000</f>
        <v>0</v>
      </c>
      <c r="L9" s="53">
        <f>+(Details!U73+Details!U74++Details!U76+Details!U77+Details!U173+Details!U174+Details!U180+Details!U181+Details!U182+Details!U183)/1000</f>
        <v>0</v>
      </c>
      <c r="M9" s="53">
        <f>+(Details!V73+Details!V74++Details!V76+Details!V77+Details!V173+Details!V174+Details!V180+Details!V181+Details!V182+Details!V183)/1000</f>
        <v>0</v>
      </c>
      <c r="N9" s="53">
        <f>+(Details!W73+Details!W74++Details!W76+Details!W77+Details!W173+Details!W174+Details!W180+Details!W181+Details!W182+Details!W183)/1000</f>
        <v>0</v>
      </c>
      <c r="O9" s="53">
        <f>+(Details!X73+Details!X74++Details!X76+Details!X77+Details!X173+Details!X174+Details!X180+Details!X181+Details!X182+Details!X183)/1000</f>
        <v>0</v>
      </c>
      <c r="P9" s="53">
        <f>+(Details!Y73+Details!Y74++Details!Y76+Details!Y77+Details!Y173+Details!Y174+Details!Y180+Details!Y181+Details!Y182+Details!Y183)/1000</f>
        <v>0</v>
      </c>
      <c r="Q9" s="53">
        <f>+(Details!Z73+Details!Z74++Details!Z76+Details!Z77+Details!Z173+Details!Z174+Details!Z180+Details!Z181+Details!Z182+Details!Z183)/1000</f>
        <v>0</v>
      </c>
      <c r="R9" s="53">
        <f>+(Details!AA73+Details!AA74++Details!AA76+Details!AA77+Details!AA173+Details!AA174+Details!AA180+Details!AA181+Details!AA182+Details!AA183)/1000</f>
        <v>0</v>
      </c>
      <c r="S9" s="53">
        <f>+(Details!AB73+Details!AB74++Details!AB76+Details!AB77+Details!AB173+Details!AB174+Details!AB180+Details!AB181+Details!AB182+Details!AB183)/1000</f>
        <v>0</v>
      </c>
      <c r="T9" s="53">
        <f>+(Details!AC73+Details!AC74++Details!AC76+Details!AC77+Details!AC173+Details!AC174+Details!AC180+Details!AC181+Details!AC182+Details!AC183)/1000</f>
        <v>0</v>
      </c>
      <c r="U9" s="53">
        <f>+(Details!AD73+Details!AD74++Details!AD76+Details!AD77+Details!AD173+Details!AD174+Details!AD180+Details!AD181+Details!AD182+Details!AD183)/1000</f>
        <v>0</v>
      </c>
      <c r="V9" s="53">
        <f>+(Details!AE73+Details!AE74++Details!AE76+Details!AE77+Details!AE173+Details!AE174+Details!AE180+Details!AE181+Details!AE182+Details!AE183)/1000</f>
        <v>0</v>
      </c>
      <c r="W9" s="53">
        <f>+(Details!AF73+Details!AF74++Details!AF76+Details!AF77+Details!AF173+Details!AF174+Details!AF180+Details!AF181+Details!AF182+Details!AF183)/1000</f>
        <v>0</v>
      </c>
      <c r="X9" s="53">
        <f>+(Details!AG73+Details!AG74++Details!AG76+Details!AG77+Details!AG173+Details!AG174+Details!AG180+Details!AG181+Details!AG182+Details!AG183)/1000</f>
        <v>0</v>
      </c>
      <c r="Y9" s="53">
        <f>+(Details!AH73+Details!AH74++Details!AH76+Details!AH77+Details!AH173+Details!AH174+Details!AH180+Details!AH181+Details!AH182+Details!AH183)/1000</f>
        <v>0</v>
      </c>
      <c r="Z9" s="53">
        <f>+(Details!AI73+Details!AI74++Details!AI76+Details!AI77+Details!AI173+Details!AI174+Details!AI180+Details!AI181+Details!AI182+Details!AI183)/1000</f>
        <v>0</v>
      </c>
      <c r="AA9" s="53">
        <f>+(Details!AJ73+Details!AJ74++Details!AJ76+Details!AJ77+Details!AJ173+Details!AJ174+Details!AJ180+Details!AJ181+Details!AJ182+Details!AJ183)/1000</f>
        <v>0</v>
      </c>
      <c r="AB9" s="53">
        <f>+(Details!AK73+Details!AK74++Details!AK76+Details!AK77+Details!AK173+Details!AK174+Details!AK180+Details!AK181+Details!AK182+Details!AK183)/1000</f>
        <v>0</v>
      </c>
      <c r="AC9" s="53">
        <f>+(Details!AL73+Details!AL74++Details!AL76+Details!AL77+Details!AL173+Details!AL174+Details!AL180+Details!AL181+Details!AL182+Details!AL183)/1000</f>
        <v>0</v>
      </c>
      <c r="AD9" s="53">
        <f>+(Details!AM73+Details!AM74++Details!AM76+Details!AM77+Details!AM173+Details!AM174+Details!AM180+Details!AM181+Details!AM182+Details!AM183)/1000</f>
        <v>0</v>
      </c>
      <c r="AE9" s="53">
        <f>+(Details!AN73+Details!AN74++Details!AN76+Details!AN77+Details!AN173+Details!AN174+Details!AN180+Details!AN181+Details!AN182+Details!AN183)/1000</f>
        <v>0</v>
      </c>
      <c r="AF9" s="53">
        <f>+(Details!AO73+Details!AO74++Details!AO76+Details!AO77+Details!AO173+Details!AO174+Details!AO180+Details!AO181+Details!AO182+Details!AO183)/1000</f>
        <v>0</v>
      </c>
      <c r="AG9" s="53">
        <f>+(Details!AP73+Details!AP74++Details!AP76+Details!AP77+Details!AP173+Details!AP174+Details!AP180+Details!AP181+Details!AP182+Details!AP183)/1000</f>
        <v>0</v>
      </c>
      <c r="AH9" s="53">
        <f>+(Details!AQ73+Details!AQ74++Details!AQ76+Details!AQ77+Details!AQ173+Details!AQ174+Details!AQ180+Details!AQ181+Details!AQ182+Details!AQ183)/1000</f>
        <v>0</v>
      </c>
      <c r="AI9" s="53">
        <f>+(Details!AR73+Details!AR74++Details!AR76+Details!AR77+Details!AR173+Details!AR174+Details!AR180+Details!AR181+Details!AR182+Details!AR183)/1000</f>
        <v>0</v>
      </c>
      <c r="AJ9" s="53">
        <f>+(Details!AS73+Details!AS74++Details!AS76+Details!AS77+Details!AS173+Details!AS174+Details!AS180+Details!AS181+Details!AS182+Details!AS183)/1000</f>
        <v>0</v>
      </c>
      <c r="AK9" s="53">
        <f>+(Details!AT73+Details!AT74++Details!AT76+Details!AT77+Details!AT173+Details!AT174+Details!AT180+Details!AT181+Details!AT182+Details!AT183)/1000</f>
        <v>0</v>
      </c>
      <c r="AL9" s="53">
        <f>+(Details!AU73+Details!AU74++Details!AU76+Details!AU77+Details!AU173+Details!AU174+Details!AU180+Details!AU181+Details!AU182+Details!AU183)/1000</f>
        <v>0</v>
      </c>
      <c r="AM9" s="53">
        <f>+(Details!AV73+Details!AV74++Details!AV76+Details!AV77+Details!AV173+Details!AV174+Details!AV180+Details!AV181+Details!AV182+Details!AV183)/1000</f>
        <v>0</v>
      </c>
      <c r="AN9" s="53">
        <f>+(Details!AW73+Details!AW74++Details!AW76+Details!AW77+Details!AW173+Details!AW174+Details!AW180+Details!AW181+Details!AW182+Details!AW183)/1000</f>
        <v>0</v>
      </c>
      <c r="AO9" s="53">
        <f>+(Details!AX73+Details!AX74++Details!AX76+Details!AX77+Details!AX173+Details!AX174+Details!AX180+Details!AX181+Details!AX182+Details!AX183)/1000</f>
        <v>0</v>
      </c>
      <c r="AP9" s="53">
        <f>+(Details!AY73+Details!AY74++Details!AY76+Details!AY77+Details!AY173+Details!AY174+Details!AY180+Details!AY181+Details!AY182+Details!AY183)/1000</f>
        <v>0</v>
      </c>
      <c r="AQ9" s="53">
        <f>+(Details!AZ73+Details!AZ74++Details!AZ76+Details!AZ77+Details!AZ173+Details!AZ174+Details!AZ180+Details!AZ181+Details!AZ182+Details!AZ183)/1000</f>
        <v>0</v>
      </c>
      <c r="AR9" s="53">
        <f>+(Details!BA73+Details!BA74++Details!BA76+Details!BA77+Details!BA173+Details!BA174+Details!BA180+Details!BA181+Details!BA182+Details!BA183)/1000</f>
        <v>0</v>
      </c>
      <c r="AS9" s="53">
        <f>+(Details!BB73+Details!BB74++Details!BB76+Details!BB77+Details!BB173+Details!BB174+Details!BB180+Details!BB181+Details!BB182+Details!BB183)/1000</f>
        <v>0</v>
      </c>
      <c r="AT9" s="53">
        <f>+(Details!BC73+Details!BC74++Details!BC76+Details!BC77+Details!BC173+Details!BC174+Details!BC180+Details!BC181+Details!BC182+Details!BC183)/1000</f>
        <v>0</v>
      </c>
      <c r="AU9" s="53">
        <f>+(Details!BD73+Details!BD74++Details!BD76+Details!BD77+Details!BD173+Details!BD174+Details!BD180+Details!BD181+Details!BD182+Details!BD183)/1000</f>
        <v>0</v>
      </c>
      <c r="AV9" s="53">
        <f>+(Details!BE73+Details!BE74++Details!BE76+Details!BE77+Details!BE173+Details!BE174+Details!BE180+Details!BE181+Details!BE182+Details!BE183)/1000</f>
        <v>0</v>
      </c>
      <c r="AW9" s="53">
        <f>+(Details!BF73+Details!BF74++Details!BF76+Details!BF77+Details!BF173+Details!BF174+Details!BF180+Details!BF181+Details!BF182+Details!BF183)/1000</f>
        <v>0</v>
      </c>
      <c r="AX9" s="53">
        <f>+(Details!BG73+Details!BG74++Details!BG76+Details!BG77+Details!BG173+Details!BG174+Details!BG180+Details!BG181+Details!BG182+Details!BG183)/1000</f>
        <v>0</v>
      </c>
      <c r="AY9" s="53">
        <f>+(Details!BH73+Details!BH74++Details!BH76+Details!BH77+Details!BH173+Details!BH174+Details!BH180+Details!BH181+Details!BH182+Details!BH183)/1000</f>
        <v>0</v>
      </c>
      <c r="AZ9" s="53">
        <f>+(Details!BI73+Details!BI74++Details!BI76+Details!BI77+Details!BI173+Details!BI174+Details!BI180+Details!BI181+Details!BI182+Details!BI183)/1000</f>
        <v>0</v>
      </c>
      <c r="BA9" s="53">
        <f>+(Details!BJ73+Details!BJ74++Details!BJ76+Details!BJ77+Details!BJ173+Details!BJ174+Details!BJ180+Details!BJ181+Details!BJ182+Details!BJ183)/1000</f>
        <v>0</v>
      </c>
      <c r="BB9" s="53">
        <f>+(Details!BK73+Details!BK74++Details!BK76+Details!BK77+Details!BK173+Details!BK174+Details!BK180+Details!BK181+Details!BK182+Details!BK183)/1000</f>
        <v>0</v>
      </c>
      <c r="BC9" s="53">
        <f>+(Details!BL73+Details!BL74++Details!BL76+Details!BL77+Details!BL173+Details!BL174+Details!BL180+Details!BL181+Details!BL182+Details!BL183)/1000</f>
        <v>0</v>
      </c>
      <c r="BD9" s="53">
        <f>+(Details!BM73+Details!BM74++Details!BM76+Details!BM77+Details!BM173+Details!BM174+Details!BM180+Details!BM181+Details!BM182+Details!BM183)/1000</f>
        <v>0</v>
      </c>
      <c r="BE9" s="53">
        <f>+(Details!BN73+Details!BN74++Details!BN76+Details!BN77+Details!BN173+Details!BN174+Details!BN180+Details!BN181+Details!BN182+Details!BN183)/1000</f>
        <v>0</v>
      </c>
      <c r="BF9" s="53">
        <f>+(Details!BO73+Details!BO74++Details!BO76+Details!BO77+Details!BO173+Details!BO174+Details!BO180+Details!BO181+Details!BO182+Details!BO183)/1000</f>
        <v>0</v>
      </c>
      <c r="BG9" s="53">
        <f>+(Details!BP73+Details!BP74++Details!BP76+Details!BP77+Details!BP173+Details!BP174+Details!BP180+Details!BP181+Details!BP182+Details!BP183)/1000</f>
        <v>0</v>
      </c>
      <c r="BH9" s="53">
        <f>+(Details!BQ73+Details!BQ74++Details!BQ76+Details!BQ77+Details!BQ173+Details!BQ174+Details!BQ180+Details!BQ181+Details!BQ182+Details!BQ183)/1000</f>
        <v>0</v>
      </c>
      <c r="BI9" s="53">
        <f>+(Details!BR73+Details!BR74++Details!BR76+Details!BR77+Details!BR173+Details!BR174+Details!BR180+Details!BR181+Details!BR182+Details!BR183)/1000</f>
        <v>0</v>
      </c>
      <c r="BJ9" s="53">
        <f>+(Details!BS73+Details!BS74++Details!BS76+Details!BS77+Details!BS173+Details!BS174+Details!BS180+Details!BS181+Details!BS182+Details!BS183)/1000</f>
        <v>0</v>
      </c>
      <c r="BK9" s="53">
        <f>+(Details!BT73+Details!BT74++Details!BT76+Details!BT77+Details!BT173+Details!BT174+Details!BT180+Details!BT181+Details!BT182+Details!BT183)/1000</f>
        <v>0</v>
      </c>
    </row>
    <row r="10" spans="1:63" s="6" customFormat="1" ht="12" hidden="1" outlineLevel="1" x14ac:dyDescent="0.2">
      <c r="A10" s="51" t="s">
        <v>4</v>
      </c>
      <c r="B10" s="53">
        <f>+(Details!K116+Details!K117+Details!K118)/1000</f>
        <v>0</v>
      </c>
      <c r="C10" s="53">
        <f>+(Details!L116+Details!L117+Details!L118)/1000</f>
        <v>0</v>
      </c>
      <c r="D10" s="53">
        <f>+(Details!M116+Details!M117+Details!M118)/1000</f>
        <v>0</v>
      </c>
      <c r="E10" s="53">
        <f>+(Details!N116+Details!N117+Details!N118)/1000</f>
        <v>0</v>
      </c>
      <c r="F10" s="53">
        <f>+(Details!O116+Details!O117+Details!O118)/1000</f>
        <v>0</v>
      </c>
      <c r="G10" s="53">
        <f>+(Details!P116+Details!P117+Details!P118)/1000</f>
        <v>0</v>
      </c>
      <c r="H10" s="53">
        <f>+(Details!Q116+Details!Q117+Details!Q118)/1000</f>
        <v>0</v>
      </c>
      <c r="I10" s="53">
        <f>+(Details!R116+Details!R117+Details!R118)/1000</f>
        <v>0</v>
      </c>
      <c r="J10" s="53">
        <f>+(Details!S116+Details!S117+Details!S118)/1000</f>
        <v>0</v>
      </c>
      <c r="K10" s="53">
        <f>+(Details!T116+Details!T117+Details!T118)/1000</f>
        <v>0</v>
      </c>
      <c r="L10" s="53">
        <f>+(Details!U116+Details!U117+Details!U118)/1000</f>
        <v>0</v>
      </c>
      <c r="M10" s="53">
        <f>+(Details!V116+Details!V117+Details!V118)/1000</f>
        <v>0</v>
      </c>
      <c r="N10" s="53">
        <f>+(Details!W116+Details!W117+Details!W118)/1000</f>
        <v>0</v>
      </c>
      <c r="O10" s="53">
        <f>+(Details!X116+Details!X117+Details!X118)/1000</f>
        <v>0</v>
      </c>
      <c r="P10" s="53">
        <f>+(Details!Y116+Details!Y117+Details!Y118)/1000</f>
        <v>0</v>
      </c>
      <c r="Q10" s="53">
        <f>+(Details!Z116+Details!Z117+Details!Z118)/1000</f>
        <v>0</v>
      </c>
      <c r="R10" s="53">
        <f>+(Details!AA116+Details!AA117+Details!AA118)/1000</f>
        <v>0</v>
      </c>
      <c r="S10" s="53">
        <f>+(Details!AB116+Details!AB117+Details!AB118)/1000</f>
        <v>0</v>
      </c>
      <c r="T10" s="53">
        <f>+(Details!AC116+Details!AC117+Details!AC118)/1000</f>
        <v>0</v>
      </c>
      <c r="U10" s="53">
        <f>+(Details!AD116+Details!AD117+Details!AD118)/1000</f>
        <v>0</v>
      </c>
      <c r="V10" s="53">
        <f>+(Details!AE116+Details!AE117+Details!AE118)/1000</f>
        <v>0</v>
      </c>
      <c r="W10" s="53">
        <f>+(Details!AF116+Details!AF117+Details!AF118)/1000</f>
        <v>0</v>
      </c>
      <c r="X10" s="53">
        <f>+(Details!AG116+Details!AG117+Details!AG118)/1000</f>
        <v>0</v>
      </c>
      <c r="Y10" s="53">
        <f>+(Details!AH116+Details!AH117+Details!AH118)/1000</f>
        <v>0</v>
      </c>
      <c r="Z10" s="53">
        <f>+(Details!AI116+Details!AI117+Details!AI118)/1000</f>
        <v>0</v>
      </c>
      <c r="AA10" s="53">
        <f>+(Details!AJ116+Details!AJ117+Details!AJ118)/1000</f>
        <v>0</v>
      </c>
      <c r="AB10" s="53">
        <f>+(Details!AK116+Details!AK117+Details!AK118)/1000</f>
        <v>0</v>
      </c>
      <c r="AC10" s="53">
        <f>+(Details!AL116+Details!AL117+Details!AL118)/1000</f>
        <v>0</v>
      </c>
      <c r="AD10" s="53">
        <f>+(Details!AM116+Details!AM117+Details!AM118)/1000</f>
        <v>0</v>
      </c>
      <c r="AE10" s="53">
        <f>+(Details!AN116+Details!AN117+Details!AN118)/1000</f>
        <v>0</v>
      </c>
      <c r="AF10" s="53">
        <f>+(Details!AO116+Details!AO117+Details!AO118)/1000</f>
        <v>0</v>
      </c>
      <c r="AG10" s="53">
        <f>+(Details!AP116+Details!AP117+Details!AP118)/1000</f>
        <v>0</v>
      </c>
      <c r="AH10" s="53">
        <f>+(Details!AQ116+Details!AQ117+Details!AQ118)/1000</f>
        <v>0</v>
      </c>
      <c r="AI10" s="53">
        <f>+(Details!AR116+Details!AR117+Details!AR118)/1000</f>
        <v>0</v>
      </c>
      <c r="AJ10" s="53">
        <f>+(Details!AS116+Details!AS117+Details!AS118)/1000</f>
        <v>0</v>
      </c>
      <c r="AK10" s="53">
        <f>+(Details!AT116+Details!AT117+Details!AT118)/1000</f>
        <v>0</v>
      </c>
      <c r="AL10" s="53">
        <f>+(Details!AU116+Details!AU117+Details!AU118)/1000</f>
        <v>0</v>
      </c>
      <c r="AM10" s="53">
        <f>+(Details!AV116+Details!AV117+Details!AV118)/1000</f>
        <v>0</v>
      </c>
      <c r="AN10" s="53">
        <f>+(Details!AW116+Details!AW117+Details!AW118)/1000</f>
        <v>0</v>
      </c>
      <c r="AO10" s="53">
        <f>+(Details!AX116+Details!AX117+Details!AX118)/1000</f>
        <v>0</v>
      </c>
      <c r="AP10" s="53">
        <f>+(Details!AY116+Details!AY117+Details!AY118)/1000</f>
        <v>0</v>
      </c>
      <c r="AQ10" s="53">
        <f>+(Details!AZ116+Details!AZ117+Details!AZ118)/1000</f>
        <v>0</v>
      </c>
      <c r="AR10" s="53">
        <f>+(Details!BA116+Details!BA117+Details!BA118)/1000</f>
        <v>0</v>
      </c>
      <c r="AS10" s="53">
        <f>+(Details!BB116+Details!BB117+Details!BB118)/1000</f>
        <v>0</v>
      </c>
      <c r="AT10" s="53">
        <f>+(Details!BC116+Details!BC117+Details!BC118)/1000</f>
        <v>0</v>
      </c>
      <c r="AU10" s="53">
        <f>+(Details!BD116+Details!BD117+Details!BD118)/1000</f>
        <v>0</v>
      </c>
      <c r="AV10" s="53">
        <f>+(Details!BE116+Details!BE117+Details!BE118)/1000</f>
        <v>0</v>
      </c>
      <c r="AW10" s="53">
        <f>+(Details!BF116+Details!BF117+Details!BF118)/1000</f>
        <v>0</v>
      </c>
      <c r="AX10" s="53">
        <f>+(Details!BG116+Details!BG117+Details!BG118)/1000</f>
        <v>0</v>
      </c>
      <c r="AY10" s="53">
        <f>+(Details!BH116+Details!BH117+Details!BH118)/1000</f>
        <v>0</v>
      </c>
      <c r="AZ10" s="53">
        <f>+(Details!BI116+Details!BI117+Details!BI118)/1000</f>
        <v>0</v>
      </c>
      <c r="BA10" s="53">
        <f>+(Details!BJ116+Details!BJ117+Details!BJ118)/1000</f>
        <v>0</v>
      </c>
      <c r="BB10" s="53">
        <f>+(Details!BK116+Details!BK117+Details!BK118)/1000</f>
        <v>0</v>
      </c>
      <c r="BC10" s="53">
        <f>+(Details!BL116+Details!BL117+Details!BL118)/1000</f>
        <v>0</v>
      </c>
      <c r="BD10" s="53">
        <f>+(Details!BM116+Details!BM117+Details!BM118)/1000</f>
        <v>0</v>
      </c>
      <c r="BE10" s="53">
        <f>+(Details!BN116+Details!BN117+Details!BN118)/1000</f>
        <v>0</v>
      </c>
      <c r="BF10" s="53">
        <f>+(Details!BO116+Details!BO117+Details!BO118)/1000</f>
        <v>0</v>
      </c>
      <c r="BG10" s="53">
        <f>+(Details!BP116+Details!BP117+Details!BP118)/1000</f>
        <v>0</v>
      </c>
      <c r="BH10" s="53">
        <f>+(Details!BQ116+Details!BQ117+Details!BQ118)/1000</f>
        <v>0</v>
      </c>
      <c r="BI10" s="53">
        <f>+(Details!BR116+Details!BR117+Details!BR118)/1000</f>
        <v>0</v>
      </c>
      <c r="BJ10" s="53">
        <f>+(Details!BS116+Details!BS117+Details!BS118)/1000</f>
        <v>0</v>
      </c>
      <c r="BK10" s="53">
        <f>+(Details!BT116+Details!BT117+Details!BT118)/1000</f>
        <v>0</v>
      </c>
    </row>
    <row r="11" spans="1:63" s="6" customFormat="1" ht="12" hidden="1" outlineLevel="1" x14ac:dyDescent="0.2">
      <c r="A11" s="51" t="s">
        <v>159</v>
      </c>
      <c r="B11" s="53">
        <f>+SUM(Details!K81:K113)/1000</f>
        <v>0</v>
      </c>
      <c r="C11" s="53">
        <f>+SUM(Details!L81:L113)/1000</f>
        <v>0</v>
      </c>
      <c r="D11" s="53">
        <f>+SUM(Details!M81:M113)/1000</f>
        <v>0</v>
      </c>
      <c r="E11" s="53">
        <f>+SUM(Details!N81:N113)/1000</f>
        <v>0</v>
      </c>
      <c r="F11" s="53">
        <f>+SUM(Details!O81:O113)/1000</f>
        <v>0</v>
      </c>
      <c r="G11" s="53">
        <f>+SUM(Details!P81:P113)/1000</f>
        <v>0</v>
      </c>
      <c r="H11" s="53">
        <f>+SUM(Details!Q81:Q113)/1000</f>
        <v>0</v>
      </c>
      <c r="I11" s="53">
        <f>+SUM(Details!R81:R113)/1000</f>
        <v>0</v>
      </c>
      <c r="J11" s="53">
        <f>+SUM(Details!S81:S113)/1000</f>
        <v>0</v>
      </c>
      <c r="K11" s="53">
        <f>+SUM(Details!T81:T113)/1000</f>
        <v>0</v>
      </c>
      <c r="L11" s="53">
        <f>+SUM(Details!U81:U113)/1000</f>
        <v>0</v>
      </c>
      <c r="M11" s="53">
        <f>+SUM(Details!V81:V113)/1000</f>
        <v>0</v>
      </c>
      <c r="N11" s="53">
        <f>+SUM(Details!W81:W113)/1000</f>
        <v>0</v>
      </c>
      <c r="O11" s="53">
        <f>+SUM(Details!X81:X113)/1000</f>
        <v>0</v>
      </c>
      <c r="P11" s="53">
        <f>+SUM(Details!Y81:Y113)/1000</f>
        <v>0</v>
      </c>
      <c r="Q11" s="53">
        <f>+SUM(Details!Z81:Z113)/1000</f>
        <v>0</v>
      </c>
      <c r="R11" s="53">
        <f>+SUM(Details!AA81:AA113)/1000</f>
        <v>0</v>
      </c>
      <c r="S11" s="53">
        <f>+SUM(Details!AB81:AB113)/1000</f>
        <v>0</v>
      </c>
      <c r="T11" s="53">
        <f>+SUM(Details!AC81:AC113)/1000</f>
        <v>0</v>
      </c>
      <c r="U11" s="53">
        <f>+SUM(Details!AD81:AD113)/1000</f>
        <v>0</v>
      </c>
      <c r="V11" s="53">
        <f>+SUM(Details!AE81:AE113)/1000</f>
        <v>0</v>
      </c>
      <c r="W11" s="53">
        <f>+SUM(Details!AF81:AF113)/1000</f>
        <v>0</v>
      </c>
      <c r="X11" s="53">
        <f>+SUM(Details!AG81:AG113)/1000</f>
        <v>0</v>
      </c>
      <c r="Y11" s="53">
        <f>+SUM(Details!AH81:AH113)/1000</f>
        <v>0</v>
      </c>
      <c r="Z11" s="53">
        <f>+SUM(Details!AI81:AI113)/1000</f>
        <v>0</v>
      </c>
      <c r="AA11" s="53">
        <f>+SUM(Details!AJ81:AJ113)/1000</f>
        <v>0</v>
      </c>
      <c r="AB11" s="53">
        <f>+SUM(Details!AK81:AK113)/1000</f>
        <v>0</v>
      </c>
      <c r="AC11" s="53">
        <f>+SUM(Details!AL81:AL113)/1000</f>
        <v>0</v>
      </c>
      <c r="AD11" s="53">
        <f>+SUM(Details!AM81:AM113)/1000</f>
        <v>0</v>
      </c>
      <c r="AE11" s="53">
        <f>+SUM(Details!AN81:AN113)/1000</f>
        <v>0</v>
      </c>
      <c r="AF11" s="53">
        <f>+SUM(Details!AO81:AO113)/1000</f>
        <v>0</v>
      </c>
      <c r="AG11" s="53">
        <f>+SUM(Details!AP81:AP113)/1000</f>
        <v>0</v>
      </c>
      <c r="AH11" s="53">
        <f>+SUM(Details!AQ81:AQ113)/1000</f>
        <v>0</v>
      </c>
      <c r="AI11" s="53">
        <f>+SUM(Details!AR81:AR113)/1000</f>
        <v>0</v>
      </c>
      <c r="AJ11" s="53">
        <f>+SUM(Details!AS81:AS113)/1000</f>
        <v>0</v>
      </c>
      <c r="AK11" s="53">
        <f>+SUM(Details!AT81:AT113)/1000</f>
        <v>0</v>
      </c>
      <c r="AL11" s="53">
        <f>+SUM(Details!AU81:AU113)/1000</f>
        <v>0</v>
      </c>
      <c r="AM11" s="53">
        <f>+SUM(Details!AV81:AV113)/1000</f>
        <v>0</v>
      </c>
      <c r="AN11" s="53">
        <f>+SUM(Details!AW81:AW113)/1000</f>
        <v>0</v>
      </c>
      <c r="AO11" s="53">
        <f>+SUM(Details!AX81:AX113)/1000</f>
        <v>0</v>
      </c>
      <c r="AP11" s="53">
        <f>+SUM(Details!AY81:AY113)/1000</f>
        <v>0</v>
      </c>
      <c r="AQ11" s="53">
        <f>+SUM(Details!AZ81:AZ113)/1000</f>
        <v>0</v>
      </c>
      <c r="AR11" s="53">
        <f>+SUM(Details!BA81:BA113)/1000</f>
        <v>0</v>
      </c>
      <c r="AS11" s="53">
        <f>+SUM(Details!BB81:BB113)/1000</f>
        <v>0</v>
      </c>
      <c r="AT11" s="53">
        <f>+SUM(Details!BC81:BC113)/1000</f>
        <v>0</v>
      </c>
      <c r="AU11" s="53">
        <f>+SUM(Details!BD81:BD113)/1000</f>
        <v>0</v>
      </c>
      <c r="AV11" s="53">
        <f>+SUM(Details!BE81:BE113)/1000</f>
        <v>0</v>
      </c>
      <c r="AW11" s="53">
        <f>+SUM(Details!BF81:BF113)/1000</f>
        <v>0</v>
      </c>
      <c r="AX11" s="53">
        <f>+SUM(Details!BG81:BG113)/1000</f>
        <v>0</v>
      </c>
      <c r="AY11" s="53">
        <f>+SUM(Details!BH81:BH113)/1000</f>
        <v>0</v>
      </c>
      <c r="AZ11" s="53">
        <f>+SUM(Details!BI81:BI113)/1000</f>
        <v>0</v>
      </c>
      <c r="BA11" s="53">
        <f>+SUM(Details!BJ81:BJ113)/1000</f>
        <v>0</v>
      </c>
      <c r="BB11" s="53">
        <f>+SUM(Details!BK81:BK113)/1000</f>
        <v>0</v>
      </c>
      <c r="BC11" s="53">
        <f>+SUM(Details!BL81:BL113)/1000</f>
        <v>0</v>
      </c>
      <c r="BD11" s="53">
        <f>+SUM(Details!BM81:BM113)/1000</f>
        <v>0</v>
      </c>
      <c r="BE11" s="53">
        <f>+SUM(Details!BN81:BN113)/1000</f>
        <v>0</v>
      </c>
      <c r="BF11" s="53">
        <f>+SUM(Details!BO81:BO113)/1000</f>
        <v>0</v>
      </c>
      <c r="BG11" s="53">
        <f>+SUM(Details!BP81:BP113)/1000</f>
        <v>0</v>
      </c>
      <c r="BH11" s="53">
        <f>+SUM(Details!BQ81:BQ113)/1000</f>
        <v>0</v>
      </c>
      <c r="BI11" s="53">
        <f>+SUM(Details!BR81:BR113)/1000</f>
        <v>0</v>
      </c>
      <c r="BJ11" s="53">
        <f>+SUM(Details!BS81:BS113)/1000</f>
        <v>0</v>
      </c>
      <c r="BK11" s="53">
        <f>+SUM(Details!BT81:BT113)/1000</f>
        <v>0</v>
      </c>
    </row>
    <row r="12" spans="1:63" s="6" customFormat="1" ht="12" hidden="1" outlineLevel="1" x14ac:dyDescent="0.2">
      <c r="A12" s="51" t="s">
        <v>220</v>
      </c>
      <c r="B12" s="53">
        <f>+(SUM(Details!K122:K131))/1000</f>
        <v>0</v>
      </c>
      <c r="C12" s="53">
        <f>+(SUM(Details!L122:L131))/1000</f>
        <v>0</v>
      </c>
      <c r="D12" s="53">
        <f>+(SUM(Details!M122:M131))/1000</f>
        <v>0</v>
      </c>
      <c r="E12" s="53">
        <f>+(SUM(Details!N122:N131))/1000</f>
        <v>0</v>
      </c>
      <c r="F12" s="53">
        <f>+(SUM(Details!O122:O131))/1000</f>
        <v>0</v>
      </c>
      <c r="G12" s="53">
        <f>+(SUM(Details!P122:P131))/1000</f>
        <v>0</v>
      </c>
      <c r="H12" s="53">
        <f>+(SUM(Details!Q122:Q131))/1000</f>
        <v>0</v>
      </c>
      <c r="I12" s="53">
        <f>+(SUM(Details!R122:R131))/1000</f>
        <v>0</v>
      </c>
      <c r="J12" s="53">
        <f>+(SUM(Details!S122:S131))/1000</f>
        <v>0</v>
      </c>
      <c r="K12" s="53">
        <f>+(SUM(Details!T122:T131))/1000</f>
        <v>0</v>
      </c>
      <c r="L12" s="53">
        <f>+(SUM(Details!U122:U131))/1000</f>
        <v>0</v>
      </c>
      <c r="M12" s="53">
        <f>+(SUM(Details!V122:V131))/1000</f>
        <v>0</v>
      </c>
      <c r="N12" s="53">
        <f>+(SUM(Details!W122:W131))/1000</f>
        <v>0</v>
      </c>
      <c r="O12" s="53">
        <f>+(SUM(Details!X122:X131))/1000</f>
        <v>0</v>
      </c>
      <c r="P12" s="53">
        <f>+(SUM(Details!Y122:Y131))/1000</f>
        <v>0</v>
      </c>
      <c r="Q12" s="53">
        <f>+(SUM(Details!Z122:Z131))/1000</f>
        <v>0</v>
      </c>
      <c r="R12" s="53">
        <f>+(SUM(Details!AA122:AA131))/1000</f>
        <v>0</v>
      </c>
      <c r="S12" s="53">
        <f>+(SUM(Details!AB122:AB131))/1000</f>
        <v>0</v>
      </c>
      <c r="T12" s="53">
        <f>+(SUM(Details!AC122:AC131))/1000</f>
        <v>0</v>
      </c>
      <c r="U12" s="53">
        <f>+(SUM(Details!AD122:AD131))/1000</f>
        <v>0</v>
      </c>
      <c r="V12" s="53">
        <f>+(SUM(Details!AE122:AE131))/1000</f>
        <v>0</v>
      </c>
      <c r="W12" s="53">
        <f>+(SUM(Details!AF122:AF131))/1000</f>
        <v>0</v>
      </c>
      <c r="X12" s="53">
        <f>+(SUM(Details!AG122:AG131))/1000</f>
        <v>0</v>
      </c>
      <c r="Y12" s="53">
        <f>+(SUM(Details!AH122:AH131))/1000</f>
        <v>0</v>
      </c>
      <c r="Z12" s="53">
        <f>+(SUM(Details!AI122:AI131))/1000</f>
        <v>0</v>
      </c>
      <c r="AA12" s="53">
        <f>+(SUM(Details!AJ122:AJ131))/1000</f>
        <v>0</v>
      </c>
      <c r="AB12" s="53">
        <f>+(SUM(Details!AK122:AK131))/1000</f>
        <v>0</v>
      </c>
      <c r="AC12" s="53">
        <f>+(SUM(Details!AL122:AL131))/1000</f>
        <v>0</v>
      </c>
      <c r="AD12" s="53">
        <f>+(SUM(Details!AM122:AM131))/1000</f>
        <v>0</v>
      </c>
      <c r="AE12" s="53">
        <f>+(SUM(Details!AN122:AN131))/1000</f>
        <v>0</v>
      </c>
      <c r="AF12" s="53">
        <f>+(SUM(Details!AO122:AO131))/1000</f>
        <v>0</v>
      </c>
      <c r="AG12" s="53">
        <f>+(SUM(Details!AP122:AP131))/1000</f>
        <v>0</v>
      </c>
      <c r="AH12" s="53">
        <f>+(SUM(Details!AQ122:AQ131))/1000</f>
        <v>0</v>
      </c>
      <c r="AI12" s="53">
        <f>+(SUM(Details!AR122:AR131))/1000</f>
        <v>0</v>
      </c>
      <c r="AJ12" s="53">
        <f>+(SUM(Details!AS122:AS131))/1000</f>
        <v>0</v>
      </c>
      <c r="AK12" s="53">
        <f>+(SUM(Details!AT122:AT131))/1000</f>
        <v>0</v>
      </c>
      <c r="AL12" s="53">
        <f>+(SUM(Details!AU122:AU131))/1000</f>
        <v>0</v>
      </c>
      <c r="AM12" s="53">
        <f>+(SUM(Details!AV122:AV131))/1000</f>
        <v>0</v>
      </c>
      <c r="AN12" s="53">
        <f>+(SUM(Details!AW122:AW131))/1000</f>
        <v>0</v>
      </c>
      <c r="AO12" s="53">
        <f>+(SUM(Details!AX122:AX131))/1000</f>
        <v>0</v>
      </c>
      <c r="AP12" s="53">
        <f>+(SUM(Details!AY122:AY131))/1000</f>
        <v>0</v>
      </c>
      <c r="AQ12" s="53">
        <f>+(SUM(Details!AZ122:AZ131))/1000</f>
        <v>0</v>
      </c>
      <c r="AR12" s="53">
        <f>+(SUM(Details!BA122:BA131))/1000</f>
        <v>0</v>
      </c>
      <c r="AS12" s="53">
        <f>+(SUM(Details!BB122:BB131))/1000</f>
        <v>0</v>
      </c>
      <c r="AT12" s="53">
        <f>+(SUM(Details!BC122:BC131))/1000</f>
        <v>0</v>
      </c>
      <c r="AU12" s="53">
        <f>+(SUM(Details!BD122:BD131))/1000</f>
        <v>0</v>
      </c>
      <c r="AV12" s="53">
        <f>+(SUM(Details!BE122:BE131))/1000</f>
        <v>0</v>
      </c>
      <c r="AW12" s="53">
        <f>+(SUM(Details!BF122:BF131))/1000</f>
        <v>0</v>
      </c>
      <c r="AX12" s="53">
        <f>+(SUM(Details!BG122:BG131))/1000</f>
        <v>0</v>
      </c>
      <c r="AY12" s="53">
        <f>+(SUM(Details!BH122:BH131))/1000</f>
        <v>0</v>
      </c>
      <c r="AZ12" s="53">
        <f>+(SUM(Details!BI122:BI131))/1000</f>
        <v>0</v>
      </c>
      <c r="BA12" s="53">
        <f>+(SUM(Details!BJ122:BJ131))/1000</f>
        <v>0</v>
      </c>
      <c r="BB12" s="53">
        <f>+(SUM(Details!BK122:BK131))/1000</f>
        <v>0</v>
      </c>
      <c r="BC12" s="53">
        <f>+(SUM(Details!BL122:BL131))/1000</f>
        <v>0</v>
      </c>
      <c r="BD12" s="53">
        <f>+(SUM(Details!BM122:BM131))/1000</f>
        <v>0</v>
      </c>
      <c r="BE12" s="53">
        <f>+(SUM(Details!BN122:BN131))/1000</f>
        <v>0</v>
      </c>
      <c r="BF12" s="53">
        <f>+(SUM(Details!BO122:BO131))/1000</f>
        <v>0</v>
      </c>
      <c r="BG12" s="53">
        <f>+(SUM(Details!BP122:BP131))/1000</f>
        <v>0</v>
      </c>
      <c r="BH12" s="53">
        <f>+(SUM(Details!BQ122:BQ131))/1000</f>
        <v>0</v>
      </c>
      <c r="BI12" s="53">
        <f>+(SUM(Details!BR122:BR131))/1000</f>
        <v>0</v>
      </c>
      <c r="BJ12" s="53">
        <f>+(SUM(Details!BS122:BS131))/1000</f>
        <v>0</v>
      </c>
      <c r="BK12" s="53">
        <f>+(SUM(Details!BT122:BT131))/1000</f>
        <v>0</v>
      </c>
    </row>
    <row r="13" spans="1:63" s="5" customFormat="1" ht="12" collapsed="1" x14ac:dyDescent="0.2">
      <c r="A13" s="58" t="s">
        <v>90</v>
      </c>
      <c r="B13" s="54">
        <f>SUM(B9:B12)</f>
        <v>0</v>
      </c>
      <c r="C13" s="54">
        <f t="shared" ref="C13:BK13" si="2">SUM(C9:C12)</f>
        <v>0</v>
      </c>
      <c r="D13" s="54">
        <f t="shared" si="2"/>
        <v>0</v>
      </c>
      <c r="E13" s="54">
        <f t="shared" si="2"/>
        <v>0</v>
      </c>
      <c r="F13" s="54">
        <f t="shared" si="2"/>
        <v>0</v>
      </c>
      <c r="G13" s="54">
        <f t="shared" si="2"/>
        <v>0</v>
      </c>
      <c r="H13" s="54">
        <f t="shared" si="2"/>
        <v>0</v>
      </c>
      <c r="I13" s="54">
        <f t="shared" si="2"/>
        <v>0</v>
      </c>
      <c r="J13" s="54">
        <f t="shared" si="2"/>
        <v>0</v>
      </c>
      <c r="K13" s="54">
        <f t="shared" si="2"/>
        <v>0</v>
      </c>
      <c r="L13" s="54">
        <f t="shared" si="2"/>
        <v>0</v>
      </c>
      <c r="M13" s="54">
        <f t="shared" si="2"/>
        <v>0</v>
      </c>
      <c r="N13" s="54">
        <f t="shared" si="2"/>
        <v>0</v>
      </c>
      <c r="O13" s="54">
        <f t="shared" si="2"/>
        <v>0</v>
      </c>
      <c r="P13" s="54">
        <f t="shared" si="2"/>
        <v>0</v>
      </c>
      <c r="Q13" s="54">
        <f t="shared" si="2"/>
        <v>0</v>
      </c>
      <c r="R13" s="54">
        <f t="shared" si="2"/>
        <v>0</v>
      </c>
      <c r="S13" s="54">
        <f t="shared" si="2"/>
        <v>0</v>
      </c>
      <c r="T13" s="54">
        <f t="shared" si="2"/>
        <v>0</v>
      </c>
      <c r="U13" s="54">
        <f t="shared" si="2"/>
        <v>0</v>
      </c>
      <c r="V13" s="54">
        <f t="shared" si="2"/>
        <v>0</v>
      </c>
      <c r="W13" s="54">
        <f t="shared" si="2"/>
        <v>0</v>
      </c>
      <c r="X13" s="54">
        <f t="shared" si="2"/>
        <v>0</v>
      </c>
      <c r="Y13" s="54">
        <f t="shared" si="2"/>
        <v>0</v>
      </c>
      <c r="Z13" s="54">
        <f t="shared" si="2"/>
        <v>0</v>
      </c>
      <c r="AA13" s="54">
        <f t="shared" si="2"/>
        <v>0</v>
      </c>
      <c r="AB13" s="54">
        <f t="shared" si="2"/>
        <v>0</v>
      </c>
      <c r="AC13" s="54">
        <f t="shared" si="2"/>
        <v>0</v>
      </c>
      <c r="AD13" s="54">
        <f t="shared" si="2"/>
        <v>0</v>
      </c>
      <c r="AE13" s="54">
        <f t="shared" si="2"/>
        <v>0</v>
      </c>
      <c r="AF13" s="54">
        <f t="shared" si="2"/>
        <v>0</v>
      </c>
      <c r="AG13" s="54">
        <f t="shared" si="2"/>
        <v>0</v>
      </c>
      <c r="AH13" s="54">
        <f t="shared" si="2"/>
        <v>0</v>
      </c>
      <c r="AI13" s="54">
        <f t="shared" si="2"/>
        <v>0</v>
      </c>
      <c r="AJ13" s="54">
        <f t="shared" si="2"/>
        <v>0</v>
      </c>
      <c r="AK13" s="54">
        <f t="shared" si="2"/>
        <v>0</v>
      </c>
      <c r="AL13" s="54">
        <f t="shared" si="2"/>
        <v>0</v>
      </c>
      <c r="AM13" s="54">
        <f t="shared" si="2"/>
        <v>0</v>
      </c>
      <c r="AN13" s="54">
        <f t="shared" si="2"/>
        <v>0</v>
      </c>
      <c r="AO13" s="54">
        <f t="shared" si="2"/>
        <v>0</v>
      </c>
      <c r="AP13" s="54">
        <f t="shared" si="2"/>
        <v>0</v>
      </c>
      <c r="AQ13" s="54">
        <f t="shared" si="2"/>
        <v>0</v>
      </c>
      <c r="AR13" s="54">
        <f t="shared" si="2"/>
        <v>0</v>
      </c>
      <c r="AS13" s="54">
        <f t="shared" si="2"/>
        <v>0</v>
      </c>
      <c r="AT13" s="54">
        <f t="shared" si="2"/>
        <v>0</v>
      </c>
      <c r="AU13" s="54">
        <f t="shared" si="2"/>
        <v>0</v>
      </c>
      <c r="AV13" s="54">
        <f t="shared" si="2"/>
        <v>0</v>
      </c>
      <c r="AW13" s="54">
        <f t="shared" si="2"/>
        <v>0</v>
      </c>
      <c r="AX13" s="54">
        <f t="shared" si="2"/>
        <v>0</v>
      </c>
      <c r="AY13" s="54">
        <f t="shared" si="2"/>
        <v>0</v>
      </c>
      <c r="AZ13" s="54">
        <f t="shared" si="2"/>
        <v>0</v>
      </c>
      <c r="BA13" s="54">
        <f t="shared" si="2"/>
        <v>0</v>
      </c>
      <c r="BB13" s="54">
        <f t="shared" si="2"/>
        <v>0</v>
      </c>
      <c r="BC13" s="54">
        <f t="shared" si="2"/>
        <v>0</v>
      </c>
      <c r="BD13" s="54">
        <f t="shared" si="2"/>
        <v>0</v>
      </c>
      <c r="BE13" s="54">
        <f t="shared" si="2"/>
        <v>0</v>
      </c>
      <c r="BF13" s="54">
        <f t="shared" si="2"/>
        <v>0</v>
      </c>
      <c r="BG13" s="54">
        <f t="shared" si="2"/>
        <v>0</v>
      </c>
      <c r="BH13" s="54">
        <f t="shared" si="2"/>
        <v>0</v>
      </c>
      <c r="BI13" s="54">
        <f t="shared" si="2"/>
        <v>0</v>
      </c>
      <c r="BJ13" s="54">
        <f t="shared" si="2"/>
        <v>0</v>
      </c>
      <c r="BK13" s="54">
        <f t="shared" si="2"/>
        <v>0</v>
      </c>
    </row>
    <row r="14" spans="1:63" s="6" customFormat="1" ht="12" x14ac:dyDescent="0.2">
      <c r="A14" s="51"/>
      <c r="B14" s="53"/>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row>
    <row r="15" spans="1:63" s="6" customFormat="1" ht="12" x14ac:dyDescent="0.2">
      <c r="A15" s="51" t="s">
        <v>93</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row>
    <row r="16" spans="1:63" s="6" customFormat="1" ht="12" hidden="1" outlineLevel="1" x14ac:dyDescent="0.2">
      <c r="A16" s="51" t="s">
        <v>283</v>
      </c>
      <c r="B16" s="53">
        <f>+SUM(Details!K138:'Details'!K142)/1000</f>
        <v>0</v>
      </c>
      <c r="C16" s="53">
        <f>+SUM(Details!L138:'Details'!L142)/1000</f>
        <v>0</v>
      </c>
      <c r="D16" s="53">
        <f>+SUM(Details!M138:'Details'!M142)/1000</f>
        <v>0</v>
      </c>
      <c r="E16" s="53">
        <f>+SUM(Details!N138:'Details'!N142)/1000</f>
        <v>0</v>
      </c>
      <c r="F16" s="53">
        <f>+SUM(Details!O138:'Details'!O142)/1000</f>
        <v>0</v>
      </c>
      <c r="G16" s="53">
        <f>+SUM(Details!P138:'Details'!P142)/1000</f>
        <v>0</v>
      </c>
      <c r="H16" s="53">
        <f>+SUM(Details!Q138:'Details'!Q142)/1000</f>
        <v>0</v>
      </c>
      <c r="I16" s="53">
        <f>+SUM(Details!R138:'Details'!R142)/1000</f>
        <v>0</v>
      </c>
      <c r="J16" s="53">
        <f>+SUM(Details!S138:'Details'!S142)/1000</f>
        <v>0</v>
      </c>
      <c r="K16" s="53">
        <f>+SUM(Details!T138:'Details'!T142)/1000</f>
        <v>0</v>
      </c>
      <c r="L16" s="53">
        <f>+SUM(Details!U138:'Details'!U142)/1000</f>
        <v>0</v>
      </c>
      <c r="M16" s="53">
        <f>+SUM(Details!V138:'Details'!V142)/1000</f>
        <v>0</v>
      </c>
      <c r="N16" s="53">
        <f>+SUM(Details!W138:'Details'!W142)/1000</f>
        <v>0</v>
      </c>
      <c r="O16" s="53">
        <f>+SUM(Details!X138:'Details'!X142)/1000</f>
        <v>0</v>
      </c>
      <c r="P16" s="53">
        <f>+SUM(Details!Y138:'Details'!Y142)/1000</f>
        <v>0</v>
      </c>
      <c r="Q16" s="53">
        <f>+SUM(Details!Z138:'Details'!Z142)/1000</f>
        <v>0</v>
      </c>
      <c r="R16" s="53">
        <f>+SUM(Details!AA138:'Details'!AA142)/1000</f>
        <v>0</v>
      </c>
      <c r="S16" s="53">
        <f>+SUM(Details!AB138:'Details'!AB142)/1000</f>
        <v>0</v>
      </c>
      <c r="T16" s="53">
        <f>+SUM(Details!AC138:'Details'!AC142)/1000</f>
        <v>0</v>
      </c>
      <c r="U16" s="53">
        <f>+SUM(Details!AD138:'Details'!AD142)/1000</f>
        <v>0</v>
      </c>
      <c r="V16" s="53">
        <f>+SUM(Details!AE138:'Details'!AE142)/1000</f>
        <v>0</v>
      </c>
      <c r="W16" s="53">
        <f>+SUM(Details!AF138:'Details'!AF142)/1000</f>
        <v>0</v>
      </c>
      <c r="X16" s="53">
        <f>+SUM(Details!AG138:'Details'!AG142)/1000</f>
        <v>0</v>
      </c>
      <c r="Y16" s="53">
        <f>+SUM(Details!AH138:'Details'!AH142)/1000</f>
        <v>0</v>
      </c>
      <c r="Z16" s="53">
        <f>+SUM(Details!AI138:'Details'!AI142)/1000</f>
        <v>0</v>
      </c>
      <c r="AA16" s="53">
        <f>+SUM(Details!AJ138:'Details'!AJ142)/1000</f>
        <v>0</v>
      </c>
      <c r="AB16" s="53">
        <f>+SUM(Details!AK138:'Details'!AK142)/1000</f>
        <v>0</v>
      </c>
      <c r="AC16" s="53">
        <f>+SUM(Details!AL138:'Details'!AL142)/1000</f>
        <v>0</v>
      </c>
      <c r="AD16" s="53">
        <f>+SUM(Details!AM138:'Details'!AM142)/1000</f>
        <v>0</v>
      </c>
      <c r="AE16" s="53">
        <f>+SUM(Details!AN138:'Details'!AN142)/1000</f>
        <v>0</v>
      </c>
      <c r="AF16" s="53">
        <f>+SUM(Details!AO138:'Details'!AO142)/1000</f>
        <v>0</v>
      </c>
      <c r="AG16" s="53">
        <f>+SUM(Details!AP138:'Details'!AP142)/1000</f>
        <v>0</v>
      </c>
      <c r="AH16" s="53">
        <f>+SUM(Details!AQ138:'Details'!AQ142)/1000</f>
        <v>0</v>
      </c>
      <c r="AI16" s="53">
        <f>+SUM(Details!AR138:'Details'!AR142)/1000</f>
        <v>0</v>
      </c>
      <c r="AJ16" s="53">
        <f>+SUM(Details!AS138:'Details'!AS142)/1000</f>
        <v>0</v>
      </c>
      <c r="AK16" s="53">
        <f>+SUM(Details!AT138:'Details'!AT142)/1000</f>
        <v>0</v>
      </c>
      <c r="AL16" s="53">
        <f>+SUM(Details!AU138:'Details'!AU142)/1000</f>
        <v>0</v>
      </c>
      <c r="AM16" s="53">
        <f>+SUM(Details!AV138:'Details'!AV142)/1000</f>
        <v>0</v>
      </c>
      <c r="AN16" s="53">
        <f>+SUM(Details!AW138:'Details'!AW142)/1000</f>
        <v>0</v>
      </c>
      <c r="AO16" s="53">
        <f>+SUM(Details!AX138:'Details'!AX142)/1000</f>
        <v>0</v>
      </c>
      <c r="AP16" s="53">
        <f>+SUM(Details!AY138:'Details'!AY142)/1000</f>
        <v>0</v>
      </c>
      <c r="AQ16" s="53">
        <f>+SUM(Details!AZ138:'Details'!AZ142)/1000</f>
        <v>0</v>
      </c>
      <c r="AR16" s="53">
        <f>+SUM(Details!BA138:'Details'!BA142)/1000</f>
        <v>0</v>
      </c>
      <c r="AS16" s="53">
        <f>+SUM(Details!BB138:'Details'!BB142)/1000</f>
        <v>0</v>
      </c>
      <c r="AT16" s="53">
        <f>+SUM(Details!BC138:'Details'!BC142)/1000</f>
        <v>0</v>
      </c>
      <c r="AU16" s="53">
        <f>+SUM(Details!BD138:'Details'!BD142)/1000</f>
        <v>0</v>
      </c>
      <c r="AV16" s="53">
        <f>+SUM(Details!BE138:'Details'!BE142)/1000</f>
        <v>0</v>
      </c>
      <c r="AW16" s="53">
        <f>+SUM(Details!BF138:'Details'!BF142)/1000</f>
        <v>0</v>
      </c>
      <c r="AX16" s="53">
        <f>+SUM(Details!BG138:'Details'!BG142)/1000</f>
        <v>0</v>
      </c>
      <c r="AY16" s="53">
        <f>+SUM(Details!BH138:'Details'!BH142)/1000</f>
        <v>0</v>
      </c>
      <c r="AZ16" s="53">
        <f>+SUM(Details!BI138:'Details'!BI142)/1000</f>
        <v>0</v>
      </c>
      <c r="BA16" s="53">
        <f>+SUM(Details!BJ138:'Details'!BJ142)/1000</f>
        <v>0</v>
      </c>
      <c r="BB16" s="53">
        <f>+SUM(Details!BK138:'Details'!BK142)/1000</f>
        <v>0</v>
      </c>
      <c r="BC16" s="53">
        <f>+SUM(Details!BL138:'Details'!BL142)/1000</f>
        <v>0</v>
      </c>
      <c r="BD16" s="53">
        <f>+SUM(Details!BM138:'Details'!BM142)/1000</f>
        <v>0</v>
      </c>
      <c r="BE16" s="53">
        <f>+SUM(Details!BN138:'Details'!BN142)/1000</f>
        <v>0</v>
      </c>
      <c r="BF16" s="53">
        <f>+SUM(Details!BO138:'Details'!BO142)/1000</f>
        <v>0</v>
      </c>
      <c r="BG16" s="53">
        <f>+SUM(Details!BP138:'Details'!BP142)/1000</f>
        <v>0</v>
      </c>
      <c r="BH16" s="53">
        <f>+SUM(Details!BQ138:'Details'!BQ142)/1000</f>
        <v>0</v>
      </c>
      <c r="BI16" s="53">
        <f>+SUM(Details!BR138:'Details'!BR142)/1000</f>
        <v>0</v>
      </c>
      <c r="BJ16" s="53">
        <f>+SUM(Details!BS138:'Details'!BS142)/1000</f>
        <v>0</v>
      </c>
      <c r="BK16" s="53">
        <f>+SUM(Details!BT138:'Details'!BT142)/1000</f>
        <v>0</v>
      </c>
    </row>
    <row r="17" spans="1:63" s="6" customFormat="1" ht="12" hidden="1" outlineLevel="1" x14ac:dyDescent="0.2">
      <c r="A17" s="51" t="s">
        <v>220</v>
      </c>
      <c r="B17" s="53">
        <f>+Goals!B11</f>
        <v>0</v>
      </c>
      <c r="C17" s="53">
        <f>+Goals!C11</f>
        <v>0</v>
      </c>
      <c r="D17" s="53">
        <f>+Goals!D11</f>
        <v>0</v>
      </c>
      <c r="E17" s="53">
        <f>+Goals!E11</f>
        <v>0</v>
      </c>
      <c r="F17" s="53">
        <f>+Goals!F11</f>
        <v>0</v>
      </c>
      <c r="G17" s="53">
        <f>+Goals!G11</f>
        <v>0</v>
      </c>
      <c r="H17" s="53">
        <f>+Goals!H11</f>
        <v>0</v>
      </c>
      <c r="I17" s="53">
        <f>+Goals!I11</f>
        <v>0</v>
      </c>
      <c r="J17" s="53">
        <f>+Goals!J11</f>
        <v>0</v>
      </c>
      <c r="K17" s="53">
        <f>+Goals!K11</f>
        <v>0</v>
      </c>
      <c r="L17" s="53">
        <f>+Goals!L11</f>
        <v>0</v>
      </c>
      <c r="M17" s="53">
        <f>+Goals!M11</f>
        <v>0</v>
      </c>
      <c r="N17" s="53">
        <f>+Goals!N11</f>
        <v>0</v>
      </c>
      <c r="O17" s="53">
        <f>+Goals!O11</f>
        <v>0</v>
      </c>
      <c r="P17" s="53">
        <f>+Goals!P11</f>
        <v>0</v>
      </c>
      <c r="Q17" s="53">
        <f>+Goals!Q11</f>
        <v>0</v>
      </c>
      <c r="R17" s="53">
        <f>+Goals!R11</f>
        <v>0</v>
      </c>
      <c r="S17" s="53">
        <f>+Goals!S11</f>
        <v>0</v>
      </c>
      <c r="T17" s="53">
        <f>+Goals!T11</f>
        <v>0</v>
      </c>
      <c r="U17" s="53">
        <f>+Goals!U11</f>
        <v>0</v>
      </c>
      <c r="V17" s="53">
        <f>+Goals!V11</f>
        <v>0</v>
      </c>
      <c r="W17" s="53">
        <f>+Goals!W11</f>
        <v>0</v>
      </c>
      <c r="X17" s="53">
        <f>+Goals!X11</f>
        <v>0</v>
      </c>
      <c r="Y17" s="53">
        <f>+Goals!Y11</f>
        <v>0</v>
      </c>
      <c r="Z17" s="53">
        <f>+Goals!Z11</f>
        <v>0</v>
      </c>
      <c r="AA17" s="53">
        <f>+Goals!AA11</f>
        <v>0</v>
      </c>
      <c r="AB17" s="53">
        <f>+Goals!AB11</f>
        <v>0</v>
      </c>
      <c r="AC17" s="53">
        <f>+Goals!AC11</f>
        <v>0</v>
      </c>
      <c r="AD17" s="53">
        <f>+Goals!AD11</f>
        <v>0</v>
      </c>
      <c r="AE17" s="53">
        <f>+Goals!AE11</f>
        <v>0</v>
      </c>
      <c r="AF17" s="53">
        <f>+Goals!AF11</f>
        <v>0</v>
      </c>
      <c r="AG17" s="53">
        <f>+Goals!AG11</f>
        <v>0</v>
      </c>
      <c r="AH17" s="53">
        <f>+Goals!AH11</f>
        <v>0</v>
      </c>
      <c r="AI17" s="53">
        <f>+Goals!AI11</f>
        <v>0</v>
      </c>
      <c r="AJ17" s="53">
        <f>+Goals!AJ11</f>
        <v>0</v>
      </c>
      <c r="AK17" s="53">
        <f>+Goals!AK11</f>
        <v>0</v>
      </c>
      <c r="AL17" s="53">
        <f>+Goals!AL11</f>
        <v>0</v>
      </c>
      <c r="AM17" s="53">
        <f>+Goals!AM11</f>
        <v>0</v>
      </c>
      <c r="AN17" s="53">
        <f>+Goals!AN11</f>
        <v>0</v>
      </c>
      <c r="AO17" s="53">
        <f>+Goals!AO11</f>
        <v>0</v>
      </c>
      <c r="AP17" s="53">
        <f>+Goals!AP11</f>
        <v>0</v>
      </c>
      <c r="AQ17" s="53">
        <f>+Goals!AQ11</f>
        <v>0</v>
      </c>
      <c r="AR17" s="53">
        <f>+Goals!AR11</f>
        <v>0</v>
      </c>
      <c r="AS17" s="53">
        <f>+Goals!AS11</f>
        <v>0</v>
      </c>
      <c r="AT17" s="53">
        <f>+Goals!AT11</f>
        <v>0</v>
      </c>
      <c r="AU17" s="53">
        <f>+Goals!AU11</f>
        <v>0</v>
      </c>
      <c r="AV17" s="53">
        <f>+Goals!AV11</f>
        <v>0</v>
      </c>
      <c r="AW17" s="53">
        <f>+Goals!AW11</f>
        <v>0</v>
      </c>
      <c r="AX17" s="53">
        <f>+Goals!AX11</f>
        <v>0</v>
      </c>
      <c r="AY17" s="53">
        <f>+Goals!AY11</f>
        <v>0</v>
      </c>
      <c r="AZ17" s="53">
        <f>+Goals!AZ11</f>
        <v>0</v>
      </c>
      <c r="BA17" s="53">
        <f>+Goals!BA11</f>
        <v>0</v>
      </c>
      <c r="BB17" s="53">
        <f>+Goals!BB11</f>
        <v>0</v>
      </c>
      <c r="BC17" s="53">
        <f>+Goals!BC11</f>
        <v>0</v>
      </c>
      <c r="BD17" s="53">
        <f>+Goals!BD11</f>
        <v>0</v>
      </c>
      <c r="BE17" s="53">
        <f>+Goals!BE11</f>
        <v>0</v>
      </c>
      <c r="BF17" s="53">
        <f>+Goals!BF11</f>
        <v>0</v>
      </c>
      <c r="BG17" s="53">
        <f>+Goals!BG11</f>
        <v>0</v>
      </c>
      <c r="BH17" s="53">
        <f>+Goals!BH11</f>
        <v>0</v>
      </c>
      <c r="BI17" s="53">
        <f>+Goals!BI11</f>
        <v>0</v>
      </c>
      <c r="BJ17" s="53">
        <f>+Goals!BJ11</f>
        <v>0</v>
      </c>
      <c r="BK17" s="53">
        <f>+Goals!BK11</f>
        <v>0</v>
      </c>
    </row>
    <row r="18" spans="1:63" s="6" customFormat="1" ht="12" hidden="1" outlineLevel="1" x14ac:dyDescent="0.2">
      <c r="A18" s="51" t="s">
        <v>151</v>
      </c>
      <c r="B18" s="53">
        <f>+Debts!B34+Debts!B38</f>
        <v>0</v>
      </c>
      <c r="C18" s="53">
        <f>+Debts!C34+Debts!C38</f>
        <v>0</v>
      </c>
      <c r="D18" s="53">
        <f>+Debts!D34+Debts!D38</f>
        <v>0</v>
      </c>
      <c r="E18" s="53">
        <f>+Debts!E34+Debts!E38</f>
        <v>0</v>
      </c>
      <c r="F18" s="53">
        <f>+Debts!F34+Debts!F38</f>
        <v>0</v>
      </c>
      <c r="G18" s="53">
        <f>+Debts!G34+Debts!G38</f>
        <v>0</v>
      </c>
      <c r="H18" s="53">
        <f>+Debts!H34+Debts!H38</f>
        <v>0</v>
      </c>
      <c r="I18" s="53">
        <f>+Debts!I34+Debts!I38</f>
        <v>0</v>
      </c>
      <c r="J18" s="53">
        <f>+Debts!J34+Debts!J38</f>
        <v>0</v>
      </c>
      <c r="K18" s="53">
        <f>+Debts!K34+Debts!K38</f>
        <v>0</v>
      </c>
      <c r="L18" s="53">
        <f>+Debts!L34+Debts!L38</f>
        <v>0</v>
      </c>
      <c r="M18" s="53">
        <f>+Debts!M34+Debts!M38</f>
        <v>0</v>
      </c>
      <c r="N18" s="53">
        <f>+Debts!N34+Debts!N38</f>
        <v>0</v>
      </c>
      <c r="O18" s="53">
        <f>+Debts!O34+Debts!O38</f>
        <v>0</v>
      </c>
      <c r="P18" s="53">
        <f>+Debts!P34+Debts!P38</f>
        <v>0</v>
      </c>
      <c r="Q18" s="53">
        <f>+Debts!Q34+Debts!Q38</f>
        <v>0</v>
      </c>
      <c r="R18" s="53">
        <f>+Debts!R34+Debts!R38</f>
        <v>0</v>
      </c>
      <c r="S18" s="53">
        <f>+Debts!S34+Debts!S38</f>
        <v>0</v>
      </c>
      <c r="T18" s="53">
        <f>+Debts!T34+Debts!T38</f>
        <v>0</v>
      </c>
      <c r="U18" s="53">
        <f>+Debts!U34+Debts!U38</f>
        <v>0</v>
      </c>
      <c r="V18" s="53">
        <f>+Debts!V34+Debts!V38</f>
        <v>0</v>
      </c>
      <c r="W18" s="53">
        <f>+Debts!W34+Debts!W38</f>
        <v>0</v>
      </c>
      <c r="X18" s="53">
        <f>+Debts!X34+Debts!X38</f>
        <v>0</v>
      </c>
      <c r="Y18" s="53">
        <f>+Debts!Y34+Debts!Y38</f>
        <v>0</v>
      </c>
      <c r="Z18" s="53">
        <f>+Debts!Z34+Debts!Z38</f>
        <v>0</v>
      </c>
      <c r="AA18" s="53">
        <f>+Debts!AA34+Debts!AA38</f>
        <v>0</v>
      </c>
      <c r="AB18" s="53">
        <f>+Debts!AB34+Debts!AB38</f>
        <v>0</v>
      </c>
      <c r="AC18" s="53">
        <f>+Debts!AC34+Debts!AC38</f>
        <v>0</v>
      </c>
      <c r="AD18" s="53">
        <f>+Debts!AD34+Debts!AD38</f>
        <v>0</v>
      </c>
      <c r="AE18" s="53">
        <f>+Debts!AE34+Debts!AE38</f>
        <v>0</v>
      </c>
      <c r="AF18" s="53">
        <f>+Debts!AF34+Debts!AF38</f>
        <v>0</v>
      </c>
      <c r="AG18" s="53">
        <f>+Debts!AG34+Debts!AG38</f>
        <v>0</v>
      </c>
      <c r="AH18" s="53">
        <f>+Debts!AH34+Debts!AH38</f>
        <v>0</v>
      </c>
      <c r="AI18" s="53">
        <f>+Debts!AI34+Debts!AI38</f>
        <v>0</v>
      </c>
      <c r="AJ18" s="53">
        <f>+Debts!AJ34+Debts!AJ38</f>
        <v>0</v>
      </c>
      <c r="AK18" s="53">
        <f>+Debts!AK34+Debts!AK38</f>
        <v>0</v>
      </c>
      <c r="AL18" s="53">
        <f>+Debts!AL34+Debts!AL38</f>
        <v>0</v>
      </c>
      <c r="AM18" s="53">
        <f>+Debts!AM34+Debts!AM38</f>
        <v>0</v>
      </c>
      <c r="AN18" s="53">
        <f>+Debts!AN34+Debts!AN38</f>
        <v>0</v>
      </c>
      <c r="AO18" s="53">
        <f>+Debts!AO34+Debts!AO38</f>
        <v>0</v>
      </c>
      <c r="AP18" s="53">
        <f>+Debts!AP34+Debts!AP38</f>
        <v>0</v>
      </c>
      <c r="AQ18" s="53">
        <f>+Debts!AQ34+Debts!AQ38</f>
        <v>0</v>
      </c>
      <c r="AR18" s="53">
        <f>+Debts!AR34+Debts!AR38</f>
        <v>0</v>
      </c>
      <c r="AS18" s="53">
        <f>+Debts!AS34+Debts!AS38</f>
        <v>0</v>
      </c>
      <c r="AT18" s="53">
        <f>+Debts!AT34+Debts!AT38</f>
        <v>0</v>
      </c>
      <c r="AU18" s="53">
        <f>+Debts!AU34+Debts!AU38</f>
        <v>0</v>
      </c>
      <c r="AV18" s="53">
        <f>+Debts!AV34+Debts!AV38</f>
        <v>0</v>
      </c>
      <c r="AW18" s="53">
        <f>+Debts!AW34+Debts!AW38</f>
        <v>0</v>
      </c>
      <c r="AX18" s="53">
        <f>+Debts!AX34+Debts!AX38</f>
        <v>0</v>
      </c>
      <c r="AY18" s="53">
        <f>+Debts!AY34+Debts!AY38</f>
        <v>0</v>
      </c>
      <c r="AZ18" s="53">
        <f>+Debts!AZ34+Debts!AZ38</f>
        <v>0</v>
      </c>
      <c r="BA18" s="53">
        <f>+Debts!BA34+Debts!BA38</f>
        <v>0</v>
      </c>
      <c r="BB18" s="53">
        <f>+Debts!BB34+Debts!BB38</f>
        <v>0</v>
      </c>
      <c r="BC18" s="53">
        <f>+Debts!BC34+Debts!BC38</f>
        <v>0</v>
      </c>
      <c r="BD18" s="53">
        <f>+Debts!BD34+Debts!BD38</f>
        <v>0</v>
      </c>
      <c r="BE18" s="53">
        <f>+Debts!BE34+Debts!BE38</f>
        <v>0</v>
      </c>
      <c r="BF18" s="53">
        <f>+Debts!BF34+Debts!BF38</f>
        <v>0</v>
      </c>
      <c r="BG18" s="53">
        <f>+Debts!BG34+Debts!BG38</f>
        <v>0</v>
      </c>
      <c r="BH18" s="53">
        <f>+Debts!BH34+Debts!BH38</f>
        <v>0</v>
      </c>
      <c r="BI18" s="53">
        <f>+Debts!BI34+Debts!BI38</f>
        <v>0</v>
      </c>
      <c r="BJ18" s="53">
        <f>+Debts!BJ34+Debts!BJ38</f>
        <v>0</v>
      </c>
      <c r="BK18" s="53">
        <f>+Debts!BK34+Debts!BK38</f>
        <v>0</v>
      </c>
    </row>
    <row r="19" spans="1:63" s="5" customFormat="1" ht="12" collapsed="1" x14ac:dyDescent="0.2">
      <c r="A19" s="58" t="s">
        <v>94</v>
      </c>
      <c r="B19" s="54">
        <f t="shared" ref="B19:AG19" si="3">SUM(B16:B18)</f>
        <v>0</v>
      </c>
      <c r="C19" s="54">
        <f t="shared" si="3"/>
        <v>0</v>
      </c>
      <c r="D19" s="54">
        <f t="shared" si="3"/>
        <v>0</v>
      </c>
      <c r="E19" s="54">
        <f t="shared" si="3"/>
        <v>0</v>
      </c>
      <c r="F19" s="54">
        <f t="shared" si="3"/>
        <v>0</v>
      </c>
      <c r="G19" s="54">
        <f t="shared" si="3"/>
        <v>0</v>
      </c>
      <c r="H19" s="54">
        <f t="shared" si="3"/>
        <v>0</v>
      </c>
      <c r="I19" s="54">
        <f t="shared" si="3"/>
        <v>0</v>
      </c>
      <c r="J19" s="54">
        <f t="shared" si="3"/>
        <v>0</v>
      </c>
      <c r="K19" s="54">
        <f t="shared" si="3"/>
        <v>0</v>
      </c>
      <c r="L19" s="54">
        <f t="shared" si="3"/>
        <v>0</v>
      </c>
      <c r="M19" s="54">
        <f t="shared" si="3"/>
        <v>0</v>
      </c>
      <c r="N19" s="54">
        <f t="shared" si="3"/>
        <v>0</v>
      </c>
      <c r="O19" s="54">
        <f t="shared" si="3"/>
        <v>0</v>
      </c>
      <c r="P19" s="54">
        <f t="shared" si="3"/>
        <v>0</v>
      </c>
      <c r="Q19" s="54">
        <f t="shared" si="3"/>
        <v>0</v>
      </c>
      <c r="R19" s="54">
        <f t="shared" si="3"/>
        <v>0</v>
      </c>
      <c r="S19" s="54">
        <f t="shared" si="3"/>
        <v>0</v>
      </c>
      <c r="T19" s="54">
        <f t="shared" si="3"/>
        <v>0</v>
      </c>
      <c r="U19" s="54">
        <f t="shared" si="3"/>
        <v>0</v>
      </c>
      <c r="V19" s="54">
        <f t="shared" si="3"/>
        <v>0</v>
      </c>
      <c r="W19" s="54">
        <f t="shared" si="3"/>
        <v>0</v>
      </c>
      <c r="X19" s="54">
        <f t="shared" si="3"/>
        <v>0</v>
      </c>
      <c r="Y19" s="54">
        <f t="shared" si="3"/>
        <v>0</v>
      </c>
      <c r="Z19" s="54">
        <f t="shared" si="3"/>
        <v>0</v>
      </c>
      <c r="AA19" s="54">
        <f t="shared" si="3"/>
        <v>0</v>
      </c>
      <c r="AB19" s="54">
        <f t="shared" si="3"/>
        <v>0</v>
      </c>
      <c r="AC19" s="54">
        <f t="shared" si="3"/>
        <v>0</v>
      </c>
      <c r="AD19" s="54">
        <f t="shared" si="3"/>
        <v>0</v>
      </c>
      <c r="AE19" s="54">
        <f t="shared" si="3"/>
        <v>0</v>
      </c>
      <c r="AF19" s="54">
        <f t="shared" si="3"/>
        <v>0</v>
      </c>
      <c r="AG19" s="54">
        <f t="shared" si="3"/>
        <v>0</v>
      </c>
      <c r="AH19" s="54">
        <f t="shared" ref="AH19:BK19" si="4">SUM(AH16:AH18)</f>
        <v>0</v>
      </c>
      <c r="AI19" s="54">
        <f t="shared" si="4"/>
        <v>0</v>
      </c>
      <c r="AJ19" s="54">
        <f t="shared" si="4"/>
        <v>0</v>
      </c>
      <c r="AK19" s="54">
        <f t="shared" si="4"/>
        <v>0</v>
      </c>
      <c r="AL19" s="54">
        <f t="shared" si="4"/>
        <v>0</v>
      </c>
      <c r="AM19" s="54">
        <f t="shared" si="4"/>
        <v>0</v>
      </c>
      <c r="AN19" s="54">
        <f t="shared" si="4"/>
        <v>0</v>
      </c>
      <c r="AO19" s="54">
        <f t="shared" si="4"/>
        <v>0</v>
      </c>
      <c r="AP19" s="54">
        <f t="shared" si="4"/>
        <v>0</v>
      </c>
      <c r="AQ19" s="54">
        <f t="shared" si="4"/>
        <v>0</v>
      </c>
      <c r="AR19" s="54">
        <f t="shared" si="4"/>
        <v>0</v>
      </c>
      <c r="AS19" s="54">
        <f t="shared" si="4"/>
        <v>0</v>
      </c>
      <c r="AT19" s="54">
        <f t="shared" si="4"/>
        <v>0</v>
      </c>
      <c r="AU19" s="54">
        <f t="shared" si="4"/>
        <v>0</v>
      </c>
      <c r="AV19" s="54">
        <f t="shared" si="4"/>
        <v>0</v>
      </c>
      <c r="AW19" s="54">
        <f t="shared" si="4"/>
        <v>0</v>
      </c>
      <c r="AX19" s="54">
        <f t="shared" si="4"/>
        <v>0</v>
      </c>
      <c r="AY19" s="54">
        <f t="shared" si="4"/>
        <v>0</v>
      </c>
      <c r="AZ19" s="54">
        <f t="shared" si="4"/>
        <v>0</v>
      </c>
      <c r="BA19" s="54">
        <f t="shared" si="4"/>
        <v>0</v>
      </c>
      <c r="BB19" s="54">
        <f t="shared" si="4"/>
        <v>0</v>
      </c>
      <c r="BC19" s="54">
        <f t="shared" si="4"/>
        <v>0</v>
      </c>
      <c r="BD19" s="54">
        <f t="shared" si="4"/>
        <v>0</v>
      </c>
      <c r="BE19" s="54">
        <f t="shared" si="4"/>
        <v>0</v>
      </c>
      <c r="BF19" s="54">
        <f t="shared" si="4"/>
        <v>0</v>
      </c>
      <c r="BG19" s="54">
        <f t="shared" si="4"/>
        <v>0</v>
      </c>
      <c r="BH19" s="54">
        <f t="shared" si="4"/>
        <v>0</v>
      </c>
      <c r="BI19" s="54">
        <f t="shared" si="4"/>
        <v>0</v>
      </c>
      <c r="BJ19" s="54">
        <f t="shared" si="4"/>
        <v>0</v>
      </c>
      <c r="BK19" s="54">
        <f t="shared" si="4"/>
        <v>0</v>
      </c>
    </row>
    <row r="20" spans="1:63" s="6" customFormat="1" ht="12" x14ac:dyDescent="0.2">
      <c r="A20" s="51"/>
      <c r="B20" s="53"/>
      <c r="C20" s="53"/>
      <c r="D20" s="53"/>
      <c r="E20" s="53"/>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row>
    <row r="21" spans="1:63" s="6" customFormat="1" ht="12" x14ac:dyDescent="0.2">
      <c r="A21" s="56" t="s">
        <v>95</v>
      </c>
      <c r="B21" s="57">
        <f t="shared" ref="B21:AG21" si="5">+B13+B19</f>
        <v>0</v>
      </c>
      <c r="C21" s="57">
        <f t="shared" si="5"/>
        <v>0</v>
      </c>
      <c r="D21" s="57">
        <f t="shared" si="5"/>
        <v>0</v>
      </c>
      <c r="E21" s="57">
        <f t="shared" si="5"/>
        <v>0</v>
      </c>
      <c r="F21" s="57">
        <f t="shared" si="5"/>
        <v>0</v>
      </c>
      <c r="G21" s="57">
        <f t="shared" si="5"/>
        <v>0</v>
      </c>
      <c r="H21" s="57">
        <f t="shared" si="5"/>
        <v>0</v>
      </c>
      <c r="I21" s="57">
        <f t="shared" si="5"/>
        <v>0</v>
      </c>
      <c r="J21" s="57">
        <f t="shared" si="5"/>
        <v>0</v>
      </c>
      <c r="K21" s="57">
        <f t="shared" si="5"/>
        <v>0</v>
      </c>
      <c r="L21" s="57">
        <f t="shared" si="5"/>
        <v>0</v>
      </c>
      <c r="M21" s="57">
        <f t="shared" si="5"/>
        <v>0</v>
      </c>
      <c r="N21" s="57">
        <f t="shared" si="5"/>
        <v>0</v>
      </c>
      <c r="O21" s="57">
        <f t="shared" si="5"/>
        <v>0</v>
      </c>
      <c r="P21" s="57">
        <f t="shared" si="5"/>
        <v>0</v>
      </c>
      <c r="Q21" s="57">
        <f t="shared" si="5"/>
        <v>0</v>
      </c>
      <c r="R21" s="57">
        <f t="shared" si="5"/>
        <v>0</v>
      </c>
      <c r="S21" s="57">
        <f t="shared" si="5"/>
        <v>0</v>
      </c>
      <c r="T21" s="57">
        <f t="shared" si="5"/>
        <v>0</v>
      </c>
      <c r="U21" s="57">
        <f t="shared" si="5"/>
        <v>0</v>
      </c>
      <c r="V21" s="57">
        <f t="shared" si="5"/>
        <v>0</v>
      </c>
      <c r="W21" s="57">
        <f t="shared" si="5"/>
        <v>0</v>
      </c>
      <c r="X21" s="57">
        <f t="shared" si="5"/>
        <v>0</v>
      </c>
      <c r="Y21" s="57">
        <f t="shared" si="5"/>
        <v>0</v>
      </c>
      <c r="Z21" s="57">
        <f t="shared" si="5"/>
        <v>0</v>
      </c>
      <c r="AA21" s="57">
        <f t="shared" si="5"/>
        <v>0</v>
      </c>
      <c r="AB21" s="57">
        <f t="shared" si="5"/>
        <v>0</v>
      </c>
      <c r="AC21" s="57">
        <f t="shared" si="5"/>
        <v>0</v>
      </c>
      <c r="AD21" s="57">
        <f t="shared" si="5"/>
        <v>0</v>
      </c>
      <c r="AE21" s="57">
        <f t="shared" si="5"/>
        <v>0</v>
      </c>
      <c r="AF21" s="57">
        <f t="shared" si="5"/>
        <v>0</v>
      </c>
      <c r="AG21" s="57">
        <f t="shared" si="5"/>
        <v>0</v>
      </c>
      <c r="AH21" s="57">
        <f t="shared" ref="AH21:BK21" si="6">+AH13+AH19</f>
        <v>0</v>
      </c>
      <c r="AI21" s="57">
        <f t="shared" si="6"/>
        <v>0</v>
      </c>
      <c r="AJ21" s="57">
        <f t="shared" si="6"/>
        <v>0</v>
      </c>
      <c r="AK21" s="57">
        <f t="shared" si="6"/>
        <v>0</v>
      </c>
      <c r="AL21" s="57">
        <f t="shared" si="6"/>
        <v>0</v>
      </c>
      <c r="AM21" s="57">
        <f t="shared" si="6"/>
        <v>0</v>
      </c>
      <c r="AN21" s="57">
        <f t="shared" si="6"/>
        <v>0</v>
      </c>
      <c r="AO21" s="57">
        <f t="shared" si="6"/>
        <v>0</v>
      </c>
      <c r="AP21" s="57">
        <f t="shared" si="6"/>
        <v>0</v>
      </c>
      <c r="AQ21" s="57">
        <f t="shared" si="6"/>
        <v>0</v>
      </c>
      <c r="AR21" s="57">
        <f t="shared" si="6"/>
        <v>0</v>
      </c>
      <c r="AS21" s="57">
        <f t="shared" si="6"/>
        <v>0</v>
      </c>
      <c r="AT21" s="57">
        <f t="shared" si="6"/>
        <v>0</v>
      </c>
      <c r="AU21" s="57">
        <f t="shared" si="6"/>
        <v>0</v>
      </c>
      <c r="AV21" s="57">
        <f t="shared" si="6"/>
        <v>0</v>
      </c>
      <c r="AW21" s="57">
        <f t="shared" si="6"/>
        <v>0</v>
      </c>
      <c r="AX21" s="57">
        <f t="shared" si="6"/>
        <v>0</v>
      </c>
      <c r="AY21" s="57">
        <f t="shared" si="6"/>
        <v>0</v>
      </c>
      <c r="AZ21" s="57">
        <f t="shared" si="6"/>
        <v>0</v>
      </c>
      <c r="BA21" s="57">
        <f t="shared" si="6"/>
        <v>0</v>
      </c>
      <c r="BB21" s="57">
        <f t="shared" si="6"/>
        <v>0</v>
      </c>
      <c r="BC21" s="57">
        <f t="shared" si="6"/>
        <v>0</v>
      </c>
      <c r="BD21" s="57">
        <f t="shared" si="6"/>
        <v>0</v>
      </c>
      <c r="BE21" s="57">
        <f t="shared" si="6"/>
        <v>0</v>
      </c>
      <c r="BF21" s="57">
        <f t="shared" si="6"/>
        <v>0</v>
      </c>
      <c r="BG21" s="57">
        <f t="shared" si="6"/>
        <v>0</v>
      </c>
      <c r="BH21" s="57">
        <f t="shared" si="6"/>
        <v>0</v>
      </c>
      <c r="BI21" s="57">
        <f t="shared" si="6"/>
        <v>0</v>
      </c>
      <c r="BJ21" s="57">
        <f t="shared" si="6"/>
        <v>0</v>
      </c>
      <c r="BK21" s="57">
        <f t="shared" si="6"/>
        <v>0</v>
      </c>
    </row>
    <row r="24" spans="1:63" x14ac:dyDescent="0.25">
      <c r="C24" s="3"/>
      <c r="I24" s="47" t="s">
        <v>615</v>
      </c>
      <c r="P24" s="47" t="s">
        <v>86</v>
      </c>
    </row>
    <row r="25" spans="1:63" ht="15" customHeight="1" x14ac:dyDescent="0.25">
      <c r="C25" s="3"/>
      <c r="E25" s="616">
        <f>+$A$3</f>
        <v>0</v>
      </c>
      <c r="F25" s="616"/>
      <c r="H25" s="616" t="str">
        <f>+$A$4</f>
        <v/>
      </c>
      <c r="I25" s="616"/>
      <c r="O25" t="s">
        <v>84</v>
      </c>
      <c r="Q25" s="713">
        <f>+'Retirement Plan'!N17</f>
        <v>0</v>
      </c>
      <c r="R25" s="713"/>
      <c r="S25" s="11" t="str">
        <f>+IF(AND(Q$25&gt;0,Q$25&lt;'Retirement Plan'!L28),'Retirement Plan'!J26,"") &amp;IF(AND(Q$25&gt;='Retirement Plan'!L28,Q$25&lt;'Retirement Plan'!L30),'Retirement Plan'!J28,"") &amp;IF(AND(Q$25&gt;='Retirement Plan'!L30,Q$25&lt;='Retirement Plan'!N30*2),'Retirement Plan'!J30,"")</f>
        <v/>
      </c>
      <c r="X25" s="695"/>
      <c r="Y25" s="695"/>
      <c r="Z25" s="695"/>
      <c r="AA25" s="695"/>
      <c r="AB25" s="10">
        <f>+'Retirement Plan'!I4</f>
        <v>0</v>
      </c>
      <c r="AC25" s="545" t="s">
        <v>369</v>
      </c>
      <c r="AD25" s="8"/>
      <c r="AE25" s="8"/>
      <c r="AF25" s="697"/>
      <c r="AG25" s="697"/>
      <c r="AH25" s="697"/>
      <c r="AI25" s="697"/>
      <c r="AJ25" s="697"/>
      <c r="AK25" s="697"/>
      <c r="AL25" s="697"/>
      <c r="AM25" s="697"/>
    </row>
    <row r="26" spans="1:63" ht="15" customHeight="1" x14ac:dyDescent="0.25">
      <c r="C26" s="3"/>
      <c r="D26" s="3" t="s">
        <v>77</v>
      </c>
      <c r="E26" s="713">
        <f>+'Retirement Plan'!N10</f>
        <v>0</v>
      </c>
      <c r="F26" s="713"/>
      <c r="H26" s="713">
        <f>+IF('Retirement Plan'!D13="c",'Retirement Plan'!Q10,0)</f>
        <v>0</v>
      </c>
      <c r="I26" s="713"/>
      <c r="O26" t="s">
        <v>85</v>
      </c>
      <c r="Q26" s="713">
        <f>'Retirement Plan'!Q17</f>
        <v>0</v>
      </c>
      <c r="R26" s="713"/>
      <c r="S26" s="11" t="str">
        <f>+IF(AND(Q$26&gt;0,Q$26&lt;'Retirement Plan'!P28),'Retirement Plan'!J26,"") &amp;IF(AND(Q$26&gt;='Retirement Plan'!P28,Q$26&lt;='Retirement Plan'!P30),'Retirement Plan'!J28,"") &amp;IF(AND(Q$26&gt;'Retirement Plan'!P30,Q$26&lt;='Retirement Plan'!R30*2),'Retirement Plan'!J30,"")</f>
        <v/>
      </c>
      <c r="X26" s="720" t="s">
        <v>872</v>
      </c>
      <c r="Y26" s="720"/>
      <c r="Z26" s="720"/>
      <c r="AA26" s="720"/>
      <c r="AC26" s="540"/>
      <c r="AD26" s="541"/>
      <c r="AE26" s="542"/>
      <c r="AF26" s="719"/>
      <c r="AG26" s="719"/>
      <c r="AH26" s="543"/>
      <c r="AI26" s="542"/>
      <c r="AJ26" s="540"/>
      <c r="AK26" s="542"/>
      <c r="AL26" s="716"/>
      <c r="AM26" s="716"/>
    </row>
    <row r="27" spans="1:63" x14ac:dyDescent="0.25">
      <c r="C27" s="3"/>
      <c r="D27" s="3" t="s">
        <v>73</v>
      </c>
      <c r="E27" s="647">
        <f>-((VLOOKUP(E26*1,Tables!$A$6:$I$10,5)+(VLOOKUP(E26*1,Tables!$A$6:$I$10,3)*((E26*1)-VLOOKUP(E26*1,Tables!$A$6:$I$10,1)))))</f>
        <v>0</v>
      </c>
      <c r="F27" s="647"/>
      <c r="H27" s="647">
        <f>-((VLOOKUP(H26*1,Tables!$A$6:$I$10,5)+(VLOOKUP(H26*1,Tables!$A$6:$I$10,3)*((H26*1)-VLOOKUP(H26*1,Tables!$A$6:$I$10,1)))))</f>
        <v>0</v>
      </c>
      <c r="I27" s="647"/>
      <c r="X27" s="720"/>
      <c r="Y27" s="720"/>
      <c r="Z27" s="720"/>
      <c r="AA27" s="720"/>
      <c r="AB27" s="544"/>
      <c r="AC27" s="544"/>
      <c r="AD27" s="544"/>
      <c r="AE27" s="544"/>
      <c r="AF27" s="507"/>
      <c r="AG27" s="544"/>
      <c r="AH27" s="544"/>
      <c r="AI27" s="544"/>
      <c r="AJ27" s="544"/>
      <c r="AK27" s="544"/>
      <c r="AL27" s="544"/>
      <c r="AM27" s="544"/>
    </row>
    <row r="28" spans="1:63" ht="15" customHeight="1" x14ac:dyDescent="0.25">
      <c r="D28" s="3" t="s">
        <v>200</v>
      </c>
      <c r="E28" s="715">
        <f>+'Retirement Plan'!Z12</f>
        <v>0</v>
      </c>
      <c r="F28" s="715"/>
      <c r="H28" s="715">
        <f>+'Retirement Plan'!AC12</f>
        <v>0</v>
      </c>
      <c r="I28" s="715"/>
      <c r="P28" s="47" t="s">
        <v>92</v>
      </c>
      <c r="X28" s="696"/>
      <c r="Y28" s="696"/>
      <c r="Z28" s="696"/>
      <c r="AA28" s="696"/>
      <c r="AC28" s="540"/>
      <c r="AD28" s="541"/>
      <c r="AE28" s="542"/>
      <c r="AF28" s="540"/>
      <c r="AG28" s="542"/>
      <c r="AH28" s="543"/>
      <c r="AI28" s="542"/>
      <c r="AJ28" s="540"/>
      <c r="AK28" s="542"/>
      <c r="AL28" s="717"/>
      <c r="AM28" s="717"/>
    </row>
    <row r="29" spans="1:63" x14ac:dyDescent="0.25">
      <c r="E29" s="647">
        <f>-E28*E26</f>
        <v>0</v>
      </c>
      <c r="F29" s="647"/>
      <c r="H29" s="647">
        <f>-H28*H26</f>
        <v>0</v>
      </c>
      <c r="I29" s="647"/>
      <c r="O29" t="s">
        <v>84</v>
      </c>
      <c r="Q29" s="713">
        <f>+(ABS(Q25)*-52)</f>
        <v>0</v>
      </c>
      <c r="R29" s="713"/>
    </row>
    <row r="30" spans="1:63" x14ac:dyDescent="0.25">
      <c r="D30" s="3" t="s">
        <v>242</v>
      </c>
      <c r="E30" s="718">
        <v>0</v>
      </c>
      <c r="F30" s="718"/>
      <c r="H30" s="718">
        <v>0</v>
      </c>
      <c r="I30" s="718"/>
      <c r="J30" t="s">
        <v>228</v>
      </c>
      <c r="O30" t="s">
        <v>85</v>
      </c>
      <c r="Q30" s="713">
        <f>+(ABS(Q26)*-52)</f>
        <v>0</v>
      </c>
      <c r="R30" s="713"/>
      <c r="U30" s="195"/>
    </row>
    <row r="31" spans="1:63" x14ac:dyDescent="0.25">
      <c r="D31" s="3" t="s">
        <v>74</v>
      </c>
      <c r="E31" s="711">
        <f>+E26+E27+E29+E30</f>
        <v>0</v>
      </c>
      <c r="F31" s="711"/>
      <c r="H31" s="711">
        <f>+H26+H27+H29+H30</f>
        <v>0</v>
      </c>
      <c r="I31" s="711"/>
      <c r="X31" s="3"/>
      <c r="Y31" s="712"/>
      <c r="Z31" s="712"/>
      <c r="AB31" s="712"/>
      <c r="AC31" s="712"/>
    </row>
    <row r="32" spans="1:63" x14ac:dyDescent="0.25">
      <c r="K32" s="149" t="s">
        <v>879</v>
      </c>
      <c r="L32" s="151"/>
      <c r="M32" s="151"/>
      <c r="N32" s="151"/>
      <c r="O32" s="151"/>
      <c r="P32" s="151"/>
      <c r="Q32" s="151"/>
      <c r="R32" s="151"/>
      <c r="S32" s="151"/>
      <c r="T32" s="689" t="s">
        <v>901</v>
      </c>
      <c r="U32" s="689"/>
      <c r="V32" s="151"/>
      <c r="W32" s="689" t="s">
        <v>843</v>
      </c>
      <c r="X32" s="689"/>
      <c r="Y32" s="204"/>
      <c r="Z32" s="50"/>
      <c r="AC32" s="149" t="s">
        <v>232</v>
      </c>
      <c r="AD32" s="206"/>
      <c r="AE32" s="206"/>
      <c r="AF32" s="151"/>
      <c r="AG32" s="151"/>
      <c r="AH32" s="151"/>
      <c r="AI32" s="151"/>
      <c r="AJ32" s="151"/>
      <c r="AK32" s="204"/>
      <c r="AL32" s="559"/>
      <c r="AM32" s="559"/>
      <c r="AN32" s="206"/>
      <c r="AO32" s="206"/>
    </row>
    <row r="33" spans="1:78" x14ac:dyDescent="0.25">
      <c r="D33" s="3" t="s">
        <v>419</v>
      </c>
      <c r="E33" s="326">
        <v>0</v>
      </c>
      <c r="H33" s="326">
        <v>0</v>
      </c>
      <c r="K33" s="95"/>
      <c r="L33" s="95"/>
      <c r="M33" s="95"/>
      <c r="N33" s="96"/>
      <c r="O33" s="95"/>
      <c r="P33" s="95"/>
      <c r="Q33" s="95"/>
      <c r="R33" s="95"/>
      <c r="S33" s="107" t="str">
        <f>+"Based on your current "&amp; IF(H25&lt;&gt;"","combined","")&amp;" annual net salaries:"</f>
        <v>Based on your current  annual net salaries:</v>
      </c>
      <c r="T33" s="693">
        <f>+E31+H31</f>
        <v>0</v>
      </c>
      <c r="U33" s="693"/>
      <c r="V33" s="95"/>
      <c r="W33" s="693">
        <f>+SUMIF(Details!$K$1:$BT$1,Details!$B$6,Details!$K$325:$BT$325)</f>
        <v>0</v>
      </c>
      <c r="X33" s="693"/>
      <c r="Y33" s="442" t="s">
        <v>440</v>
      </c>
      <c r="Z33" s="50"/>
      <c r="AC33" s="95"/>
      <c r="AD33" s="205"/>
      <c r="AE33" s="205"/>
      <c r="AF33" s="95"/>
      <c r="AG33" s="95"/>
      <c r="AH33" s="95"/>
      <c r="AI33" s="95"/>
      <c r="AJ33" s="126" t="s">
        <v>900</v>
      </c>
      <c r="AK33" s="557"/>
      <c r="AL33" s="557"/>
      <c r="AM33" s="205"/>
      <c r="AN33" s="205"/>
      <c r="AO33" s="205"/>
    </row>
    <row r="34" spans="1:78" x14ac:dyDescent="0.25">
      <c r="D34" s="3" t="s">
        <v>421</v>
      </c>
      <c r="E34" s="713">
        <f>+SUMIF(Details!$K$1:$BT$1,Details!B6-1,Details!$K$73:$BT$73)</f>
        <v>0</v>
      </c>
      <c r="F34" s="713"/>
      <c r="H34" s="713">
        <f>+SUMIF(Details!$K$1:$BT$1,Details!B6-1,Details!$K$74:$BT$74)</f>
        <v>0</v>
      </c>
      <c r="I34" s="713"/>
      <c r="K34" s="95"/>
      <c r="L34" s="95"/>
      <c r="M34" s="95"/>
      <c r="N34" s="95"/>
      <c r="O34" s="95"/>
      <c r="P34" s="95"/>
      <c r="Q34" s="95"/>
      <c r="R34" s="95"/>
      <c r="S34" s="107" t="s">
        <v>663</v>
      </c>
      <c r="T34" s="693">
        <f>+G56+G54+G52</f>
        <v>0</v>
      </c>
      <c r="U34" s="693"/>
      <c r="V34" s="95"/>
      <c r="W34" s="693">
        <f>+SUMIF(Details!$K$1:$BT$1,Details!$B$6,Details!$K$326:$BT$326)+SUMIF(Details!$K$1:$BT$1,Details!$B$6,Details!$K$327:$BT$327)</f>
        <v>0</v>
      </c>
      <c r="X34" s="693"/>
      <c r="Y34" s="442" t="s">
        <v>440</v>
      </c>
      <c r="AC34" s="95"/>
      <c r="AD34" s="95"/>
      <c r="AE34" s="95"/>
      <c r="AF34" s="95"/>
      <c r="AG34" s="95"/>
      <c r="AH34" s="95"/>
      <c r="AI34" s="95"/>
      <c r="AJ34" s="209" t="str">
        <f>+IF(AK34&lt;0,"You have an Income-Gap during retirement of:","You have enough income to survive retirement:")</f>
        <v>You have enough income to survive retirement:</v>
      </c>
      <c r="AK34" s="690">
        <f>+Details!B311</f>
        <v>0</v>
      </c>
      <c r="AL34" s="690"/>
      <c r="AM34" s="95"/>
      <c r="AN34" s="95"/>
      <c r="AO34" s="95"/>
    </row>
    <row r="35" spans="1:78" x14ac:dyDescent="0.25">
      <c r="I35" s="138" t="str">
        <f>+"You have "&amp;'Retirement Plan'!AB121 &amp; " years working until you plan to retire"</f>
        <v>You have 65 years working until you plan to retire</v>
      </c>
      <c r="K35" s="95"/>
      <c r="L35" s="95"/>
      <c r="M35" s="95"/>
      <c r="N35" s="95"/>
      <c r="O35" s="95"/>
      <c r="P35" s="95"/>
      <c r="Q35" s="95"/>
      <c r="R35" s="95"/>
      <c r="S35" s="107" t="s">
        <v>664</v>
      </c>
      <c r="T35" s="693">
        <f>-(-Debts!B34-Debts!B38)*1000</f>
        <v>0</v>
      </c>
      <c r="U35" s="693"/>
      <c r="V35" s="95"/>
      <c r="W35" s="693">
        <f>-SUMIF(Details!$K$1:$BT$1,Details!$B$6,Details!$K$328:$BT$328)</f>
        <v>0</v>
      </c>
      <c r="X35" s="693"/>
      <c r="Y35" s="442" t="s">
        <v>440</v>
      </c>
      <c r="AC35" s="95"/>
      <c r="AD35" s="95"/>
      <c r="AE35" s="95"/>
      <c r="AF35" s="95"/>
      <c r="AG35" s="95"/>
      <c r="AH35" s="207"/>
      <c r="AI35" s="95"/>
      <c r="AJ35" s="95"/>
      <c r="AK35" s="95"/>
      <c r="AL35" s="95"/>
      <c r="AM35" s="95"/>
      <c r="AN35" s="95"/>
      <c r="AO35" s="95"/>
    </row>
    <row r="36" spans="1:78" x14ac:dyDescent="0.25">
      <c r="K36" s="95"/>
      <c r="L36" s="95"/>
      <c r="M36" s="95"/>
      <c r="N36" s="95"/>
      <c r="O36" s="95"/>
      <c r="P36" s="95"/>
      <c r="Q36" s="95"/>
      <c r="R36" s="95"/>
      <c r="S36" s="107" t="s">
        <v>688</v>
      </c>
      <c r="T36" s="693">
        <f>+IF('Retirement Plan'!AA22&lt;0,'Retirement Plan'!AA22,-'Retirement Plan'!AA22)</f>
        <v>0</v>
      </c>
      <c r="U36" s="693"/>
      <c r="V36" s="95"/>
      <c r="W36" s="693">
        <f>+IF('Retirement Plan'!AD17&lt;0,'Retirement Plan'!AD17,-'Retirement Plan'!AD17)</f>
        <v>0</v>
      </c>
      <c r="X36" s="693"/>
      <c r="Y36" s="442" t="s">
        <v>440</v>
      </c>
      <c r="AC36" s="95"/>
      <c r="AD36" s="95" t="s">
        <v>302</v>
      </c>
      <c r="AE36" s="95"/>
      <c r="AF36" s="95"/>
      <c r="AG36" s="95"/>
      <c r="AH36" s="95"/>
      <c r="AI36" s="95"/>
      <c r="AJ36" s="95"/>
      <c r="AK36" s="126"/>
      <c r="AL36" s="126"/>
      <c r="AM36" s="95"/>
      <c r="AN36" s="95"/>
      <c r="AO36" s="95"/>
    </row>
    <row r="37" spans="1:78" x14ac:dyDescent="0.25">
      <c r="H37" s="47" t="s">
        <v>610</v>
      </c>
      <c r="K37" s="95"/>
      <c r="L37" s="95"/>
      <c r="M37" s="95"/>
      <c r="N37" s="95"/>
      <c r="O37" s="95"/>
      <c r="P37" s="95"/>
      <c r="Q37" s="95"/>
      <c r="R37" s="95"/>
      <c r="S37" s="107" t="s">
        <v>687</v>
      </c>
      <c r="T37" s="694">
        <f>SUM(T33:U36)</f>
        <v>0</v>
      </c>
      <c r="U37" s="694"/>
      <c r="V37" s="95"/>
      <c r="W37" s="694">
        <f>SUM(W33:X36)</f>
        <v>0</v>
      </c>
      <c r="X37" s="694"/>
      <c r="Y37" s="442" t="s">
        <v>440</v>
      </c>
      <c r="AC37" s="95"/>
      <c r="AD37" s="95"/>
      <c r="AE37" s="95"/>
      <c r="AF37" s="95"/>
      <c r="AG37" s="95"/>
      <c r="AH37" s="95"/>
      <c r="AI37" s="95"/>
      <c r="AJ37" s="107" t="s">
        <v>427</v>
      </c>
      <c r="AK37" s="690">
        <f>IF(BP39&lt;&gt;0,BP41*(1-(1+BP39)^-BP40)/BP39,0)</f>
        <v>0</v>
      </c>
      <c r="AL37" s="690"/>
      <c r="AM37" s="95"/>
      <c r="AN37" s="95"/>
      <c r="AO37" s="95"/>
    </row>
    <row r="38" spans="1:78" x14ac:dyDescent="0.25">
      <c r="A38" s="432" t="s">
        <v>616</v>
      </c>
      <c r="B38" s="392"/>
      <c r="C38" s="392"/>
      <c r="D38" s="393"/>
      <c r="E38" s="394"/>
      <c r="F38" s="394"/>
      <c r="G38" s="392"/>
      <c r="H38" s="394"/>
      <c r="I38" s="394"/>
      <c r="K38" s="95"/>
      <c r="L38" s="96" t="s">
        <v>709</v>
      </c>
      <c r="M38" s="95"/>
      <c r="N38" s="95"/>
      <c r="O38" s="95"/>
      <c r="P38" s="95"/>
      <c r="Q38" s="95"/>
      <c r="R38" s="95"/>
      <c r="S38" s="107"/>
      <c r="T38" s="96"/>
      <c r="U38" s="96"/>
      <c r="V38" s="95"/>
      <c r="W38" s="96"/>
      <c r="X38" s="96"/>
      <c r="Y38" s="96"/>
      <c r="AC38" s="95"/>
      <c r="AD38" s="95"/>
      <c r="AE38" s="95"/>
      <c r="AF38" s="95"/>
      <c r="AG38" s="95"/>
      <c r="AH38" s="95"/>
      <c r="AI38" s="95"/>
      <c r="AJ38" s="107" t="str">
        <f>+"at the start of "&amp;Details!B6&amp;" you have " &amp; IF(AK39&lt;0,"only:",":")</f>
        <v>at the start of 2091 you have :</v>
      </c>
      <c r="AK38" s="691">
        <f>+SUMIF(Investments!$B$2:$BK$2,Details!$B$6-1,Investments!$B$51:$BK$51)*1000</f>
        <v>0</v>
      </c>
      <c r="AL38" s="691"/>
      <c r="AM38" s="208" t="str">
        <f>+IF('Retirement Plan'!AA14&gt;0,"(excluding your home)","")</f>
        <v/>
      </c>
      <c r="AN38" s="95"/>
      <c r="AO38" s="95"/>
      <c r="BM38" t="s">
        <v>510</v>
      </c>
    </row>
    <row r="39" spans="1:78" x14ac:dyDescent="0.25">
      <c r="A39" s="433" t="s">
        <v>617</v>
      </c>
      <c r="B39" s="392"/>
      <c r="C39" s="392"/>
      <c r="D39" s="392"/>
      <c r="E39" s="392"/>
      <c r="F39" s="392"/>
      <c r="G39" s="392"/>
      <c r="H39" s="392"/>
      <c r="I39" s="392"/>
      <c r="K39" s="95"/>
      <c r="L39" s="95"/>
      <c r="M39" s="95"/>
      <c r="N39" s="95"/>
      <c r="O39" s="95"/>
      <c r="P39" s="95"/>
      <c r="Q39" s="95"/>
      <c r="R39" s="95"/>
      <c r="S39" s="95"/>
      <c r="T39" s="95"/>
      <c r="U39" s="95"/>
      <c r="V39" s="95"/>
      <c r="W39" s="95"/>
      <c r="X39" s="95"/>
      <c r="Y39" s="96"/>
      <c r="AC39" s="95"/>
      <c r="AD39" s="95"/>
      <c r="AE39" s="95"/>
      <c r="AF39" s="95"/>
      <c r="AG39" s="95"/>
      <c r="AH39" s="95"/>
      <c r="AI39" s="95"/>
      <c r="AJ39" s="209" t="str">
        <f>+IF(AK39&lt;0,"you have an Investment-Gap of:","you have enough investments to survive retirement")</f>
        <v>you have enough investments to survive retirement</v>
      </c>
      <c r="AK39" s="692">
        <f>+AK38-AK37</f>
        <v>0</v>
      </c>
      <c r="AL39" s="692"/>
      <c r="AM39" s="95"/>
      <c r="AN39" s="95"/>
      <c r="AO39" s="95"/>
      <c r="BO39" s="3" t="s">
        <v>479</v>
      </c>
      <c r="BP39" s="189">
        <f>+Tables!D178</f>
        <v>0.05</v>
      </c>
      <c r="BQ39" s="6" t="str">
        <f>+"Based on a " &amp;'Retirement Plan'!AA18 &amp;" tolarance towards risk, plus any Lever adjustments"</f>
        <v>Based on a Medium tolarance towards risk, plus any Lever adjustments</v>
      </c>
      <c r="BS39" s="41"/>
    </row>
    <row r="40" spans="1:78" x14ac:dyDescent="0.25">
      <c r="A40" s="392"/>
      <c r="B40" s="392"/>
      <c r="C40" s="392"/>
      <c r="D40" s="393"/>
      <c r="E40" s="394"/>
      <c r="F40" s="394"/>
      <c r="G40" s="392"/>
      <c r="H40" s="394"/>
      <c r="I40" s="394"/>
      <c r="K40" s="95"/>
      <c r="L40" s="95"/>
      <c r="M40" s="95"/>
      <c r="N40" s="95"/>
      <c r="O40" s="95"/>
      <c r="P40" s="95"/>
      <c r="Q40" s="95"/>
      <c r="R40" s="95"/>
      <c r="S40" s="107" t="s">
        <v>909</v>
      </c>
      <c r="T40" s="688">
        <f>+IF('Retirement Plan'!D13="c",T37/52,(T37/Tables!AS215)/52)</f>
        <v>0</v>
      </c>
      <c r="U40" s="688"/>
      <c r="V40" s="95"/>
      <c r="W40" s="688">
        <f>+IF('Retirement Plan'!G13="c",W37/52,(W37/Tables!AS215)/52)</f>
        <v>0</v>
      </c>
      <c r="X40" s="688"/>
      <c r="Y40" s="442" t="s">
        <v>694</v>
      </c>
      <c r="AC40" s="95"/>
      <c r="AD40" s="95"/>
      <c r="AE40" s="95"/>
      <c r="AF40" s="95"/>
      <c r="AG40" s="95"/>
      <c r="AH40" s="95"/>
      <c r="AI40" s="95"/>
      <c r="AJ40" s="107"/>
      <c r="AK40" s="558"/>
      <c r="AL40" s="558"/>
      <c r="AM40" s="442"/>
      <c r="AN40" s="95"/>
      <c r="AO40" s="95"/>
      <c r="BO40" s="3" t="s">
        <v>303</v>
      </c>
      <c r="BP40" s="5">
        <f>+'Retirement Plan'!E54</f>
        <v>28</v>
      </c>
      <c r="BQ40" s="6" t="s">
        <v>480</v>
      </c>
      <c r="BW40" s="6">
        <f>+'Retirement Plan'!AD4</f>
        <v>0</v>
      </c>
      <c r="BX40" s="6" t="s">
        <v>369</v>
      </c>
      <c r="BY40" s="6" t="s">
        <v>131</v>
      </c>
      <c r="BZ40" t="str">
        <f>+IF(BP39=0,"To Fix",VLOOKUP(ROUND(BP39,2),Tables!S259:U264,3,TRUE))</f>
        <v>Medium</v>
      </c>
    </row>
    <row r="41" spans="1:78" x14ac:dyDescent="0.25">
      <c r="A41" s="432" t="s">
        <v>618</v>
      </c>
      <c r="B41" s="392"/>
      <c r="C41" s="392"/>
      <c r="D41" s="392"/>
      <c r="E41" s="392"/>
      <c r="F41" s="392"/>
      <c r="G41" s="392"/>
      <c r="H41" s="392"/>
      <c r="I41" s="392"/>
      <c r="K41" s="95"/>
      <c r="L41" s="95"/>
      <c r="M41" s="95"/>
      <c r="N41" s="95"/>
      <c r="O41" s="95"/>
      <c r="P41" s="126"/>
      <c r="Q41" s="95"/>
      <c r="R41" s="95"/>
      <c r="S41" s="126" t="str">
        <f>+IF(T40&lt;Q25,"Consider lowering your costs on the Retirement Plan tab.","")</f>
        <v/>
      </c>
      <c r="T41" s="688">
        <f>+IF('Retirement Plan'!D13="s",T37/52,(T37*Tables!AS215)/52)</f>
        <v>0</v>
      </c>
      <c r="U41" s="688"/>
      <c r="V41" s="95"/>
      <c r="W41" s="688">
        <f>+IF('Retirement Plan'!G13="s",W37/52,(W37*Tables!AS215)/52)</f>
        <v>0</v>
      </c>
      <c r="X41" s="688"/>
      <c r="Y41" s="442" t="s">
        <v>695</v>
      </c>
      <c r="AC41" s="95"/>
      <c r="AD41" s="95"/>
      <c r="AE41" s="95"/>
      <c r="AF41" s="95"/>
      <c r="AG41" s="95"/>
      <c r="AH41" s="95"/>
      <c r="AI41" s="95"/>
      <c r="AJ41" s="95"/>
      <c r="AK41" s="558"/>
      <c r="AL41" s="558"/>
      <c r="AM41" s="442"/>
      <c r="AN41" s="95"/>
      <c r="AO41" s="95"/>
      <c r="BO41" s="3" t="s">
        <v>305</v>
      </c>
      <c r="BP41" s="714">
        <f>+IF(AK34&lt;0,-AK34/BP40,0)</f>
        <v>0</v>
      </c>
      <c r="BQ41" s="714"/>
    </row>
    <row r="42" spans="1:78" x14ac:dyDescent="0.25">
      <c r="A42" s="432" t="s">
        <v>619</v>
      </c>
      <c r="B42" s="392"/>
      <c r="C42" s="392"/>
      <c r="D42" s="393"/>
      <c r="E42" s="394"/>
      <c r="F42" s="394"/>
      <c r="G42" s="392"/>
      <c r="H42" s="394"/>
      <c r="I42" s="394"/>
      <c r="K42" s="95"/>
      <c r="L42" s="95"/>
      <c r="M42" s="95"/>
      <c r="N42" s="95"/>
      <c r="O42" s="95"/>
      <c r="P42" s="126"/>
      <c r="Q42" s="95"/>
      <c r="R42" s="95"/>
      <c r="S42" s="95"/>
      <c r="T42" s="95"/>
      <c r="U42" s="95"/>
      <c r="V42" s="95"/>
      <c r="W42" s="95"/>
      <c r="X42" s="95"/>
      <c r="Y42" s="95"/>
      <c r="AC42" s="95"/>
      <c r="AD42" s="95"/>
      <c r="AE42" s="95"/>
      <c r="AF42" s="95"/>
      <c r="AG42" s="95"/>
      <c r="AH42" s="95"/>
      <c r="AI42" s="95"/>
      <c r="AJ42" s="95"/>
      <c r="AK42" s="95"/>
      <c r="AL42" s="95"/>
      <c r="AM42" s="95"/>
      <c r="AN42" s="95"/>
      <c r="AO42" s="95"/>
    </row>
    <row r="44" spans="1:78" x14ac:dyDescent="0.25">
      <c r="D44" s="616">
        <f>+$A$3</f>
        <v>0</v>
      </c>
      <c r="E44" s="616"/>
      <c r="G44" s="616" t="str">
        <f>+$A$4</f>
        <v/>
      </c>
      <c r="H44" s="616"/>
      <c r="K44" s="156"/>
      <c r="L44" s="156"/>
      <c r="M44" s="156"/>
      <c r="N44" s="156"/>
      <c r="O44" s="156"/>
      <c r="P44" s="156"/>
      <c r="Q44" s="156"/>
      <c r="R44" s="156"/>
      <c r="S44" s="156"/>
      <c r="T44" s="156"/>
      <c r="U44" s="156"/>
      <c r="V44" s="156"/>
      <c r="W44" s="464" t="s">
        <v>738</v>
      </c>
      <c r="X44" s="156"/>
      <c r="Y44" s="156"/>
      <c r="Z44" s="156"/>
      <c r="AA44" s="156"/>
      <c r="AB44" s="156"/>
      <c r="AC44" s="156"/>
      <c r="AD44" s="156"/>
      <c r="AE44" s="156"/>
      <c r="AF44" s="156"/>
      <c r="AG44" s="156"/>
      <c r="AH44" s="156"/>
      <c r="AI44" s="156"/>
      <c r="AJ44" s="156"/>
      <c r="AK44" s="156"/>
      <c r="AL44" s="156"/>
      <c r="AM44" s="156"/>
      <c r="AN44" s="156"/>
      <c r="AO44" s="156"/>
    </row>
    <row r="45" spans="1:78" x14ac:dyDescent="0.25">
      <c r="C45" s="3" t="s">
        <v>611</v>
      </c>
      <c r="D45" s="710">
        <v>0</v>
      </c>
      <c r="E45" s="710"/>
      <c r="G45" s="710">
        <v>0</v>
      </c>
      <c r="H45" s="710"/>
      <c r="K45" s="109"/>
      <c r="L45" s="109" t="s">
        <v>749</v>
      </c>
      <c r="M45" s="109"/>
      <c r="N45" s="109"/>
      <c r="O45" s="109"/>
      <c r="P45" s="109"/>
      <c r="Q45" s="109"/>
      <c r="R45" s="109"/>
      <c r="S45" s="109"/>
      <c r="T45" s="109"/>
      <c r="U45" s="109"/>
      <c r="V45" s="109"/>
      <c r="W45" s="463"/>
      <c r="X45" s="463"/>
      <c r="Y45" s="109"/>
      <c r="Z45" s="109"/>
      <c r="AA45" s="109"/>
      <c r="AB45" s="109"/>
      <c r="AC45" s="109"/>
      <c r="AD45" s="109"/>
      <c r="AE45" s="109"/>
      <c r="AF45" s="109"/>
      <c r="AG45" s="109"/>
      <c r="AH45" s="109"/>
      <c r="AI45" s="109"/>
      <c r="AJ45" s="109"/>
      <c r="AK45" s="109"/>
      <c r="AL45" s="109"/>
      <c r="AM45" s="109"/>
      <c r="AN45" s="109"/>
      <c r="AO45" s="109"/>
    </row>
    <row r="46" spans="1:78" x14ac:dyDescent="0.25">
      <c r="K46" s="109"/>
      <c r="L46" s="109" t="s">
        <v>739</v>
      </c>
      <c r="M46" s="109"/>
      <c r="N46" s="109"/>
      <c r="O46" s="109"/>
      <c r="P46" s="109"/>
      <c r="Q46" s="109"/>
      <c r="R46" s="109"/>
      <c r="S46" s="109"/>
      <c r="T46" s="109"/>
      <c r="U46" s="109"/>
      <c r="V46" s="109"/>
      <c r="W46" s="109"/>
      <c r="X46" s="109"/>
      <c r="Y46" s="109"/>
      <c r="Z46" s="109"/>
      <c r="AA46" s="109"/>
      <c r="AB46" s="109"/>
      <c r="AC46" s="109"/>
      <c r="AD46" s="109"/>
      <c r="AE46" s="109"/>
      <c r="AF46" s="109"/>
      <c r="AG46" s="109"/>
      <c r="AH46" s="109"/>
      <c r="AI46" s="109"/>
      <c r="AJ46" s="109"/>
      <c r="AK46" s="109"/>
      <c r="AL46" s="109"/>
      <c r="AM46" s="109"/>
      <c r="AN46" s="109"/>
      <c r="AO46" s="109"/>
    </row>
    <row r="47" spans="1:78" x14ac:dyDescent="0.25">
      <c r="C47" s="3" t="s">
        <v>612</v>
      </c>
      <c r="D47" s="91">
        <v>0</v>
      </c>
      <c r="G47" s="91">
        <v>0</v>
      </c>
      <c r="K47" s="109"/>
      <c r="L47" s="109" t="s">
        <v>743</v>
      </c>
      <c r="M47" s="109"/>
      <c r="N47" s="109"/>
      <c r="O47" s="109"/>
      <c r="P47" s="109"/>
      <c r="Q47" s="109"/>
      <c r="R47" s="109"/>
      <c r="S47" s="109"/>
      <c r="T47" s="109"/>
      <c r="U47" s="109"/>
      <c r="V47" s="109"/>
      <c r="W47" s="109"/>
      <c r="X47" s="109"/>
      <c r="Y47" s="109"/>
      <c r="Z47" s="109"/>
      <c r="AA47" s="109"/>
      <c r="AB47" s="109"/>
      <c r="AC47" s="109"/>
      <c r="AD47" s="109"/>
      <c r="AE47" s="109"/>
      <c r="AF47" s="109"/>
      <c r="AG47" s="109"/>
      <c r="AH47" s="109"/>
      <c r="AI47" s="109"/>
      <c r="AJ47" s="109"/>
      <c r="AK47" s="109"/>
      <c r="AL47" s="109"/>
      <c r="AM47" s="109"/>
      <c r="AN47" s="109"/>
      <c r="AO47" s="109"/>
    </row>
    <row r="48" spans="1:78" x14ac:dyDescent="0.25">
      <c r="K48" s="109"/>
      <c r="L48" s="109" t="s">
        <v>824</v>
      </c>
      <c r="M48" s="109"/>
      <c r="N48" s="109"/>
      <c r="O48" s="109"/>
      <c r="P48" s="109"/>
      <c r="Q48" s="109"/>
      <c r="R48" s="109"/>
      <c r="S48" s="109"/>
      <c r="T48" s="109"/>
      <c r="U48" s="109"/>
      <c r="V48" s="109"/>
      <c r="W48" s="109"/>
      <c r="X48" s="109"/>
      <c r="Y48" s="109"/>
      <c r="Z48" s="109"/>
      <c r="AA48" s="109"/>
      <c r="AB48" s="109"/>
      <c r="AC48" s="109"/>
      <c r="AD48" s="109"/>
      <c r="AE48" s="109"/>
      <c r="AF48" s="109"/>
      <c r="AG48" s="109"/>
      <c r="AH48" s="109"/>
      <c r="AI48" s="109"/>
      <c r="AJ48" s="109"/>
      <c r="AK48" s="109"/>
      <c r="AL48" s="109"/>
      <c r="AM48" s="109"/>
      <c r="AN48" s="109"/>
      <c r="AO48" s="109"/>
    </row>
    <row r="49" spans="1:41" x14ac:dyDescent="0.25">
      <c r="K49" s="109"/>
      <c r="L49" s="109"/>
      <c r="M49" s="109"/>
      <c r="N49" s="109"/>
      <c r="O49" s="109"/>
      <c r="P49" s="109"/>
      <c r="Q49" s="109"/>
      <c r="R49" s="109"/>
      <c r="S49" s="109"/>
      <c r="T49" s="109"/>
      <c r="U49" s="109"/>
      <c r="V49" s="109"/>
      <c r="W49" s="109"/>
      <c r="X49" s="109"/>
      <c r="Y49" s="109"/>
      <c r="Z49" s="109"/>
      <c r="AA49" s="109"/>
      <c r="AB49" s="109"/>
      <c r="AC49" s="109"/>
      <c r="AD49" s="109"/>
      <c r="AE49" s="109"/>
      <c r="AF49" s="109"/>
      <c r="AG49" s="109"/>
      <c r="AH49" s="109"/>
      <c r="AI49" s="109"/>
      <c r="AJ49" s="109"/>
      <c r="AK49" s="109"/>
      <c r="AL49" s="109"/>
      <c r="AM49" s="109"/>
      <c r="AN49" s="109"/>
      <c r="AO49" s="109"/>
    </row>
    <row r="50" spans="1:41" x14ac:dyDescent="0.25">
      <c r="K50" s="109"/>
      <c r="L50" s="465"/>
      <c r="M50" s="465"/>
      <c r="N50" s="466" t="s">
        <v>231</v>
      </c>
      <c r="O50" s="465"/>
      <c r="P50" s="465"/>
      <c r="Q50" s="465"/>
      <c r="R50" s="467" t="s">
        <v>741</v>
      </c>
      <c r="S50" s="465"/>
      <c r="T50" s="466" t="s">
        <v>745</v>
      </c>
      <c r="U50" s="465"/>
      <c r="V50" s="466" t="s">
        <v>742</v>
      </c>
      <c r="W50" s="465"/>
      <c r="X50" s="156"/>
      <c r="Y50" s="109"/>
      <c r="Z50" s="109"/>
      <c r="AA50" s="109"/>
      <c r="AB50" s="465"/>
      <c r="AC50" s="465"/>
      <c r="AD50" s="465"/>
      <c r="AE50" s="466" t="s">
        <v>748</v>
      </c>
      <c r="AF50" s="465"/>
      <c r="AG50" s="465"/>
      <c r="AH50" s="467" t="s">
        <v>741</v>
      </c>
      <c r="AI50" s="465"/>
      <c r="AJ50" s="466" t="s">
        <v>745</v>
      </c>
      <c r="AK50" s="465"/>
      <c r="AL50" s="466" t="s">
        <v>742</v>
      </c>
      <c r="AM50" s="465"/>
      <c r="AN50" s="156"/>
      <c r="AO50" s="109"/>
    </row>
    <row r="51" spans="1:41" x14ac:dyDescent="0.25">
      <c r="G51" s="47" t="s">
        <v>346</v>
      </c>
      <c r="K51" s="109"/>
      <c r="L51" s="465"/>
      <c r="M51" s="468" t="s">
        <v>746</v>
      </c>
      <c r="N51" s="703">
        <f>+E31+H31+G52+G54+G56</f>
        <v>0</v>
      </c>
      <c r="O51" s="703"/>
      <c r="P51" s="465"/>
      <c r="Q51" s="465"/>
      <c r="R51" s="465"/>
      <c r="S51" s="465"/>
      <c r="T51" s="703">
        <f>+N51</f>
        <v>0</v>
      </c>
      <c r="U51" s="703"/>
      <c r="V51" s="465"/>
      <c r="W51" s="465"/>
      <c r="X51" s="156"/>
      <c r="Y51" s="109"/>
      <c r="Z51" s="109"/>
      <c r="AA51" s="109"/>
      <c r="AB51" s="465"/>
      <c r="AC51" s="468" t="s">
        <v>746</v>
      </c>
      <c r="AD51" s="465"/>
      <c r="AE51" s="703">
        <f>+SUMIF(Details!$K$1:$BT$1,IF(Details!B15="y",Details!$B$5,Details!$B$27),Details!$K$133:$BT$133)</f>
        <v>0</v>
      </c>
      <c r="AF51" s="703"/>
      <c r="AG51" s="465"/>
      <c r="AH51" s="465"/>
      <c r="AI51" s="465"/>
      <c r="AJ51" s="703">
        <f>+AE51</f>
        <v>0</v>
      </c>
      <c r="AK51" s="703"/>
      <c r="AL51" s="465"/>
      <c r="AM51" s="465"/>
      <c r="AN51" s="156"/>
      <c r="AO51" s="109"/>
    </row>
    <row r="52" spans="1:41" x14ac:dyDescent="0.25">
      <c r="D52" s="3" t="s">
        <v>78</v>
      </c>
      <c r="G52" s="612">
        <f>+Investments!AH65</f>
        <v>0</v>
      </c>
      <c r="H52" s="612"/>
      <c r="K52" s="109"/>
      <c r="L52" s="465"/>
      <c r="M52" s="468"/>
      <c r="N52" s="465"/>
      <c r="O52" s="465"/>
      <c r="P52" s="465"/>
      <c r="Q52" s="465"/>
      <c r="R52" s="465"/>
      <c r="S52" s="465"/>
      <c r="T52" s="465"/>
      <c r="U52" s="465"/>
      <c r="V52" s="465"/>
      <c r="W52" s="465"/>
      <c r="X52" s="156"/>
      <c r="Y52" s="109"/>
      <c r="Z52" s="109"/>
      <c r="AA52" s="109"/>
      <c r="AB52" s="465"/>
      <c r="AC52" s="468"/>
      <c r="AD52" s="465"/>
      <c r="AE52" s="465"/>
      <c r="AF52" s="465"/>
      <c r="AG52" s="465"/>
      <c r="AH52" s="465"/>
      <c r="AI52" s="465"/>
      <c r="AJ52" s="465"/>
      <c r="AK52" s="465"/>
      <c r="AL52" s="465"/>
      <c r="AM52" s="465"/>
      <c r="AN52" s="156"/>
      <c r="AO52" s="109"/>
    </row>
    <row r="53" spans="1:41" x14ac:dyDescent="0.25">
      <c r="K53" s="109"/>
      <c r="L53" s="465"/>
      <c r="M53" s="468" t="s">
        <v>750</v>
      </c>
      <c r="N53" s="703">
        <f>+T53</f>
        <v>0</v>
      </c>
      <c r="O53" s="706"/>
      <c r="P53" s="465"/>
      <c r="Q53" s="465"/>
      <c r="R53" s="707">
        <v>0.5</v>
      </c>
      <c r="S53" s="465"/>
      <c r="T53" s="703">
        <f>-SUM(Details!K146:K170)</f>
        <v>0</v>
      </c>
      <c r="U53" s="703"/>
      <c r="V53" s="469">
        <f>+IF(T$51&gt;0,T53/T$51,0)</f>
        <v>0</v>
      </c>
      <c r="W53" s="699" t="s">
        <v>744</v>
      </c>
      <c r="X53" s="699"/>
      <c r="Y53" s="109"/>
      <c r="Z53" s="109"/>
      <c r="AA53" s="109"/>
      <c r="AB53" s="465"/>
      <c r="AC53" s="468" t="s">
        <v>750</v>
      </c>
      <c r="AD53" s="465"/>
      <c r="AE53" s="703">
        <f>+AJ53</f>
        <v>0</v>
      </c>
      <c r="AF53" s="706"/>
      <c r="AG53" s="465"/>
      <c r="AH53" s="707">
        <v>0.5</v>
      </c>
      <c r="AI53" s="465"/>
      <c r="AJ53" s="703">
        <f>-SUM(Details!AA146:AA170)</f>
        <v>0</v>
      </c>
      <c r="AK53" s="703"/>
      <c r="AL53" s="469">
        <f>+IF(AJ$51&gt;0,AJ53/AJ$51,0)</f>
        <v>0</v>
      </c>
      <c r="AM53" s="699" t="s">
        <v>744</v>
      </c>
      <c r="AN53" s="699"/>
      <c r="AO53" s="109"/>
    </row>
    <row r="54" spans="1:41" ht="15" customHeight="1" x14ac:dyDescent="0.25">
      <c r="D54" s="3" t="s">
        <v>79</v>
      </c>
      <c r="G54" s="612">
        <f>+Investments!N72</f>
        <v>0</v>
      </c>
      <c r="H54" s="612"/>
      <c r="K54" s="109"/>
      <c r="L54" s="465"/>
      <c r="M54" s="468" t="s">
        <v>751</v>
      </c>
      <c r="N54" s="704">
        <f>+(N$51*R53)-N53</f>
        <v>0</v>
      </c>
      <c r="O54" s="704"/>
      <c r="P54" s="465"/>
      <c r="Q54" s="465"/>
      <c r="R54" s="707"/>
      <c r="S54" s="465"/>
      <c r="T54" s="704">
        <f>+IF('Retirement Plan'!D13="c",'Retirement Plan'!N18,'Retirement Plan'!Q18)</f>
        <v>0</v>
      </c>
      <c r="U54" s="704"/>
      <c r="V54" s="701">
        <f>+IF(T$51&gt;0,T54/T$51,0)</f>
        <v>0</v>
      </c>
      <c r="W54" s="700" t="s">
        <v>754</v>
      </c>
      <c r="X54" s="700"/>
      <c r="Y54" s="109"/>
      <c r="Z54" s="109"/>
      <c r="AA54" s="109"/>
      <c r="AB54" s="465"/>
      <c r="AC54" s="468" t="s">
        <v>751</v>
      </c>
      <c r="AD54" s="465"/>
      <c r="AE54" s="704">
        <f>+(AE$51*AH53)-AE53</f>
        <v>0</v>
      </c>
      <c r="AF54" s="704"/>
      <c r="AG54" s="465"/>
      <c r="AH54" s="707"/>
      <c r="AI54" s="465"/>
      <c r="AJ54" s="704">
        <f>+IF(Details!B15="y",Lifestyle!AJ51,T54)</f>
        <v>0</v>
      </c>
      <c r="AK54" s="704"/>
      <c r="AL54" s="701">
        <f>+IF(AJ$51&gt;0,AJ54/AJ$51,0)</f>
        <v>0</v>
      </c>
      <c r="AM54" s="700" t="s">
        <v>754</v>
      </c>
      <c r="AN54" s="700"/>
      <c r="AO54" s="109"/>
    </row>
    <row r="55" spans="1:41" x14ac:dyDescent="0.25">
      <c r="K55" s="109"/>
      <c r="L55" s="465"/>
      <c r="M55" s="468" t="s">
        <v>752</v>
      </c>
      <c r="N55" s="703">
        <f>+N$51*R55</f>
        <v>0</v>
      </c>
      <c r="O55" s="703"/>
      <c r="P55" s="465"/>
      <c r="Q55" s="465"/>
      <c r="R55" s="470">
        <v>0.3</v>
      </c>
      <c r="S55" s="465"/>
      <c r="T55" s="704"/>
      <c r="U55" s="704"/>
      <c r="V55" s="702" t="e">
        <f t="shared" ref="V55" si="7">+T55/T$51</f>
        <v>#DIV/0!</v>
      </c>
      <c r="W55" s="700"/>
      <c r="X55" s="700"/>
      <c r="Y55" s="109"/>
      <c r="Z55" s="109"/>
      <c r="AA55" s="109"/>
      <c r="AB55" s="465"/>
      <c r="AC55" s="468" t="s">
        <v>752</v>
      </c>
      <c r="AD55" s="465"/>
      <c r="AE55" s="703">
        <f>+AE$51*AH55</f>
        <v>0</v>
      </c>
      <c r="AF55" s="703"/>
      <c r="AG55" s="465"/>
      <c r="AH55" s="470">
        <v>0.3</v>
      </c>
      <c r="AI55" s="465"/>
      <c r="AJ55" s="704"/>
      <c r="AK55" s="704"/>
      <c r="AL55" s="702" t="e">
        <f t="shared" ref="AL55" si="8">+AJ55/AJ$51</f>
        <v>#DIV/0!</v>
      </c>
      <c r="AM55" s="700"/>
      <c r="AN55" s="700"/>
      <c r="AO55" s="109"/>
    </row>
    <row r="56" spans="1:41" x14ac:dyDescent="0.25">
      <c r="D56" s="3" t="s">
        <v>80</v>
      </c>
      <c r="G56" s="612">
        <v>0</v>
      </c>
      <c r="H56" s="612"/>
      <c r="K56" s="109"/>
      <c r="L56" s="465"/>
      <c r="M56" s="465"/>
      <c r="N56" s="465"/>
      <c r="O56" s="465"/>
      <c r="P56" s="465"/>
      <c r="Q56" s="465"/>
      <c r="R56" s="471">
        <f>+R55+R53</f>
        <v>0.8</v>
      </c>
      <c r="S56" s="465"/>
      <c r="T56" s="465"/>
      <c r="U56" s="465"/>
      <c r="V56" s="471">
        <f>+V54+V53</f>
        <v>0</v>
      </c>
      <c r="W56" s="465"/>
      <c r="X56" s="156"/>
      <c r="Y56" s="109"/>
      <c r="Z56" s="109"/>
      <c r="AA56" s="109"/>
      <c r="AB56" s="465"/>
      <c r="AC56" s="465"/>
      <c r="AD56" s="465"/>
      <c r="AE56" s="465"/>
      <c r="AF56" s="465"/>
      <c r="AG56" s="465"/>
      <c r="AH56" s="471">
        <f>+AH55+AH53</f>
        <v>0.8</v>
      </c>
      <c r="AI56" s="465"/>
      <c r="AJ56" s="465"/>
      <c r="AK56" s="465"/>
      <c r="AL56" s="474">
        <f>+AL54+AL53</f>
        <v>0</v>
      </c>
      <c r="AM56" s="465"/>
      <c r="AN56" s="156"/>
      <c r="AO56" s="109"/>
    </row>
    <row r="57" spans="1:41" ht="6" customHeight="1" x14ac:dyDescent="0.25">
      <c r="K57" s="109"/>
      <c r="L57" s="465"/>
      <c r="M57" s="465"/>
      <c r="N57" s="465"/>
      <c r="O57" s="465"/>
      <c r="P57" s="465"/>
      <c r="Q57" s="465"/>
      <c r="R57" s="465"/>
      <c r="S57" s="465"/>
      <c r="T57" s="465"/>
      <c r="U57" s="465"/>
      <c r="V57" s="465"/>
      <c r="W57" s="465"/>
      <c r="X57" s="156"/>
      <c r="Y57" s="109"/>
      <c r="Z57" s="109"/>
      <c r="AA57" s="109"/>
      <c r="AB57" s="465"/>
      <c r="AC57" s="465"/>
      <c r="AD57" s="465"/>
      <c r="AE57" s="465"/>
      <c r="AF57" s="465"/>
      <c r="AG57" s="465"/>
      <c r="AH57" s="465"/>
      <c r="AI57" s="465"/>
      <c r="AJ57" s="465"/>
      <c r="AK57" s="465"/>
      <c r="AL57" s="465"/>
      <c r="AM57" s="465"/>
      <c r="AN57" s="156"/>
      <c r="AO57" s="109"/>
    </row>
    <row r="58" spans="1:41" x14ac:dyDescent="0.25">
      <c r="A58" s="11" t="s">
        <v>620</v>
      </c>
      <c r="K58" s="109"/>
      <c r="L58" s="465"/>
      <c r="M58" s="468" t="s">
        <v>753</v>
      </c>
      <c r="N58" s="703">
        <f>+N$51*R58</f>
        <v>0</v>
      </c>
      <c r="O58" s="703"/>
      <c r="P58" s="465"/>
      <c r="Q58" s="465"/>
      <c r="R58" s="470">
        <v>0.2</v>
      </c>
      <c r="S58" s="465"/>
      <c r="T58" s="703">
        <f>IF(Details!B15="n",-(Details!K185+Details!K181+Details!K180-Details!K210),0)</f>
        <v>0</v>
      </c>
      <c r="U58" s="703"/>
      <c r="V58" s="472">
        <f>+IF(T$51&gt;0,T58/T$51,0)</f>
        <v>0</v>
      </c>
      <c r="W58" s="465"/>
      <c r="X58" s="156"/>
      <c r="Y58" s="109"/>
      <c r="Z58" s="109"/>
      <c r="AA58" s="109"/>
      <c r="AB58" s="465"/>
      <c r="AC58" s="468" t="s">
        <v>753</v>
      </c>
      <c r="AD58" s="465"/>
      <c r="AE58" s="703">
        <f>+AE$51*AH58</f>
        <v>0</v>
      </c>
      <c r="AF58" s="703"/>
      <c r="AG58" s="465"/>
      <c r="AH58" s="470">
        <v>0.2</v>
      </c>
      <c r="AI58" s="465"/>
      <c r="AJ58" s="703">
        <f>AJ51-AJ53-AJ54</f>
        <v>0</v>
      </c>
      <c r="AK58" s="703"/>
      <c r="AL58" s="472">
        <f>+IF(AJ$51&gt;0,AJ58/AJ$51,0)</f>
        <v>0</v>
      </c>
      <c r="AM58" s="465"/>
      <c r="AN58" s="156"/>
      <c r="AO58" s="109"/>
    </row>
    <row r="59" spans="1:41" x14ac:dyDescent="0.25">
      <c r="K59" s="109"/>
      <c r="L59" s="156"/>
      <c r="M59" s="156"/>
      <c r="N59" s="156"/>
      <c r="O59" s="156"/>
      <c r="P59" s="156"/>
      <c r="Q59" s="156"/>
      <c r="R59" s="156"/>
      <c r="S59" s="156"/>
      <c r="T59" s="156"/>
      <c r="U59" s="156"/>
      <c r="V59" s="156"/>
      <c r="W59" s="156"/>
      <c r="X59" s="156"/>
      <c r="Y59" s="109"/>
      <c r="Z59" s="109"/>
      <c r="AA59" s="109"/>
      <c r="AB59" s="156"/>
      <c r="AC59" s="156"/>
      <c r="AD59" s="465"/>
      <c r="AE59" s="465"/>
      <c r="AF59" s="465"/>
      <c r="AG59" s="465"/>
      <c r="AH59" s="465"/>
      <c r="AI59" s="465"/>
      <c r="AJ59" s="465"/>
      <c r="AK59" s="465"/>
      <c r="AL59" s="465"/>
      <c r="AM59" s="465"/>
      <c r="AN59" s="156"/>
      <c r="AO59" s="109"/>
    </row>
    <row r="60" spans="1:41" ht="15" customHeight="1" x14ac:dyDescent="0.25">
      <c r="K60" s="109"/>
      <c r="L60" s="156" t="s">
        <v>755</v>
      </c>
      <c r="M60" s="156"/>
      <c r="N60" s="156"/>
      <c r="O60" s="156"/>
      <c r="P60" s="156"/>
      <c r="Q60" s="156"/>
      <c r="R60" s="156"/>
      <c r="S60" s="156"/>
      <c r="T60" s="156"/>
      <c r="U60" s="156"/>
      <c r="V60" s="156"/>
      <c r="W60" s="156"/>
      <c r="X60" s="156"/>
      <c r="Y60" s="109"/>
      <c r="Z60" s="109"/>
      <c r="AA60" s="109"/>
      <c r="AB60" s="156" t="s">
        <v>755</v>
      </c>
      <c r="AC60" s="156"/>
      <c r="AD60" s="156"/>
      <c r="AE60" s="156"/>
      <c r="AF60" s="156"/>
      <c r="AG60" s="156"/>
      <c r="AH60" s="156"/>
      <c r="AI60" s="156"/>
      <c r="AJ60" s="156"/>
      <c r="AK60" s="156"/>
      <c r="AL60" s="156"/>
      <c r="AM60" s="156"/>
      <c r="AN60" s="156"/>
      <c r="AO60" s="109"/>
    </row>
    <row r="61" spans="1:41" ht="14.25" customHeight="1" thickBot="1" x14ac:dyDescent="0.3">
      <c r="F61" s="3" t="s">
        <v>686</v>
      </c>
      <c r="G61" s="708">
        <f>+G56+G54+G52+E26+H26</f>
        <v>0</v>
      </c>
      <c r="H61" s="709"/>
      <c r="K61" s="109"/>
      <c r="L61" s="156"/>
      <c r="M61" s="156"/>
      <c r="N61" s="698">
        <f>+(N55+N54)/52</f>
        <v>0</v>
      </c>
      <c r="O61" s="698"/>
      <c r="P61" s="699" t="s">
        <v>756</v>
      </c>
      <c r="Q61" s="699"/>
      <c r="R61" s="699"/>
      <c r="S61" s="156"/>
      <c r="T61" s="698">
        <f>+(T54)/52</f>
        <v>0</v>
      </c>
      <c r="U61" s="698"/>
      <c r="V61" s="699" t="s">
        <v>757</v>
      </c>
      <c r="W61" s="699"/>
      <c r="X61" s="699"/>
      <c r="Y61" s="109"/>
      <c r="Z61" s="109"/>
      <c r="AA61" s="109"/>
      <c r="AB61" s="156"/>
      <c r="AC61" s="156"/>
      <c r="AD61" s="156"/>
      <c r="AE61" s="698">
        <f>+(AE55+AE54)/52</f>
        <v>0</v>
      </c>
      <c r="AF61" s="698"/>
      <c r="AG61" s="699" t="s">
        <v>756</v>
      </c>
      <c r="AH61" s="699"/>
      <c r="AI61" s="699"/>
      <c r="AJ61" s="698">
        <f>+(AJ55+AJ54)/52</f>
        <v>0</v>
      </c>
      <c r="AK61" s="698"/>
      <c r="AL61" s="699" t="s">
        <v>757</v>
      </c>
      <c r="AM61" s="699"/>
      <c r="AN61" s="699"/>
      <c r="AO61" s="109"/>
    </row>
    <row r="62" spans="1:41" x14ac:dyDescent="0.25">
      <c r="A62" s="331" t="s">
        <v>685</v>
      </c>
      <c r="K62" s="109"/>
      <c r="L62" s="156" t="s">
        <v>747</v>
      </c>
      <c r="M62" s="156"/>
      <c r="N62" s="473"/>
      <c r="O62" s="473"/>
      <c r="P62" s="156"/>
      <c r="Q62" s="156"/>
      <c r="R62" s="156"/>
      <c r="S62" s="156"/>
      <c r="T62" s="473"/>
      <c r="U62" s="473"/>
      <c r="V62" s="156"/>
      <c r="W62" s="156"/>
      <c r="X62" s="156"/>
      <c r="Y62" s="109"/>
      <c r="Z62" s="109"/>
      <c r="AA62" s="109"/>
      <c r="AB62" s="156"/>
      <c r="AC62" s="156"/>
      <c r="AD62" s="156"/>
      <c r="AE62" s="156"/>
      <c r="AF62" s="156"/>
      <c r="AG62" s="156"/>
      <c r="AH62" s="156"/>
      <c r="AI62" s="156"/>
      <c r="AJ62" s="156"/>
      <c r="AK62" s="156"/>
      <c r="AL62" s="156"/>
      <c r="AM62" s="156"/>
      <c r="AN62" s="156"/>
      <c r="AO62" s="109"/>
    </row>
    <row r="63" spans="1:41" x14ac:dyDescent="0.25">
      <c r="K63" s="109"/>
      <c r="L63" s="156"/>
      <c r="M63" s="156"/>
      <c r="N63" s="698">
        <f>+N58/52</f>
        <v>0</v>
      </c>
      <c r="O63" s="698"/>
      <c r="P63" s="156"/>
      <c r="Q63" s="156"/>
      <c r="R63" s="156"/>
      <c r="S63" s="156"/>
      <c r="T63" s="698">
        <f>+T58/52</f>
        <v>0</v>
      </c>
      <c r="U63" s="698"/>
      <c r="V63" s="156"/>
      <c r="W63" s="156"/>
      <c r="X63" s="156"/>
      <c r="Y63" s="109"/>
      <c r="Z63" s="109"/>
      <c r="AA63" s="109"/>
      <c r="AB63" s="156"/>
      <c r="AC63" s="156"/>
      <c r="AD63" s="156"/>
      <c r="AE63" s="156"/>
      <c r="AF63" s="156"/>
      <c r="AG63" s="156"/>
      <c r="AH63" s="156"/>
      <c r="AI63" s="156"/>
      <c r="AJ63" s="156"/>
      <c r="AK63" s="156"/>
      <c r="AL63" s="156"/>
      <c r="AM63" s="156"/>
      <c r="AN63" s="156"/>
      <c r="AO63" s="109"/>
    </row>
    <row r="64" spans="1:41" x14ac:dyDescent="0.25">
      <c r="K64" s="109"/>
      <c r="L64" s="109"/>
      <c r="M64" s="109"/>
      <c r="N64" s="109"/>
      <c r="O64" s="109"/>
      <c r="P64" s="109"/>
      <c r="Q64" s="109"/>
      <c r="R64" s="109"/>
      <c r="S64" s="109"/>
      <c r="T64" s="109"/>
      <c r="U64" s="109"/>
      <c r="V64" s="109"/>
      <c r="W64" s="109"/>
      <c r="X64" s="109"/>
      <c r="Y64" s="109"/>
      <c r="Z64" s="109"/>
      <c r="AA64" s="109"/>
      <c r="AB64" s="109"/>
      <c r="AC64" s="109"/>
      <c r="AD64" s="109"/>
      <c r="AE64" s="109"/>
      <c r="AF64" s="109"/>
      <c r="AG64" s="109"/>
      <c r="AH64" s="109"/>
      <c r="AI64" s="109"/>
      <c r="AJ64" s="109"/>
      <c r="AK64" s="109"/>
      <c r="AL64" s="109"/>
      <c r="AM64" s="109"/>
      <c r="AN64" s="109"/>
      <c r="AO64" s="109"/>
    </row>
    <row r="65" spans="11:41" x14ac:dyDescent="0.25">
      <c r="K65" s="109"/>
      <c r="L65" s="705" t="str">
        <f>+IF(AND(V56&gt;R56,V58&lt;R58),"You should consider lowering your lifestyle costs and investing any savings you make, or using them to repay debts","")</f>
        <v/>
      </c>
      <c r="M65" s="705"/>
      <c r="N65" s="705"/>
      <c r="O65" s="705"/>
      <c r="P65" s="705"/>
      <c r="Q65" s="705"/>
      <c r="R65" s="705"/>
      <c r="S65" s="705"/>
      <c r="T65" s="705"/>
      <c r="U65" s="705"/>
      <c r="V65" s="705"/>
      <c r="W65" s="705"/>
      <c r="X65" s="705"/>
      <c r="Y65" s="109"/>
      <c r="Z65" s="109"/>
      <c r="AA65" s="109"/>
      <c r="AB65" s="109"/>
      <c r="AC65" s="109"/>
      <c r="AD65" s="109"/>
      <c r="AE65" s="109"/>
      <c r="AF65" s="109"/>
      <c r="AG65" s="109"/>
      <c r="AH65" s="109"/>
      <c r="AI65" s="109"/>
      <c r="AJ65" s="109"/>
      <c r="AK65" s="109"/>
      <c r="AL65" s="109"/>
      <c r="AM65" s="109"/>
      <c r="AN65" s="109"/>
      <c r="AO65" s="109"/>
    </row>
    <row r="66" spans="11:41" x14ac:dyDescent="0.25">
      <c r="K66" s="109"/>
      <c r="L66" s="705"/>
      <c r="M66" s="705"/>
      <c r="N66" s="705"/>
      <c r="O66" s="705"/>
      <c r="P66" s="705"/>
      <c r="Q66" s="705"/>
      <c r="R66" s="705"/>
      <c r="S66" s="705"/>
      <c r="T66" s="705"/>
      <c r="U66" s="705"/>
      <c r="V66" s="705"/>
      <c r="W66" s="705"/>
      <c r="X66" s="705"/>
      <c r="Y66" s="109"/>
      <c r="Z66" s="109"/>
      <c r="AA66" s="109"/>
      <c r="AB66" s="109"/>
      <c r="AC66" s="109"/>
      <c r="AD66" s="109"/>
      <c r="AE66" s="109"/>
      <c r="AF66" s="109"/>
      <c r="AG66" s="109"/>
      <c r="AH66" s="109"/>
      <c r="AI66" s="109"/>
      <c r="AJ66" s="109"/>
      <c r="AK66" s="109"/>
      <c r="AL66" s="109"/>
      <c r="AM66" s="109"/>
      <c r="AN66" s="109"/>
      <c r="AO66" s="109"/>
    </row>
    <row r="67" spans="11:41" x14ac:dyDescent="0.25">
      <c r="K67" s="109"/>
      <c r="L67" s="109"/>
      <c r="M67" s="109"/>
      <c r="N67" s="109"/>
      <c r="O67" s="109"/>
      <c r="P67" s="109"/>
      <c r="Q67" s="109"/>
      <c r="R67" s="109"/>
      <c r="S67" s="109"/>
      <c r="T67" s="109"/>
      <c r="U67" s="109"/>
      <c r="V67" s="109"/>
      <c r="W67" s="109"/>
      <c r="X67" s="109"/>
      <c r="Y67" s="109"/>
      <c r="Z67" s="109"/>
      <c r="AA67" s="109"/>
      <c r="AB67" s="109"/>
      <c r="AC67" s="109"/>
      <c r="AD67" s="109"/>
      <c r="AE67" s="109"/>
      <c r="AF67" s="109"/>
      <c r="AG67" s="109"/>
      <c r="AH67" s="109"/>
      <c r="AI67" s="109"/>
      <c r="AJ67" s="109"/>
      <c r="AK67" s="109"/>
      <c r="AL67" s="109"/>
      <c r="AM67" s="109"/>
      <c r="AN67" s="109"/>
      <c r="AO67" s="109"/>
    </row>
    <row r="85" spans="1:1" x14ac:dyDescent="0.25">
      <c r="A85" s="1"/>
    </row>
    <row r="86" spans="1:1" x14ac:dyDescent="0.25">
      <c r="A86" s="1"/>
    </row>
    <row r="87" spans="1:1" x14ac:dyDescent="0.25">
      <c r="A87" s="1"/>
    </row>
    <row r="88" spans="1:1" x14ac:dyDescent="0.25">
      <c r="A88" s="1"/>
    </row>
    <row r="89" spans="1:1" x14ac:dyDescent="0.25">
      <c r="A89" s="1"/>
    </row>
    <row r="90" spans="1:1" x14ac:dyDescent="0.25">
      <c r="A90" s="1"/>
    </row>
    <row r="91" spans="1:1" x14ac:dyDescent="0.25">
      <c r="A91" s="1"/>
    </row>
    <row r="92" spans="1:1" x14ac:dyDescent="0.25">
      <c r="A92" s="1"/>
    </row>
    <row r="93" spans="1:1" x14ac:dyDescent="0.25">
      <c r="A93" s="1"/>
    </row>
    <row r="94" spans="1:1" x14ac:dyDescent="0.25">
      <c r="A94" s="1"/>
    </row>
    <row r="95" spans="1:1" x14ac:dyDescent="0.25">
      <c r="A95" s="1"/>
    </row>
    <row r="96" spans="1:1" x14ac:dyDescent="0.25">
      <c r="A96" s="1"/>
    </row>
    <row r="97" spans="1:1" x14ac:dyDescent="0.25">
      <c r="A97" s="1"/>
    </row>
    <row r="98" spans="1:1" x14ac:dyDescent="0.25">
      <c r="A98" s="1"/>
    </row>
    <row r="99" spans="1:1" x14ac:dyDescent="0.25">
      <c r="A99" s="1"/>
    </row>
    <row r="100" spans="1:1" x14ac:dyDescent="0.25">
      <c r="A100" s="1"/>
    </row>
    <row r="101" spans="1:1" x14ac:dyDescent="0.25">
      <c r="A101" s="1"/>
    </row>
    <row r="102" spans="1:1" x14ac:dyDescent="0.25">
      <c r="A102" s="1"/>
    </row>
    <row r="103" spans="1:1" x14ac:dyDescent="0.25">
      <c r="A103" s="1"/>
    </row>
    <row r="104" spans="1:1" x14ac:dyDescent="0.25">
      <c r="A104" s="1"/>
    </row>
    <row r="105" spans="1:1" x14ac:dyDescent="0.25">
      <c r="A105" s="1"/>
    </row>
    <row r="106" spans="1:1" x14ac:dyDescent="0.25">
      <c r="A106" s="1"/>
    </row>
    <row r="107" spans="1:1" x14ac:dyDescent="0.25">
      <c r="A107" s="1"/>
    </row>
    <row r="108" spans="1:1" x14ac:dyDescent="0.25">
      <c r="A108" s="1"/>
    </row>
    <row r="109" spans="1:1" x14ac:dyDescent="0.25">
      <c r="A109" s="1"/>
    </row>
    <row r="110" spans="1:1" x14ac:dyDescent="0.25">
      <c r="A110" s="1"/>
    </row>
    <row r="111" spans="1:1" x14ac:dyDescent="0.25">
      <c r="A111" s="1"/>
    </row>
    <row r="112" spans="1:1" x14ac:dyDescent="0.25">
      <c r="A112" s="1"/>
    </row>
    <row r="113" spans="1:1" x14ac:dyDescent="0.25">
      <c r="A113" s="1"/>
    </row>
    <row r="114" spans="1:1" x14ac:dyDescent="0.25">
      <c r="A114" s="1"/>
    </row>
    <row r="115" spans="1:1" x14ac:dyDescent="0.25">
      <c r="A115" s="1"/>
    </row>
    <row r="116" spans="1:1" x14ac:dyDescent="0.25">
      <c r="A116" s="1"/>
    </row>
    <row r="117" spans="1:1" x14ac:dyDescent="0.25">
      <c r="A117" s="1"/>
    </row>
    <row r="118" spans="1:1" x14ac:dyDescent="0.25">
      <c r="A118" s="1"/>
    </row>
    <row r="119" spans="1:1" x14ac:dyDescent="0.25">
      <c r="A119" s="1"/>
    </row>
    <row r="120" spans="1:1" x14ac:dyDescent="0.25">
      <c r="A120" s="1"/>
    </row>
    <row r="121" spans="1:1" x14ac:dyDescent="0.25">
      <c r="A121" s="1"/>
    </row>
    <row r="122" spans="1:1" x14ac:dyDescent="0.25">
      <c r="A122" s="1"/>
    </row>
    <row r="123" spans="1:1" x14ac:dyDescent="0.25">
      <c r="A123" s="1"/>
    </row>
    <row r="124" spans="1:1" x14ac:dyDescent="0.25">
      <c r="A124" s="1"/>
    </row>
    <row r="125" spans="1:1" x14ac:dyDescent="0.25">
      <c r="A125" s="1"/>
    </row>
    <row r="126" spans="1:1" x14ac:dyDescent="0.25">
      <c r="A126" s="1"/>
    </row>
    <row r="127" spans="1:1" x14ac:dyDescent="0.25">
      <c r="A127" s="1"/>
    </row>
    <row r="128" spans="1:1" x14ac:dyDescent="0.25">
      <c r="A128" s="1"/>
    </row>
    <row r="129" spans="1:1" x14ac:dyDescent="0.25">
      <c r="A129" s="1"/>
    </row>
    <row r="130" spans="1:1" x14ac:dyDescent="0.25">
      <c r="A130" s="1"/>
    </row>
    <row r="131" spans="1:1" x14ac:dyDescent="0.25">
      <c r="A131" s="1"/>
    </row>
    <row r="132" spans="1:1" x14ac:dyDescent="0.25">
      <c r="A132" s="1"/>
    </row>
    <row r="133" spans="1:1" x14ac:dyDescent="0.25">
      <c r="A133" s="1"/>
    </row>
    <row r="134" spans="1:1" x14ac:dyDescent="0.25">
      <c r="A134" s="1"/>
    </row>
    <row r="135" spans="1:1" x14ac:dyDescent="0.25">
      <c r="A135" s="1"/>
    </row>
    <row r="136" spans="1:1" x14ac:dyDescent="0.25">
      <c r="A136" s="1"/>
    </row>
    <row r="137" spans="1:1" x14ac:dyDescent="0.25">
      <c r="A137" s="1"/>
    </row>
    <row r="138" spans="1:1" x14ac:dyDescent="0.25">
      <c r="A138" s="1"/>
    </row>
    <row r="139" spans="1:1" x14ac:dyDescent="0.25">
      <c r="A139" s="1"/>
    </row>
    <row r="140" spans="1:1" x14ac:dyDescent="0.25">
      <c r="A140" s="1"/>
    </row>
    <row r="141" spans="1:1" x14ac:dyDescent="0.25">
      <c r="A141" s="1"/>
    </row>
    <row r="142" spans="1:1" x14ac:dyDescent="0.25">
      <c r="A142" s="1"/>
    </row>
    <row r="143" spans="1:1" x14ac:dyDescent="0.25">
      <c r="A143" s="1"/>
    </row>
    <row r="144" spans="1:1" x14ac:dyDescent="0.25">
      <c r="A144" s="1"/>
    </row>
    <row r="145" spans="1:1" x14ac:dyDescent="0.25">
      <c r="A145" s="1"/>
    </row>
    <row r="146" spans="1:1" x14ac:dyDescent="0.25">
      <c r="A146" s="1"/>
    </row>
    <row r="147" spans="1:1" x14ac:dyDescent="0.25">
      <c r="A147" s="1"/>
    </row>
    <row r="148" spans="1:1" x14ac:dyDescent="0.25">
      <c r="A148" s="1"/>
    </row>
    <row r="149" spans="1:1" x14ac:dyDescent="0.25">
      <c r="A149" s="1"/>
    </row>
    <row r="150" spans="1:1" x14ac:dyDescent="0.25">
      <c r="A150" s="1"/>
    </row>
    <row r="151" spans="1:1" x14ac:dyDescent="0.25">
      <c r="A151" s="1"/>
    </row>
    <row r="152" spans="1:1" x14ac:dyDescent="0.25">
      <c r="A152" s="1"/>
    </row>
    <row r="153" spans="1:1" x14ac:dyDescent="0.25">
      <c r="A153" s="1"/>
    </row>
    <row r="154" spans="1:1" x14ac:dyDescent="0.25">
      <c r="A154" s="1"/>
    </row>
    <row r="155" spans="1:1" x14ac:dyDescent="0.25">
      <c r="A155" s="1"/>
    </row>
  </sheetData>
  <sheetProtection sheet="1" objects="1" scenarios="1" formatRows="0" selectLockedCells="1"/>
  <mergeCells count="96">
    <mergeCell ref="H30:I30"/>
    <mergeCell ref="E26:F26"/>
    <mergeCell ref="H26:I26"/>
    <mergeCell ref="AF26:AG26"/>
    <mergeCell ref="X26:AA27"/>
    <mergeCell ref="BP41:BQ41"/>
    <mergeCell ref="Q25:R25"/>
    <mergeCell ref="Q26:R26"/>
    <mergeCell ref="E25:F25"/>
    <mergeCell ref="H25:I25"/>
    <mergeCell ref="Q30:R30"/>
    <mergeCell ref="E27:F27"/>
    <mergeCell ref="H27:I27"/>
    <mergeCell ref="E29:F29"/>
    <mergeCell ref="H29:I29"/>
    <mergeCell ref="Q29:R29"/>
    <mergeCell ref="E28:F28"/>
    <mergeCell ref="H28:I28"/>
    <mergeCell ref="AL26:AM26"/>
    <mergeCell ref="AL28:AM28"/>
    <mergeCell ref="E30:F30"/>
    <mergeCell ref="E31:F31"/>
    <mergeCell ref="H31:I31"/>
    <mergeCell ref="Y31:Z31"/>
    <mergeCell ref="AB31:AC31"/>
    <mergeCell ref="T35:U35"/>
    <mergeCell ref="T33:U33"/>
    <mergeCell ref="T34:U34"/>
    <mergeCell ref="E34:F34"/>
    <mergeCell ref="H34:I34"/>
    <mergeCell ref="D45:E45"/>
    <mergeCell ref="G45:H45"/>
    <mergeCell ref="D44:E44"/>
    <mergeCell ref="G44:H44"/>
    <mergeCell ref="T36:U36"/>
    <mergeCell ref="T40:U40"/>
    <mergeCell ref="T41:U41"/>
    <mergeCell ref="T37:U37"/>
    <mergeCell ref="T51:U51"/>
    <mergeCell ref="T54:U55"/>
    <mergeCell ref="N51:O51"/>
    <mergeCell ref="N53:O53"/>
    <mergeCell ref="G61:H61"/>
    <mergeCell ref="G52:H52"/>
    <mergeCell ref="G54:H54"/>
    <mergeCell ref="G56:H56"/>
    <mergeCell ref="N55:O55"/>
    <mergeCell ref="N58:O58"/>
    <mergeCell ref="T53:U53"/>
    <mergeCell ref="T58:U58"/>
    <mergeCell ref="R53:R54"/>
    <mergeCell ref="AJ53:AK53"/>
    <mergeCell ref="AE54:AF54"/>
    <mergeCell ref="L65:X66"/>
    <mergeCell ref="N61:O61"/>
    <mergeCell ref="T61:U61"/>
    <mergeCell ref="N63:O63"/>
    <mergeCell ref="T63:U63"/>
    <mergeCell ref="P61:R61"/>
    <mergeCell ref="AJ54:AK55"/>
    <mergeCell ref="AE55:AF55"/>
    <mergeCell ref="AE58:AF58"/>
    <mergeCell ref="AJ58:AK58"/>
    <mergeCell ref="AE53:AF53"/>
    <mergeCell ref="AH53:AH54"/>
    <mergeCell ref="V54:V55"/>
    <mergeCell ref="N54:O54"/>
    <mergeCell ref="X25:AA25"/>
    <mergeCell ref="X28:AA28"/>
    <mergeCell ref="AJ25:AM25"/>
    <mergeCell ref="AF25:AI25"/>
    <mergeCell ref="AE61:AF61"/>
    <mergeCell ref="W53:X53"/>
    <mergeCell ref="W54:X55"/>
    <mergeCell ref="AM53:AN53"/>
    <mergeCell ref="AM54:AN55"/>
    <mergeCell ref="AJ61:AK61"/>
    <mergeCell ref="AG61:AI61"/>
    <mergeCell ref="V61:X61"/>
    <mergeCell ref="AL61:AN61"/>
    <mergeCell ref="AL54:AL55"/>
    <mergeCell ref="AE51:AF51"/>
    <mergeCell ref="AJ51:AK51"/>
    <mergeCell ref="W40:X40"/>
    <mergeCell ref="W41:X41"/>
    <mergeCell ref="T32:U32"/>
    <mergeCell ref="W32:X32"/>
    <mergeCell ref="AK34:AL34"/>
    <mergeCell ref="AK37:AL37"/>
    <mergeCell ref="AK38:AL38"/>
    <mergeCell ref="AK39:AL39"/>
    <mergeCell ref="W33:X33"/>
    <mergeCell ref="W34:X34"/>
    <mergeCell ref="W35:X35"/>
    <mergeCell ref="W36:X36"/>
    <mergeCell ref="W37:X37"/>
  </mergeCells>
  <dataValidations count="4">
    <dataValidation allowBlank="1" showErrorMessage="1" promptTitle="Other Deductions" prompt="If you have court fines, child support etc. automatically deducted from your salary, enter those amounts here." sqref="H30:I30 E30:F30" xr:uid="{92D29B94-9EB5-4719-BE3E-6C85822CB1B0}"/>
    <dataValidation allowBlank="1" showInputMessage="1" showErrorMessage="1" promptTitle="Pay Rise" prompt="If you think you will recieve a regular annual pay rise greater than inflation, enter that percentage here (e.g. 1%).  If your salary generally falls below inflation, enter the average percentage here as a negative e.g. (-1%)." sqref="E33 H33" xr:uid="{3B30BDC2-AA38-4CB7-8B9B-92102BB4D401}"/>
    <dataValidation allowBlank="1" showErrorMessage="1" promptTitle="Years" prompt="Enter the number of years you plan to work post your retirement date" sqref="G47 D47" xr:uid="{88F92F68-5DC5-420B-A693-1F988B5A0345}"/>
    <dataValidation allowBlank="1" showErrorMessage="1" promptTitle="Additional Work Income" prompt="Enter the Net amount you plan to recieve in the first few years post retirement date." sqref="G45:H45 D45:E45" xr:uid="{39E136E9-AFDF-4F6F-80A2-3B2AC1C04D8C}"/>
  </dataValidation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3016" r:id="rId4" name="Scroll Bar 8">
              <controlPr locked="0" defaultSize="0" autoPict="0">
                <anchor moveWithCells="1">
                  <from>
                    <xdr:col>22</xdr:col>
                    <xdr:colOff>342900</xdr:colOff>
                    <xdr:row>23</xdr:row>
                    <xdr:rowOff>161925</xdr:rowOff>
                  </from>
                  <to>
                    <xdr:col>27</xdr:col>
                    <xdr:colOff>19050</xdr:colOff>
                    <xdr:row>25</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2EB54785-98E0-4AC6-A923-583B1B7B1E52}">
            <xm:f>B$2=Goals!$D$28</xm:f>
            <x14:dxf>
              <font>
                <b val="0"/>
                <i val="0"/>
              </font>
              <fill>
                <patternFill>
                  <bgColor rgb="FFFDBFB9"/>
                </patternFill>
              </fill>
            </x14:dxf>
          </x14:cfRule>
          <xm:sqref>B2:BK22</xm:sqref>
        </x14:conditionalFormatting>
        <x14:conditionalFormatting xmlns:xm="http://schemas.microsoft.com/office/excel/2006/main">
          <x14:cfRule type="expression" priority="208" id="{E4968929-7D36-4F8D-93E6-4A000DCA52AF}">
            <xm:f>AND(B$2&lt;=#REF!,B$3&gt;='Retirement Plan'!$C$19)</xm:f>
            <x14:dxf>
              <font>
                <b val="0"/>
                <i val="0"/>
              </font>
              <fill>
                <patternFill>
                  <bgColor theme="9" tint="0.59996337778862885"/>
                </patternFill>
              </fill>
            </x14:dxf>
          </x14:cfRule>
          <x14:cfRule type="expression" priority="209" id="{B71297AA-6DD6-4707-9B17-3F2B48E5D110}">
            <xm:f>B$3&gt;=Goals!$D$22</xm:f>
            <x14:dxf>
              <font>
                <b/>
                <i val="0"/>
              </font>
            </x14:dxf>
          </x14:cfRule>
          <x14:cfRule type="expression" priority="210" id="{9ACBBA69-BB4C-411E-B642-90203077CFFC}">
            <xm:f>B$2&lt;Goals!$D$28</xm:f>
            <x14:dxf>
              <font>
                <b val="0"/>
                <i val="0"/>
              </font>
              <fill>
                <patternFill>
                  <bgColor theme="4" tint="0.79998168889431442"/>
                </patternFill>
              </fill>
            </x14:dxf>
          </x14:cfRule>
          <x14:cfRule type="expression" priority="211" id="{689F6B34-54AD-46AE-904F-164035646243}">
            <xm:f>AND(B$2&gt;=Goals!$D$29,B$2&lt;=Goals!$D$30)</xm:f>
            <x14:dxf>
              <font>
                <b val="0"/>
                <i val="0"/>
              </font>
              <fill>
                <patternFill>
                  <bgColor rgb="FFFFFF00"/>
                </patternFill>
              </fill>
            </x14:dxf>
          </x14:cfRule>
          <x14:cfRule type="expression" priority="212" id="{43DA32B1-3A8B-4805-8A5A-2C33EC7BE2B8}">
            <xm:f>AND(B$2&gt;=Goals!$D$30,B$2&lt;=Goals!$D$31)</xm:f>
            <x14:dxf>
              <font>
                <b val="0"/>
                <i val="0"/>
              </font>
              <fill>
                <patternFill>
                  <bgColor theme="7" tint="0.79998168889431442"/>
                </patternFill>
              </fill>
            </x14:dxf>
          </x14:cfRule>
          <xm:sqref>B3:BK3</xm:sqref>
        </x14:conditionalFormatting>
        <x14:conditionalFormatting xmlns:xm="http://schemas.microsoft.com/office/excel/2006/main">
          <x14:cfRule type="expression" priority="213" id="{E4C8D2CC-1511-466D-A11D-94236780D7C1}">
            <xm:f>AND(B$2&lt;=#REF!,B$4&gt;='Retirement Plan'!$E$19)</xm:f>
            <x14:dxf>
              <font>
                <b val="0"/>
                <i val="0"/>
              </font>
              <fill>
                <patternFill>
                  <bgColor theme="9" tint="0.59996337778862885"/>
                </patternFill>
              </fill>
            </x14:dxf>
          </x14:cfRule>
          <x14:cfRule type="expression" priority="214" id="{C7E6FB8C-29E7-471A-BB56-66A6CEA14068}">
            <xm:f>B$4&gt;=Goals!$F$22</xm:f>
            <x14:dxf>
              <font>
                <b/>
                <i val="0"/>
              </font>
            </x14:dxf>
          </x14:cfRule>
          <x14:cfRule type="expression" priority="215" id="{3D012260-A870-41C7-93E6-AC0474FD931B}">
            <xm:f>B$2&lt;Goals!$F$28</xm:f>
            <x14:dxf>
              <font>
                <b val="0"/>
                <i val="0"/>
              </font>
              <fill>
                <patternFill>
                  <bgColor theme="4" tint="0.79998168889431442"/>
                </patternFill>
              </fill>
            </x14:dxf>
          </x14:cfRule>
          <x14:cfRule type="expression" priority="216" id="{7A380703-5A05-4519-BB4A-53B6762736CC}">
            <xm:f>AND(B$2&gt;=Goals!$F$29,B$2&lt;=Goals!$F$30)</xm:f>
            <x14:dxf>
              <font>
                <b val="0"/>
                <i val="0"/>
              </font>
              <fill>
                <patternFill>
                  <bgColor rgb="FFFFFF00"/>
                </patternFill>
              </fill>
            </x14:dxf>
          </x14:cfRule>
          <x14:cfRule type="expression" priority="217" id="{1C56BD9F-552F-46C9-9305-DF4C96ED9921}">
            <xm:f>AND(B$2&gt;=Goals!$F$30,B$2&lt;=Goals!$F$31)</xm:f>
            <x14:dxf>
              <font>
                <b val="0"/>
                <i val="0"/>
              </font>
              <fill>
                <patternFill>
                  <bgColor theme="7" tint="0.79998168889431442"/>
                </patternFill>
              </fill>
            </x14:dxf>
          </x14:cfRule>
          <xm:sqref>B4:BK4</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0E1DF-F1AA-4B52-873D-4A303AF8FD56}">
  <sheetPr codeName="Sheet3">
    <tabColor theme="7" tint="0.79998168889431442"/>
  </sheetPr>
  <dimension ref="A1:BK203"/>
  <sheetViews>
    <sheetView showGridLines="0" zoomScaleNormal="100" workbookViewId="0">
      <pane ySplit="5" topLeftCell="A48" activePane="bottomLeft" state="frozen"/>
      <selection pane="bottomLeft" activeCell="AA64" sqref="AA64:AB64"/>
    </sheetView>
  </sheetViews>
  <sheetFormatPr defaultRowHeight="15" outlineLevelRow="1" x14ac:dyDescent="0.25"/>
  <cols>
    <col min="1" max="1" width="17.5703125" customWidth="1"/>
    <col min="2" max="63" width="5.7109375" customWidth="1"/>
  </cols>
  <sheetData>
    <row r="1" spans="1:63" ht="18" customHeight="1" x14ac:dyDescent="0.25">
      <c r="A1" s="192" t="s">
        <v>114</v>
      </c>
    </row>
    <row r="2" spans="1:63" s="7" customFormat="1" ht="12" x14ac:dyDescent="0.2">
      <c r="A2" s="12" t="s">
        <v>124</v>
      </c>
      <c r="B2" s="7">
        <f>+'Retirement Plan'!D10</f>
        <v>2026</v>
      </c>
      <c r="C2" s="8">
        <f>+B2+1</f>
        <v>2027</v>
      </c>
      <c r="D2" s="8">
        <f t="shared" ref="D2:BK2" si="0">+C2+1</f>
        <v>2028</v>
      </c>
      <c r="E2" s="8">
        <f t="shared" si="0"/>
        <v>2029</v>
      </c>
      <c r="F2" s="8">
        <f t="shared" si="0"/>
        <v>2030</v>
      </c>
      <c r="G2" s="8">
        <f t="shared" si="0"/>
        <v>2031</v>
      </c>
      <c r="H2" s="8">
        <f t="shared" si="0"/>
        <v>2032</v>
      </c>
      <c r="I2" s="8">
        <f t="shared" si="0"/>
        <v>2033</v>
      </c>
      <c r="J2" s="8">
        <f t="shared" si="0"/>
        <v>2034</v>
      </c>
      <c r="K2" s="8">
        <f t="shared" si="0"/>
        <v>2035</v>
      </c>
      <c r="L2" s="8">
        <f t="shared" si="0"/>
        <v>2036</v>
      </c>
      <c r="M2" s="8">
        <f t="shared" si="0"/>
        <v>2037</v>
      </c>
      <c r="N2" s="8">
        <f t="shared" si="0"/>
        <v>2038</v>
      </c>
      <c r="O2" s="8">
        <f t="shared" si="0"/>
        <v>2039</v>
      </c>
      <c r="P2" s="8">
        <f t="shared" si="0"/>
        <v>2040</v>
      </c>
      <c r="Q2" s="8">
        <f t="shared" si="0"/>
        <v>2041</v>
      </c>
      <c r="R2" s="8">
        <f t="shared" si="0"/>
        <v>2042</v>
      </c>
      <c r="S2" s="8">
        <f t="shared" si="0"/>
        <v>2043</v>
      </c>
      <c r="T2" s="8">
        <f t="shared" si="0"/>
        <v>2044</v>
      </c>
      <c r="U2" s="8">
        <f t="shared" si="0"/>
        <v>2045</v>
      </c>
      <c r="V2" s="8">
        <f t="shared" si="0"/>
        <v>2046</v>
      </c>
      <c r="W2" s="8">
        <f t="shared" si="0"/>
        <v>2047</v>
      </c>
      <c r="X2" s="8">
        <f t="shared" si="0"/>
        <v>2048</v>
      </c>
      <c r="Y2" s="8">
        <f t="shared" si="0"/>
        <v>2049</v>
      </c>
      <c r="Z2" s="8">
        <f t="shared" si="0"/>
        <v>2050</v>
      </c>
      <c r="AA2" s="8">
        <f t="shared" si="0"/>
        <v>2051</v>
      </c>
      <c r="AB2" s="8">
        <f t="shared" si="0"/>
        <v>2052</v>
      </c>
      <c r="AC2" s="8">
        <f t="shared" si="0"/>
        <v>2053</v>
      </c>
      <c r="AD2" s="8">
        <f t="shared" si="0"/>
        <v>2054</v>
      </c>
      <c r="AE2" s="8">
        <f t="shared" si="0"/>
        <v>2055</v>
      </c>
      <c r="AF2" s="8">
        <f t="shared" si="0"/>
        <v>2056</v>
      </c>
      <c r="AG2" s="8">
        <f t="shared" si="0"/>
        <v>2057</v>
      </c>
      <c r="AH2" s="8">
        <f t="shared" si="0"/>
        <v>2058</v>
      </c>
      <c r="AI2" s="8">
        <f t="shared" si="0"/>
        <v>2059</v>
      </c>
      <c r="AJ2" s="8">
        <f t="shared" si="0"/>
        <v>2060</v>
      </c>
      <c r="AK2" s="8">
        <f t="shared" si="0"/>
        <v>2061</v>
      </c>
      <c r="AL2" s="8">
        <f t="shared" si="0"/>
        <v>2062</v>
      </c>
      <c r="AM2" s="8">
        <f t="shared" si="0"/>
        <v>2063</v>
      </c>
      <c r="AN2" s="8">
        <f t="shared" si="0"/>
        <v>2064</v>
      </c>
      <c r="AO2" s="8">
        <f t="shared" si="0"/>
        <v>2065</v>
      </c>
      <c r="AP2" s="8">
        <f t="shared" si="0"/>
        <v>2066</v>
      </c>
      <c r="AQ2" s="8">
        <f t="shared" si="0"/>
        <v>2067</v>
      </c>
      <c r="AR2" s="8">
        <f t="shared" si="0"/>
        <v>2068</v>
      </c>
      <c r="AS2" s="8">
        <f t="shared" si="0"/>
        <v>2069</v>
      </c>
      <c r="AT2" s="8">
        <f t="shared" si="0"/>
        <v>2070</v>
      </c>
      <c r="AU2" s="8">
        <f t="shared" si="0"/>
        <v>2071</v>
      </c>
      <c r="AV2" s="8">
        <f t="shared" si="0"/>
        <v>2072</v>
      </c>
      <c r="AW2" s="8">
        <f t="shared" si="0"/>
        <v>2073</v>
      </c>
      <c r="AX2" s="8">
        <f t="shared" si="0"/>
        <v>2074</v>
      </c>
      <c r="AY2" s="8">
        <f t="shared" si="0"/>
        <v>2075</v>
      </c>
      <c r="AZ2" s="8">
        <f t="shared" si="0"/>
        <v>2076</v>
      </c>
      <c r="BA2" s="8">
        <f t="shared" si="0"/>
        <v>2077</v>
      </c>
      <c r="BB2" s="8">
        <f t="shared" si="0"/>
        <v>2078</v>
      </c>
      <c r="BC2" s="8">
        <f t="shared" si="0"/>
        <v>2079</v>
      </c>
      <c r="BD2" s="8">
        <f t="shared" si="0"/>
        <v>2080</v>
      </c>
      <c r="BE2" s="8">
        <f t="shared" si="0"/>
        <v>2081</v>
      </c>
      <c r="BF2" s="8">
        <f t="shared" si="0"/>
        <v>2082</v>
      </c>
      <c r="BG2" s="8">
        <f t="shared" si="0"/>
        <v>2083</v>
      </c>
      <c r="BH2" s="8">
        <f t="shared" si="0"/>
        <v>2084</v>
      </c>
      <c r="BI2" s="8">
        <f t="shared" si="0"/>
        <v>2085</v>
      </c>
      <c r="BJ2" s="8">
        <f t="shared" si="0"/>
        <v>2086</v>
      </c>
      <c r="BK2" s="8">
        <f t="shared" si="0"/>
        <v>2087</v>
      </c>
    </row>
    <row r="3" spans="1:63" s="6" customFormat="1" ht="12" hidden="1" outlineLevel="1" x14ac:dyDescent="0.2">
      <c r="A3" s="66">
        <f>+Goals!A3</f>
        <v>0</v>
      </c>
      <c r="B3" s="6">
        <f>+Goals!B3</f>
        <v>0</v>
      </c>
      <c r="C3" s="6">
        <f>+Goals!C3</f>
        <v>1</v>
      </c>
      <c r="D3" s="6">
        <f>+Goals!D3</f>
        <v>2</v>
      </c>
      <c r="E3" s="6">
        <f>+Goals!E3</f>
        <v>3</v>
      </c>
      <c r="F3" s="6">
        <f>+Goals!F3</f>
        <v>4</v>
      </c>
      <c r="G3" s="6">
        <f>+Goals!G3</f>
        <v>5</v>
      </c>
      <c r="H3" s="6">
        <f>+Goals!H3</f>
        <v>6</v>
      </c>
      <c r="I3" s="6">
        <f>+Goals!I3</f>
        <v>7</v>
      </c>
      <c r="J3" s="6">
        <f>+Goals!J3</f>
        <v>8</v>
      </c>
      <c r="K3" s="6">
        <f>+Goals!K3</f>
        <v>9</v>
      </c>
      <c r="L3" s="6">
        <f>+Goals!L3</f>
        <v>10</v>
      </c>
      <c r="M3" s="6">
        <f>+Goals!M3</f>
        <v>11</v>
      </c>
      <c r="N3" s="6">
        <f>+Goals!N3</f>
        <v>12</v>
      </c>
      <c r="O3" s="6">
        <f>+Goals!O3</f>
        <v>13</v>
      </c>
      <c r="P3" s="6">
        <f>+Goals!P3</f>
        <v>14</v>
      </c>
      <c r="Q3" s="6">
        <f>+Goals!Q3</f>
        <v>15</v>
      </c>
      <c r="R3" s="6">
        <f>+Goals!R3</f>
        <v>16</v>
      </c>
      <c r="S3" s="6">
        <f>+Goals!S3</f>
        <v>17</v>
      </c>
      <c r="T3" s="6">
        <f>+Goals!T3</f>
        <v>18</v>
      </c>
      <c r="U3" s="6">
        <f>+Goals!U3</f>
        <v>19</v>
      </c>
      <c r="V3" s="6">
        <f>+Goals!V3</f>
        <v>20</v>
      </c>
      <c r="W3" s="6">
        <f>+Goals!W3</f>
        <v>21</v>
      </c>
      <c r="X3" s="6">
        <f>+Goals!X3</f>
        <v>22</v>
      </c>
      <c r="Y3" s="6">
        <f>+Goals!Y3</f>
        <v>23</v>
      </c>
      <c r="Z3" s="6">
        <f>+Goals!Z3</f>
        <v>24</v>
      </c>
      <c r="AA3" s="6">
        <f>+Goals!AA3</f>
        <v>25</v>
      </c>
      <c r="AB3" s="6">
        <f>+Goals!AB3</f>
        <v>26</v>
      </c>
      <c r="AC3" s="6">
        <f>+Goals!AC3</f>
        <v>27</v>
      </c>
      <c r="AD3" s="6">
        <f>+Goals!AD3</f>
        <v>28</v>
      </c>
      <c r="AE3" s="6">
        <f>+Goals!AE3</f>
        <v>29</v>
      </c>
      <c r="AF3" s="6">
        <f>+Goals!AF3</f>
        <v>30</v>
      </c>
      <c r="AG3" s="6">
        <f>+Goals!AG3</f>
        <v>31</v>
      </c>
      <c r="AH3" s="6">
        <f>+Goals!AH3</f>
        <v>32</v>
      </c>
      <c r="AI3" s="6">
        <f>+Goals!AI3</f>
        <v>33</v>
      </c>
      <c r="AJ3" s="6">
        <f>+Goals!AJ3</f>
        <v>34</v>
      </c>
      <c r="AK3" s="6">
        <f>+Goals!AK3</f>
        <v>35</v>
      </c>
      <c r="AL3" s="6">
        <f>+Goals!AL3</f>
        <v>36</v>
      </c>
      <c r="AM3" s="6">
        <f>+Goals!AM3</f>
        <v>37</v>
      </c>
      <c r="AN3" s="6">
        <f>+Goals!AN3</f>
        <v>38</v>
      </c>
      <c r="AO3" s="6">
        <f>+Goals!AO3</f>
        <v>39</v>
      </c>
      <c r="AP3" s="6">
        <f>+Goals!AP3</f>
        <v>40</v>
      </c>
      <c r="AQ3" s="6">
        <f>+Goals!AQ3</f>
        <v>41</v>
      </c>
      <c r="AR3" s="6">
        <f>+Goals!AR3</f>
        <v>42</v>
      </c>
      <c r="AS3" s="6">
        <f>+Goals!AS3</f>
        <v>43</v>
      </c>
      <c r="AT3" s="6">
        <f>+Goals!AT3</f>
        <v>44</v>
      </c>
      <c r="AU3" s="6">
        <f>+Goals!AU3</f>
        <v>45</v>
      </c>
      <c r="AV3" s="6">
        <f>+Goals!AV3</f>
        <v>46</v>
      </c>
      <c r="AW3" s="6">
        <f>+Goals!AW3</f>
        <v>47</v>
      </c>
      <c r="AX3" s="6">
        <f>+Goals!AX3</f>
        <v>48</v>
      </c>
      <c r="AY3" s="6">
        <f>+Goals!AY3</f>
        <v>49</v>
      </c>
      <c r="AZ3" s="6">
        <f>+Goals!AZ3</f>
        <v>50</v>
      </c>
      <c r="BA3" s="6">
        <f>+Goals!BA3</f>
        <v>51</v>
      </c>
      <c r="BB3" s="6">
        <f>+Goals!BB3</f>
        <v>52</v>
      </c>
      <c r="BC3" s="6">
        <f>+Goals!BC3</f>
        <v>53</v>
      </c>
      <c r="BD3" s="6">
        <f>+Goals!BD3</f>
        <v>54</v>
      </c>
      <c r="BE3" s="6">
        <f>+Goals!BE3</f>
        <v>55</v>
      </c>
      <c r="BF3" s="6">
        <f>+Goals!BF3</f>
        <v>56</v>
      </c>
      <c r="BG3" s="6">
        <f>+Goals!BG3</f>
        <v>57</v>
      </c>
      <c r="BH3" s="6">
        <f>+Goals!BH3</f>
        <v>58</v>
      </c>
      <c r="BI3" s="6">
        <f>+Goals!BI3</f>
        <v>59</v>
      </c>
      <c r="BJ3" s="6">
        <f>+Goals!BJ3</f>
        <v>60</v>
      </c>
      <c r="BK3" s="6">
        <f>+Goals!BK3</f>
        <v>61</v>
      </c>
    </row>
    <row r="4" spans="1:63" s="6" customFormat="1" ht="12" hidden="1" outlineLevel="1" x14ac:dyDescent="0.2">
      <c r="A4" s="66" t="str">
        <f>+Goals!A4</f>
        <v/>
      </c>
      <c r="B4" s="6">
        <f>+Goals!B4</f>
        <v>0</v>
      </c>
      <c r="C4" s="6" t="str">
        <f>+Goals!C4</f>
        <v/>
      </c>
      <c r="D4" s="6" t="str">
        <f>+Goals!D4</f>
        <v/>
      </c>
      <c r="E4" s="6" t="str">
        <f>+Goals!E4</f>
        <v/>
      </c>
      <c r="F4" s="6" t="str">
        <f>+Goals!F4</f>
        <v/>
      </c>
      <c r="G4" s="6" t="str">
        <f>+Goals!G4</f>
        <v/>
      </c>
      <c r="H4" s="6" t="str">
        <f>+Goals!H4</f>
        <v/>
      </c>
      <c r="I4" s="6" t="str">
        <f>+Goals!I4</f>
        <v/>
      </c>
      <c r="J4" s="6" t="str">
        <f>+Goals!J4</f>
        <v/>
      </c>
      <c r="K4" s="6" t="str">
        <f>+Goals!K4</f>
        <v/>
      </c>
      <c r="L4" s="6" t="str">
        <f>+Goals!L4</f>
        <v/>
      </c>
      <c r="M4" s="6" t="str">
        <f>+Goals!M4</f>
        <v/>
      </c>
      <c r="N4" s="6" t="str">
        <f>+Goals!N4</f>
        <v/>
      </c>
      <c r="O4" s="6" t="str">
        <f>+Goals!O4</f>
        <v/>
      </c>
      <c r="P4" s="6" t="str">
        <f>+Goals!P4</f>
        <v/>
      </c>
      <c r="Q4" s="6" t="str">
        <f>+Goals!Q4</f>
        <v/>
      </c>
      <c r="R4" s="6" t="str">
        <f>+Goals!R4</f>
        <v/>
      </c>
      <c r="S4" s="6" t="str">
        <f>+Goals!S4</f>
        <v/>
      </c>
      <c r="T4" s="6" t="str">
        <f>+Goals!T4</f>
        <v/>
      </c>
      <c r="U4" s="6" t="str">
        <f>+Goals!U4</f>
        <v/>
      </c>
      <c r="V4" s="6" t="str">
        <f>+Goals!V4</f>
        <v/>
      </c>
      <c r="W4" s="6" t="str">
        <f>+Goals!W4</f>
        <v/>
      </c>
      <c r="X4" s="6" t="str">
        <f>+Goals!X4</f>
        <v/>
      </c>
      <c r="Y4" s="6" t="str">
        <f>+Goals!Y4</f>
        <v/>
      </c>
      <c r="Z4" s="6" t="str">
        <f>+Goals!Z4</f>
        <v/>
      </c>
      <c r="AA4" s="6" t="str">
        <f>+Goals!AA4</f>
        <v/>
      </c>
      <c r="AB4" s="6" t="str">
        <f>+Goals!AB4</f>
        <v/>
      </c>
      <c r="AC4" s="6" t="str">
        <f>+Goals!AC4</f>
        <v/>
      </c>
      <c r="AD4" s="6" t="str">
        <f>+Goals!AD4</f>
        <v/>
      </c>
      <c r="AE4" s="6" t="str">
        <f>+Goals!AE4</f>
        <v/>
      </c>
      <c r="AF4" s="6" t="str">
        <f>+Goals!AF4</f>
        <v/>
      </c>
      <c r="AG4" s="6" t="str">
        <f>+Goals!AG4</f>
        <v/>
      </c>
      <c r="AH4" s="6" t="str">
        <f>+Goals!AH4</f>
        <v/>
      </c>
      <c r="AI4" s="6" t="str">
        <f>+Goals!AI4</f>
        <v/>
      </c>
      <c r="AJ4" s="6" t="str">
        <f>+Goals!AJ4</f>
        <v/>
      </c>
      <c r="AK4" s="6" t="str">
        <f>+Goals!AK4</f>
        <v/>
      </c>
      <c r="AL4" s="6" t="str">
        <f>+Goals!AL4</f>
        <v/>
      </c>
      <c r="AM4" s="6" t="str">
        <f>+Goals!AM4</f>
        <v/>
      </c>
      <c r="AN4" s="6" t="str">
        <f>+Goals!AN4</f>
        <v/>
      </c>
      <c r="AO4" s="6" t="str">
        <f>+Goals!AO4</f>
        <v/>
      </c>
      <c r="AP4" s="6" t="str">
        <f>+Goals!AP4</f>
        <v/>
      </c>
      <c r="AQ4" s="6" t="str">
        <f>+Goals!AQ4</f>
        <v/>
      </c>
      <c r="AR4" s="6" t="str">
        <f>+Goals!AR4</f>
        <v/>
      </c>
      <c r="AS4" s="6" t="str">
        <f>+Goals!AS4</f>
        <v/>
      </c>
      <c r="AT4" s="6" t="str">
        <f>+Goals!AT4</f>
        <v/>
      </c>
      <c r="AU4" s="6" t="str">
        <f>+Goals!AU4</f>
        <v/>
      </c>
      <c r="AV4" s="6" t="str">
        <f>+Goals!AV4</f>
        <v/>
      </c>
      <c r="AW4" s="6" t="str">
        <f>+Goals!AW4</f>
        <v/>
      </c>
      <c r="AX4" s="6" t="str">
        <f>+Goals!AX4</f>
        <v/>
      </c>
      <c r="AY4" s="6" t="str">
        <f>+Goals!AY4</f>
        <v/>
      </c>
      <c r="AZ4" s="6" t="str">
        <f>+Goals!AZ4</f>
        <v/>
      </c>
      <c r="BA4" s="6" t="str">
        <f>+Goals!BA4</f>
        <v/>
      </c>
      <c r="BB4" s="6" t="str">
        <f>+Goals!BB4</f>
        <v/>
      </c>
      <c r="BC4" s="6" t="str">
        <f>+Goals!BC4</f>
        <v/>
      </c>
      <c r="BD4" s="6" t="str">
        <f>+Goals!BD4</f>
        <v/>
      </c>
      <c r="BE4" s="6" t="str">
        <f>+Goals!BE4</f>
        <v/>
      </c>
      <c r="BF4" s="6" t="str">
        <f>+Goals!BF4</f>
        <v/>
      </c>
      <c r="BG4" s="6" t="str">
        <f>+Goals!BG4</f>
        <v/>
      </c>
      <c r="BH4" s="6" t="str">
        <f>+Goals!BH4</f>
        <v/>
      </c>
      <c r="BI4" s="6" t="str">
        <f>+Goals!BI4</f>
        <v/>
      </c>
      <c r="BJ4" s="6" t="str">
        <f>+Goals!BJ4</f>
        <v/>
      </c>
      <c r="BK4" s="6" t="str">
        <f>+Goals!BK4</f>
        <v/>
      </c>
    </row>
    <row r="5" spans="1:63" s="7" customFormat="1" ht="13.5" customHeight="1" collapsed="1" x14ac:dyDescent="0.2">
      <c r="A5" s="12"/>
      <c r="C5" s="8"/>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row>
    <row r="6" spans="1:63" s="6" customFormat="1" ht="12" x14ac:dyDescent="0.2">
      <c r="A6" s="51"/>
      <c r="B6" s="60"/>
      <c r="C6" s="60"/>
      <c r="D6" s="60"/>
      <c r="E6" s="60"/>
      <c r="F6" s="60"/>
      <c r="G6" s="60"/>
      <c r="H6" s="60"/>
      <c r="I6" s="60"/>
      <c r="J6" s="60"/>
      <c r="K6" s="60"/>
      <c r="L6" s="60"/>
      <c r="M6" s="60"/>
      <c r="N6" s="60"/>
      <c r="O6" s="60"/>
      <c r="P6" s="60"/>
      <c r="Q6" s="60"/>
      <c r="R6" s="60"/>
      <c r="S6" s="60"/>
      <c r="T6" s="60"/>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60"/>
      <c r="AW6" s="60"/>
      <c r="AX6" s="60"/>
      <c r="AY6" s="60"/>
      <c r="AZ6" s="60"/>
      <c r="BA6" s="60"/>
      <c r="BB6" s="60"/>
      <c r="BC6" s="60"/>
      <c r="BD6" s="60"/>
      <c r="BE6" s="60"/>
      <c r="BF6" s="60"/>
      <c r="BG6" s="60"/>
      <c r="BH6" s="60"/>
      <c r="BI6" s="60"/>
      <c r="BJ6" s="60"/>
      <c r="BK6" s="60"/>
    </row>
    <row r="7" spans="1:63" s="6" customFormat="1" ht="12" x14ac:dyDescent="0.2">
      <c r="A7" s="462" t="s">
        <v>737</v>
      </c>
      <c r="B7" s="60"/>
      <c r="C7" s="60"/>
      <c r="D7" s="60"/>
      <c r="E7" s="60"/>
      <c r="F7" s="60"/>
      <c r="G7" s="60"/>
      <c r="H7" s="60"/>
      <c r="I7" s="60"/>
      <c r="J7" s="60"/>
      <c r="K7" s="60"/>
      <c r="L7" s="60"/>
      <c r="M7" s="60"/>
      <c r="N7" s="60"/>
      <c r="O7" s="60"/>
      <c r="P7" s="60"/>
      <c r="Q7" s="60"/>
      <c r="R7" s="60"/>
      <c r="S7" s="60"/>
      <c r="T7" s="60"/>
      <c r="U7" s="60"/>
      <c r="V7" s="60"/>
      <c r="W7" s="60"/>
      <c r="X7" s="60"/>
      <c r="Y7" s="60"/>
      <c r="Z7" s="60"/>
      <c r="AA7" s="60"/>
      <c r="AB7" s="60"/>
      <c r="AC7" s="60"/>
      <c r="AD7" s="60"/>
      <c r="AE7" s="60"/>
      <c r="AF7" s="60"/>
      <c r="AG7" s="60"/>
      <c r="AH7" s="60"/>
      <c r="AI7" s="60"/>
      <c r="AJ7" s="60"/>
      <c r="AK7" s="60"/>
      <c r="AL7" s="60"/>
      <c r="AM7" s="60"/>
      <c r="AN7" s="60"/>
      <c r="AO7" s="60"/>
      <c r="AP7" s="60"/>
      <c r="AQ7" s="60"/>
      <c r="AR7" s="60"/>
      <c r="AS7" s="60"/>
      <c r="AT7" s="60"/>
      <c r="AU7" s="60"/>
      <c r="AV7" s="60"/>
      <c r="AW7" s="60"/>
      <c r="AX7" s="60"/>
      <c r="AY7" s="60"/>
      <c r="AZ7" s="60"/>
      <c r="BA7" s="60"/>
      <c r="BB7" s="60"/>
      <c r="BC7" s="60"/>
      <c r="BD7" s="60"/>
      <c r="BE7" s="60"/>
      <c r="BF7" s="60"/>
      <c r="BG7" s="60"/>
      <c r="BH7" s="60"/>
      <c r="BI7" s="60"/>
      <c r="BJ7" s="60"/>
      <c r="BK7" s="60"/>
    </row>
    <row r="8" spans="1:63" s="6" customFormat="1" ht="12" x14ac:dyDescent="0.2">
      <c r="A8" s="51" t="s">
        <v>115</v>
      </c>
      <c r="B8" s="60"/>
      <c r="C8" s="60"/>
      <c r="D8" s="60"/>
      <c r="E8" s="60"/>
      <c r="F8" s="60"/>
      <c r="G8" s="60"/>
      <c r="H8" s="60"/>
      <c r="I8" s="60"/>
      <c r="J8" s="60"/>
      <c r="K8" s="60"/>
      <c r="L8" s="60"/>
      <c r="M8" s="60"/>
      <c r="N8" s="60"/>
      <c r="O8" s="60"/>
      <c r="P8" s="60"/>
      <c r="Q8" s="60"/>
      <c r="R8" s="60"/>
      <c r="S8" s="60"/>
      <c r="T8" s="60"/>
      <c r="U8" s="60"/>
      <c r="V8" s="60"/>
      <c r="W8" s="60"/>
      <c r="X8" s="60"/>
      <c r="Y8" s="60"/>
      <c r="Z8" s="60"/>
      <c r="AA8" s="60"/>
      <c r="AB8" s="60"/>
      <c r="AC8" s="60"/>
      <c r="AD8" s="60"/>
      <c r="AE8" s="60"/>
      <c r="AF8" s="60"/>
      <c r="AG8" s="60"/>
      <c r="AH8" s="60"/>
      <c r="AI8" s="60"/>
      <c r="AJ8" s="60"/>
      <c r="AK8" s="60"/>
      <c r="AL8" s="60"/>
      <c r="AM8" s="60"/>
      <c r="AN8" s="60"/>
      <c r="AO8" s="60"/>
      <c r="AP8" s="60"/>
      <c r="AQ8" s="60"/>
      <c r="AR8" s="60"/>
      <c r="AS8" s="60"/>
      <c r="AT8" s="60"/>
      <c r="AU8" s="60"/>
      <c r="AV8" s="60"/>
      <c r="AW8" s="60"/>
      <c r="AX8" s="60"/>
      <c r="AY8" s="60"/>
      <c r="AZ8" s="60"/>
      <c r="BA8" s="60"/>
      <c r="BB8" s="60"/>
      <c r="BC8" s="60"/>
      <c r="BD8" s="60"/>
      <c r="BE8" s="60"/>
      <c r="BF8" s="60"/>
      <c r="BG8" s="60"/>
      <c r="BH8" s="60"/>
      <c r="BI8" s="60"/>
      <c r="BJ8" s="60"/>
      <c r="BK8" s="60"/>
    </row>
    <row r="9" spans="1:63" s="6" customFormat="1" ht="12" hidden="1" outlineLevel="1" x14ac:dyDescent="0.2">
      <c r="A9" s="51" t="str">
        <f>+Details!A223</f>
        <v>0s KiwiSaver</v>
      </c>
      <c r="B9" s="60">
        <f>+Details!K223/1000</f>
        <v>0</v>
      </c>
      <c r="C9" s="60">
        <f>+Details!L223/1000</f>
        <v>0</v>
      </c>
      <c r="D9" s="60">
        <f>+Details!M223/1000</f>
        <v>0</v>
      </c>
      <c r="E9" s="60">
        <f>+Details!N223/1000</f>
        <v>0</v>
      </c>
      <c r="F9" s="60">
        <f>+Details!O223/1000</f>
        <v>0</v>
      </c>
      <c r="G9" s="60">
        <f>+Details!P223/1000</f>
        <v>0</v>
      </c>
      <c r="H9" s="60">
        <f>+Details!Q223/1000</f>
        <v>0</v>
      </c>
      <c r="I9" s="60">
        <f>+Details!R223/1000</f>
        <v>0</v>
      </c>
      <c r="J9" s="60">
        <f>+Details!S223/1000</f>
        <v>0</v>
      </c>
      <c r="K9" s="60">
        <f>+Details!T223/1000</f>
        <v>0</v>
      </c>
      <c r="L9" s="60">
        <f>+Details!U223/1000</f>
        <v>0</v>
      </c>
      <c r="M9" s="60">
        <f>+Details!V223/1000</f>
        <v>0</v>
      </c>
      <c r="N9" s="60">
        <f>+Details!W223/1000</f>
        <v>0</v>
      </c>
      <c r="O9" s="60">
        <f>+Details!X223/1000</f>
        <v>0</v>
      </c>
      <c r="P9" s="60">
        <f>+Details!Y223/1000</f>
        <v>0</v>
      </c>
      <c r="Q9" s="60">
        <f>+Details!Z223/1000</f>
        <v>0</v>
      </c>
      <c r="R9" s="60">
        <f>+Details!AA223/1000</f>
        <v>0</v>
      </c>
      <c r="S9" s="60">
        <f>+Details!AB223/1000</f>
        <v>0</v>
      </c>
      <c r="T9" s="60">
        <f>+Details!AC223/1000</f>
        <v>0</v>
      </c>
      <c r="U9" s="60">
        <f>+Details!AD223/1000</f>
        <v>0</v>
      </c>
      <c r="V9" s="60">
        <f>+Details!AE223/1000</f>
        <v>0</v>
      </c>
      <c r="W9" s="60">
        <f>+Details!AF223/1000</f>
        <v>0</v>
      </c>
      <c r="X9" s="60">
        <f>+Details!AG223/1000</f>
        <v>0</v>
      </c>
      <c r="Y9" s="60">
        <f>+Details!AH223/1000</f>
        <v>0</v>
      </c>
      <c r="Z9" s="60">
        <f>+Details!AI223/1000</f>
        <v>0</v>
      </c>
      <c r="AA9" s="60">
        <f>+Details!AJ223/1000</f>
        <v>0</v>
      </c>
      <c r="AB9" s="60">
        <f>+Details!AK223/1000</f>
        <v>0</v>
      </c>
      <c r="AC9" s="60">
        <f>+Details!AL223/1000</f>
        <v>0</v>
      </c>
      <c r="AD9" s="60">
        <f>+Details!AM223/1000</f>
        <v>0</v>
      </c>
      <c r="AE9" s="60">
        <f>+Details!AN223/1000</f>
        <v>0</v>
      </c>
      <c r="AF9" s="60">
        <f>+Details!AO223/1000</f>
        <v>0</v>
      </c>
      <c r="AG9" s="60">
        <f>+Details!AP223/1000</f>
        <v>0</v>
      </c>
      <c r="AH9" s="60">
        <f>+Details!AQ223/1000</f>
        <v>0</v>
      </c>
      <c r="AI9" s="60">
        <f>+Details!AR223/1000</f>
        <v>0</v>
      </c>
      <c r="AJ9" s="60">
        <f>+Details!AS223/1000</f>
        <v>0</v>
      </c>
      <c r="AK9" s="60">
        <f>+Details!AT223/1000</f>
        <v>0</v>
      </c>
      <c r="AL9" s="60">
        <f>+Details!AU223/1000</f>
        <v>0</v>
      </c>
      <c r="AM9" s="60">
        <f>+Details!AV223/1000</f>
        <v>0</v>
      </c>
      <c r="AN9" s="60">
        <f>+Details!AW223/1000</f>
        <v>0</v>
      </c>
      <c r="AO9" s="60">
        <f>+Details!AX223/1000</f>
        <v>0</v>
      </c>
      <c r="AP9" s="60">
        <f>+Details!AY223/1000</f>
        <v>0</v>
      </c>
      <c r="AQ9" s="60">
        <f>+Details!AZ223/1000</f>
        <v>0</v>
      </c>
      <c r="AR9" s="60">
        <f>+Details!BA223/1000</f>
        <v>0</v>
      </c>
      <c r="AS9" s="60">
        <f>+Details!BB223/1000</f>
        <v>0</v>
      </c>
      <c r="AT9" s="60">
        <f>+Details!BC223/1000</f>
        <v>0</v>
      </c>
      <c r="AU9" s="60">
        <f>+Details!BD223/1000</f>
        <v>0</v>
      </c>
      <c r="AV9" s="60">
        <f>+Details!BE223/1000</f>
        <v>0</v>
      </c>
      <c r="AW9" s="60">
        <f>+Details!BF223/1000</f>
        <v>0</v>
      </c>
      <c r="AX9" s="60">
        <f>+Details!BG223/1000</f>
        <v>0</v>
      </c>
      <c r="AY9" s="60">
        <f>+Details!BH223/1000</f>
        <v>0</v>
      </c>
      <c r="AZ9" s="60">
        <f>+Details!BI223/1000</f>
        <v>0</v>
      </c>
      <c r="BA9" s="60">
        <f>+Details!BJ223/1000</f>
        <v>0</v>
      </c>
      <c r="BB9" s="60">
        <f>+Details!BK223/1000</f>
        <v>0</v>
      </c>
      <c r="BC9" s="60">
        <f>+Details!BL223/1000</f>
        <v>0</v>
      </c>
      <c r="BD9" s="60">
        <f>+Details!BM223/1000</f>
        <v>0</v>
      </c>
      <c r="BE9" s="60">
        <f>+Details!BN223/1000</f>
        <v>0</v>
      </c>
      <c r="BF9" s="60">
        <f>+Details!BO223/1000</f>
        <v>0</v>
      </c>
      <c r="BG9" s="60">
        <f>+Details!BP223/1000</f>
        <v>0</v>
      </c>
      <c r="BH9" s="60">
        <f>+Details!BQ223/1000</f>
        <v>0</v>
      </c>
      <c r="BI9" s="60">
        <f>+Details!BR223/1000</f>
        <v>0</v>
      </c>
      <c r="BJ9" s="60">
        <f>+Details!BS223/1000</f>
        <v>0</v>
      </c>
      <c r="BK9" s="60">
        <f>+Details!BT223/1000</f>
        <v>0</v>
      </c>
    </row>
    <row r="10" spans="1:63" s="6" customFormat="1" ht="12" hidden="1" outlineLevel="1" x14ac:dyDescent="0.2">
      <c r="A10" s="51" t="str">
        <f>+IF('Retirement Plan'!E15&lt;&gt;"",Details!A224,"")</f>
        <v/>
      </c>
      <c r="B10" s="60">
        <f>+Details!K224/1000</f>
        <v>0</v>
      </c>
      <c r="C10" s="60">
        <f>+Details!L224/1000</f>
        <v>0</v>
      </c>
      <c r="D10" s="60">
        <f>+Details!M224/1000</f>
        <v>0</v>
      </c>
      <c r="E10" s="60">
        <f>+Details!N224/1000</f>
        <v>0</v>
      </c>
      <c r="F10" s="60">
        <f>+Details!O224/1000</f>
        <v>0</v>
      </c>
      <c r="G10" s="60">
        <f>+Details!P224/1000</f>
        <v>0</v>
      </c>
      <c r="H10" s="60">
        <f>+Details!Q224/1000</f>
        <v>0</v>
      </c>
      <c r="I10" s="60">
        <f>+Details!R224/1000</f>
        <v>0</v>
      </c>
      <c r="J10" s="60">
        <f>+Details!S224/1000</f>
        <v>0</v>
      </c>
      <c r="K10" s="60">
        <f>+Details!T224/1000</f>
        <v>0</v>
      </c>
      <c r="L10" s="60">
        <f>+Details!U224/1000</f>
        <v>0</v>
      </c>
      <c r="M10" s="60">
        <f>+Details!V224/1000</f>
        <v>0</v>
      </c>
      <c r="N10" s="60">
        <f>+Details!W224/1000</f>
        <v>0</v>
      </c>
      <c r="O10" s="60">
        <f>+Details!X224/1000</f>
        <v>0</v>
      </c>
      <c r="P10" s="60">
        <f>+Details!Y224/1000</f>
        <v>0</v>
      </c>
      <c r="Q10" s="60">
        <f>+Details!Z224/1000</f>
        <v>0</v>
      </c>
      <c r="R10" s="60">
        <f>+Details!AA224/1000</f>
        <v>0</v>
      </c>
      <c r="S10" s="60">
        <f>+Details!AB224/1000</f>
        <v>0</v>
      </c>
      <c r="T10" s="60">
        <f>+Details!AC224/1000</f>
        <v>0</v>
      </c>
      <c r="U10" s="60">
        <f>+Details!AD224/1000</f>
        <v>0</v>
      </c>
      <c r="V10" s="60">
        <f>+Details!AE224/1000</f>
        <v>0</v>
      </c>
      <c r="W10" s="60">
        <f>+Details!AF224/1000</f>
        <v>0</v>
      </c>
      <c r="X10" s="60">
        <f>+Details!AG224/1000</f>
        <v>0</v>
      </c>
      <c r="Y10" s="60">
        <f>+Details!AH224/1000</f>
        <v>0</v>
      </c>
      <c r="Z10" s="60">
        <f>+Details!AI224/1000</f>
        <v>0</v>
      </c>
      <c r="AA10" s="60">
        <f>+Details!AJ224/1000</f>
        <v>0</v>
      </c>
      <c r="AB10" s="60">
        <f>+Details!AK224/1000</f>
        <v>0</v>
      </c>
      <c r="AC10" s="60">
        <f>+Details!AL224/1000</f>
        <v>0</v>
      </c>
      <c r="AD10" s="60">
        <f>+Details!AM224/1000</f>
        <v>0</v>
      </c>
      <c r="AE10" s="60">
        <f>+Details!AN224/1000</f>
        <v>0</v>
      </c>
      <c r="AF10" s="60">
        <f>+Details!AO224/1000</f>
        <v>0</v>
      </c>
      <c r="AG10" s="60">
        <f>+Details!AP224/1000</f>
        <v>0</v>
      </c>
      <c r="AH10" s="60">
        <f>+Details!AQ224/1000</f>
        <v>0</v>
      </c>
      <c r="AI10" s="60">
        <f>+Details!AR224/1000</f>
        <v>0</v>
      </c>
      <c r="AJ10" s="60">
        <f>+Details!AS224/1000</f>
        <v>0</v>
      </c>
      <c r="AK10" s="60">
        <f>+Details!AT224/1000</f>
        <v>0</v>
      </c>
      <c r="AL10" s="60">
        <f>+Details!AU224/1000</f>
        <v>0</v>
      </c>
      <c r="AM10" s="60">
        <f>+Details!AV224/1000</f>
        <v>0</v>
      </c>
      <c r="AN10" s="60">
        <f>+Details!AW224/1000</f>
        <v>0</v>
      </c>
      <c r="AO10" s="60">
        <f>+Details!AX224/1000</f>
        <v>0</v>
      </c>
      <c r="AP10" s="60">
        <f>+Details!AY224/1000</f>
        <v>0</v>
      </c>
      <c r="AQ10" s="60">
        <f>+Details!AZ224/1000</f>
        <v>0</v>
      </c>
      <c r="AR10" s="60">
        <f>+Details!BA224/1000</f>
        <v>0</v>
      </c>
      <c r="AS10" s="60">
        <f>+Details!BB224/1000</f>
        <v>0</v>
      </c>
      <c r="AT10" s="60">
        <f>+Details!BC224/1000</f>
        <v>0</v>
      </c>
      <c r="AU10" s="60">
        <f>+Details!BD224/1000</f>
        <v>0</v>
      </c>
      <c r="AV10" s="60">
        <f>+Details!BE224/1000</f>
        <v>0</v>
      </c>
      <c r="AW10" s="60">
        <f>+Details!BF224/1000</f>
        <v>0</v>
      </c>
      <c r="AX10" s="60">
        <f>+Details!BG224/1000</f>
        <v>0</v>
      </c>
      <c r="AY10" s="60">
        <f>+Details!BH224/1000</f>
        <v>0</v>
      </c>
      <c r="AZ10" s="60">
        <f>+Details!BI224/1000</f>
        <v>0</v>
      </c>
      <c r="BA10" s="60">
        <f>+Details!BJ224/1000</f>
        <v>0</v>
      </c>
      <c r="BB10" s="60">
        <f>+Details!BK224/1000</f>
        <v>0</v>
      </c>
      <c r="BC10" s="60">
        <f>+Details!BL224/1000</f>
        <v>0</v>
      </c>
      <c r="BD10" s="60">
        <f>+Details!BM224/1000</f>
        <v>0</v>
      </c>
      <c r="BE10" s="60">
        <f>+Details!BN224/1000</f>
        <v>0</v>
      </c>
      <c r="BF10" s="60">
        <f>+Details!BO224/1000</f>
        <v>0</v>
      </c>
      <c r="BG10" s="60">
        <f>+Details!BP224/1000</f>
        <v>0</v>
      </c>
      <c r="BH10" s="60">
        <f>+Details!BQ224/1000</f>
        <v>0</v>
      </c>
      <c r="BI10" s="60">
        <f>+Details!BR224/1000</f>
        <v>0</v>
      </c>
      <c r="BJ10" s="60">
        <f>+Details!BS224/1000</f>
        <v>0</v>
      </c>
      <c r="BK10" s="60">
        <f>+Details!BT224/1000</f>
        <v>0</v>
      </c>
    </row>
    <row r="11" spans="1:63" s="6" customFormat="1" ht="12" collapsed="1" x14ac:dyDescent="0.2">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row>
    <row r="12" spans="1:63" s="6" customFormat="1" ht="12" x14ac:dyDescent="0.2">
      <c r="A12" s="51" t="s">
        <v>75</v>
      </c>
      <c r="B12" s="60"/>
      <c r="C12" s="60"/>
      <c r="D12" s="60"/>
      <c r="E12" s="60"/>
      <c r="F12" s="60"/>
      <c r="G12" s="60"/>
      <c r="H12" s="60"/>
      <c r="I12" s="60"/>
      <c r="J12" s="60"/>
      <c r="K12" s="60"/>
      <c r="L12" s="60"/>
      <c r="M12" s="60"/>
      <c r="N12" s="60"/>
      <c r="O12" s="60"/>
      <c r="P12" s="60"/>
      <c r="Q12" s="60"/>
      <c r="R12" s="60"/>
      <c r="S12" s="60"/>
      <c r="T12" s="60"/>
      <c r="U12" s="60"/>
      <c r="V12" s="60"/>
      <c r="W12" s="60"/>
      <c r="X12" s="60"/>
      <c r="Y12" s="60"/>
      <c r="Z12" s="60"/>
      <c r="AA12" s="60"/>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row>
    <row r="13" spans="1:63" s="6" customFormat="1" ht="12" hidden="1" outlineLevel="1" x14ac:dyDescent="0.2">
      <c r="A13" s="70">
        <f>+J60</f>
        <v>0</v>
      </c>
      <c r="B13" s="60">
        <f>+Details!K216/1000</f>
        <v>0</v>
      </c>
      <c r="C13" s="60">
        <f>+Details!L216/1000</f>
        <v>0</v>
      </c>
      <c r="D13" s="60">
        <f>+Details!M216/1000</f>
        <v>0</v>
      </c>
      <c r="E13" s="60">
        <f>+Details!N216/1000</f>
        <v>0</v>
      </c>
      <c r="F13" s="60">
        <f>+Details!O216/1000</f>
        <v>0</v>
      </c>
      <c r="G13" s="60">
        <f>+Details!P216/1000</f>
        <v>0</v>
      </c>
      <c r="H13" s="60">
        <f>+Details!Q216/1000</f>
        <v>0</v>
      </c>
      <c r="I13" s="60">
        <f>+Details!R216/1000</f>
        <v>0</v>
      </c>
      <c r="J13" s="60">
        <f>+Details!S216/1000</f>
        <v>0</v>
      </c>
      <c r="K13" s="60">
        <f>+Details!T216/1000</f>
        <v>0</v>
      </c>
      <c r="L13" s="60">
        <f>+Details!U216/1000</f>
        <v>0</v>
      </c>
      <c r="M13" s="60">
        <f>+Details!V216/1000</f>
        <v>0</v>
      </c>
      <c r="N13" s="60">
        <f>+Details!W216/1000</f>
        <v>0</v>
      </c>
      <c r="O13" s="60">
        <f>+Details!X216/1000</f>
        <v>0</v>
      </c>
      <c r="P13" s="60">
        <f>+Details!Y216/1000</f>
        <v>0</v>
      </c>
      <c r="Q13" s="60">
        <f>+Details!Z216/1000</f>
        <v>0</v>
      </c>
      <c r="R13" s="60">
        <f>+Details!AA216/1000</f>
        <v>0</v>
      </c>
      <c r="S13" s="60">
        <f>+Details!AB216/1000</f>
        <v>0</v>
      </c>
      <c r="T13" s="60">
        <f>+Details!AC216/1000</f>
        <v>0</v>
      </c>
      <c r="U13" s="60">
        <f>+Details!AD216/1000</f>
        <v>0</v>
      </c>
      <c r="V13" s="60">
        <f>+Details!AE216/1000</f>
        <v>0</v>
      </c>
      <c r="W13" s="60">
        <f>+Details!AF216/1000</f>
        <v>0</v>
      </c>
      <c r="X13" s="60">
        <f>+Details!AG216/1000</f>
        <v>0</v>
      </c>
      <c r="Y13" s="60">
        <f>+Details!AH216/1000</f>
        <v>0</v>
      </c>
      <c r="Z13" s="60">
        <f>+Details!AI216/1000</f>
        <v>0</v>
      </c>
      <c r="AA13" s="60">
        <f>+Details!AJ216/1000</f>
        <v>0</v>
      </c>
      <c r="AB13" s="60">
        <f>+Details!AK216/1000</f>
        <v>0</v>
      </c>
      <c r="AC13" s="60">
        <f>+Details!AL216/1000</f>
        <v>0</v>
      </c>
      <c r="AD13" s="60">
        <f>+Details!AM216/1000</f>
        <v>0</v>
      </c>
      <c r="AE13" s="60">
        <f>+Details!AN216/1000</f>
        <v>0</v>
      </c>
      <c r="AF13" s="60">
        <f>+Details!AO216/1000</f>
        <v>0</v>
      </c>
      <c r="AG13" s="60">
        <f>+Details!AP216/1000</f>
        <v>0</v>
      </c>
      <c r="AH13" s="60">
        <f>+Details!AQ216/1000</f>
        <v>0</v>
      </c>
      <c r="AI13" s="60">
        <f>+Details!AR216/1000</f>
        <v>0</v>
      </c>
      <c r="AJ13" s="60">
        <f>+Details!AS216/1000</f>
        <v>0</v>
      </c>
      <c r="AK13" s="60">
        <f>+Details!AT216/1000</f>
        <v>0</v>
      </c>
      <c r="AL13" s="60">
        <f>+Details!AU216/1000</f>
        <v>0</v>
      </c>
      <c r="AM13" s="60">
        <f>+Details!AV216/1000</f>
        <v>0</v>
      </c>
      <c r="AN13" s="60">
        <f>+Details!AW216/1000</f>
        <v>0</v>
      </c>
      <c r="AO13" s="60">
        <f>+Details!AX216/1000</f>
        <v>0</v>
      </c>
      <c r="AP13" s="60">
        <f>+Details!AY216/1000</f>
        <v>0</v>
      </c>
      <c r="AQ13" s="60">
        <f>+Details!AZ216/1000</f>
        <v>0</v>
      </c>
      <c r="AR13" s="60">
        <f>+Details!BA216/1000</f>
        <v>0</v>
      </c>
      <c r="AS13" s="60">
        <f>+Details!BB216/1000</f>
        <v>0</v>
      </c>
      <c r="AT13" s="60">
        <f>+Details!BC216/1000</f>
        <v>0</v>
      </c>
      <c r="AU13" s="60">
        <f>+Details!BD216/1000</f>
        <v>0</v>
      </c>
      <c r="AV13" s="60">
        <f>+Details!BE216/1000</f>
        <v>0</v>
      </c>
      <c r="AW13" s="60">
        <f>+Details!BF216/1000</f>
        <v>0</v>
      </c>
      <c r="AX13" s="60">
        <f>+Details!BG216/1000</f>
        <v>0</v>
      </c>
      <c r="AY13" s="60">
        <f>+Details!BH216/1000</f>
        <v>0</v>
      </c>
      <c r="AZ13" s="60">
        <f>+Details!BI216/1000</f>
        <v>0</v>
      </c>
      <c r="BA13" s="60">
        <f>+Details!BJ216/1000</f>
        <v>0</v>
      </c>
      <c r="BB13" s="60">
        <f>+Details!BK216/1000</f>
        <v>0</v>
      </c>
      <c r="BC13" s="60">
        <f>+Details!BL216/1000</f>
        <v>0</v>
      </c>
      <c r="BD13" s="60">
        <f>+Details!BM216/1000</f>
        <v>0</v>
      </c>
      <c r="BE13" s="60">
        <f>+Details!BN216/1000</f>
        <v>0</v>
      </c>
      <c r="BF13" s="60">
        <f>+Details!BO216/1000</f>
        <v>0</v>
      </c>
      <c r="BG13" s="60">
        <f>+Details!BP216/1000</f>
        <v>0</v>
      </c>
      <c r="BH13" s="60">
        <f>+Details!BQ216/1000</f>
        <v>0</v>
      </c>
      <c r="BI13" s="60">
        <f>+Details!BR216/1000</f>
        <v>0</v>
      </c>
      <c r="BJ13" s="60">
        <f>+Details!BS216/1000</f>
        <v>0</v>
      </c>
      <c r="BK13" s="60">
        <f>+Details!BT216/1000</f>
        <v>0</v>
      </c>
    </row>
    <row r="14" spans="1:63" s="6" customFormat="1" ht="12" hidden="1" outlineLevel="1" x14ac:dyDescent="0.2">
      <c r="A14" s="70">
        <f>+J61</f>
        <v>0</v>
      </c>
      <c r="B14" s="60">
        <f>+Details!K217/1000</f>
        <v>0</v>
      </c>
      <c r="C14" s="60">
        <f>+Details!L217/1000</f>
        <v>0</v>
      </c>
      <c r="D14" s="60">
        <f>+Details!M217/1000</f>
        <v>0</v>
      </c>
      <c r="E14" s="60">
        <f>+Details!N217/1000</f>
        <v>0</v>
      </c>
      <c r="F14" s="60">
        <f>+Details!O217/1000</f>
        <v>0</v>
      </c>
      <c r="G14" s="60">
        <f>+Details!P217/1000</f>
        <v>0</v>
      </c>
      <c r="H14" s="60">
        <f>+Details!Q217/1000</f>
        <v>0</v>
      </c>
      <c r="I14" s="60">
        <f>+Details!R217/1000</f>
        <v>0</v>
      </c>
      <c r="J14" s="60">
        <f>+Details!S217/1000</f>
        <v>0</v>
      </c>
      <c r="K14" s="60">
        <f>+Details!T217/1000</f>
        <v>0</v>
      </c>
      <c r="L14" s="60">
        <f>+Details!U217/1000</f>
        <v>0</v>
      </c>
      <c r="M14" s="60">
        <f>+Details!V217/1000</f>
        <v>0</v>
      </c>
      <c r="N14" s="60">
        <f>+Details!W217/1000</f>
        <v>0</v>
      </c>
      <c r="O14" s="60">
        <f>+Details!X217/1000</f>
        <v>0</v>
      </c>
      <c r="P14" s="60">
        <f>+Details!Y217/1000</f>
        <v>0</v>
      </c>
      <c r="Q14" s="60">
        <f>+Details!Z217/1000</f>
        <v>0</v>
      </c>
      <c r="R14" s="60">
        <f>+Details!AA217/1000</f>
        <v>0</v>
      </c>
      <c r="S14" s="60">
        <f>+Details!AB217/1000</f>
        <v>0</v>
      </c>
      <c r="T14" s="60">
        <f>+Details!AC217/1000</f>
        <v>0</v>
      </c>
      <c r="U14" s="60">
        <f>+Details!AD217/1000</f>
        <v>0</v>
      </c>
      <c r="V14" s="60">
        <f>+Details!AE217/1000</f>
        <v>0</v>
      </c>
      <c r="W14" s="60">
        <f>+Details!AF217/1000</f>
        <v>0</v>
      </c>
      <c r="X14" s="60">
        <f>+Details!AG217/1000</f>
        <v>0</v>
      </c>
      <c r="Y14" s="60">
        <f>+Details!AH217/1000</f>
        <v>0</v>
      </c>
      <c r="Z14" s="60">
        <f>+Details!AI217/1000</f>
        <v>0</v>
      </c>
      <c r="AA14" s="60">
        <f>+Details!AJ217/1000</f>
        <v>0</v>
      </c>
      <c r="AB14" s="60">
        <f>+Details!AK217/1000</f>
        <v>0</v>
      </c>
      <c r="AC14" s="60">
        <f>+Details!AL217/1000</f>
        <v>0</v>
      </c>
      <c r="AD14" s="60">
        <f>+Details!AM217/1000</f>
        <v>0</v>
      </c>
      <c r="AE14" s="60">
        <f>+Details!AN217/1000</f>
        <v>0</v>
      </c>
      <c r="AF14" s="60">
        <f>+Details!AO217/1000</f>
        <v>0</v>
      </c>
      <c r="AG14" s="60">
        <f>+Details!AP217/1000</f>
        <v>0</v>
      </c>
      <c r="AH14" s="60">
        <f>+Details!AQ217/1000</f>
        <v>0</v>
      </c>
      <c r="AI14" s="60">
        <f>+Details!AR217/1000</f>
        <v>0</v>
      </c>
      <c r="AJ14" s="60">
        <f>+Details!AS217/1000</f>
        <v>0</v>
      </c>
      <c r="AK14" s="60">
        <f>+Details!AT217/1000</f>
        <v>0</v>
      </c>
      <c r="AL14" s="60">
        <f>+Details!AU217/1000</f>
        <v>0</v>
      </c>
      <c r="AM14" s="60">
        <f>+Details!AV217/1000</f>
        <v>0</v>
      </c>
      <c r="AN14" s="60">
        <f>+Details!AW217/1000</f>
        <v>0</v>
      </c>
      <c r="AO14" s="60">
        <f>+Details!AX217/1000</f>
        <v>0</v>
      </c>
      <c r="AP14" s="60">
        <f>+Details!AY217/1000</f>
        <v>0</v>
      </c>
      <c r="AQ14" s="60">
        <f>+Details!AZ217/1000</f>
        <v>0</v>
      </c>
      <c r="AR14" s="60">
        <f>+Details!BA217/1000</f>
        <v>0</v>
      </c>
      <c r="AS14" s="60">
        <f>+Details!BB217/1000</f>
        <v>0</v>
      </c>
      <c r="AT14" s="60">
        <f>+Details!BC217/1000</f>
        <v>0</v>
      </c>
      <c r="AU14" s="60">
        <f>+Details!BD217/1000</f>
        <v>0</v>
      </c>
      <c r="AV14" s="60">
        <f>+Details!BE217/1000</f>
        <v>0</v>
      </c>
      <c r="AW14" s="60">
        <f>+Details!BF217/1000</f>
        <v>0</v>
      </c>
      <c r="AX14" s="60">
        <f>+Details!BG217/1000</f>
        <v>0</v>
      </c>
      <c r="AY14" s="60">
        <f>+Details!BH217/1000</f>
        <v>0</v>
      </c>
      <c r="AZ14" s="60">
        <f>+Details!BI217/1000</f>
        <v>0</v>
      </c>
      <c r="BA14" s="60">
        <f>+Details!BJ217/1000</f>
        <v>0</v>
      </c>
      <c r="BB14" s="60">
        <f>+Details!BK217/1000</f>
        <v>0</v>
      </c>
      <c r="BC14" s="60">
        <f>+Details!BL217/1000</f>
        <v>0</v>
      </c>
      <c r="BD14" s="60">
        <f>+Details!BM217/1000</f>
        <v>0</v>
      </c>
      <c r="BE14" s="60">
        <f>+Details!BN217/1000</f>
        <v>0</v>
      </c>
      <c r="BF14" s="60">
        <f>+Details!BO217/1000</f>
        <v>0</v>
      </c>
      <c r="BG14" s="60">
        <f>+Details!BP217/1000</f>
        <v>0</v>
      </c>
      <c r="BH14" s="60">
        <f>+Details!BQ217/1000</f>
        <v>0</v>
      </c>
      <c r="BI14" s="60">
        <f>+Details!BR217/1000</f>
        <v>0</v>
      </c>
      <c r="BJ14" s="60">
        <f>+Details!BS217/1000</f>
        <v>0</v>
      </c>
      <c r="BK14" s="60">
        <f>+Details!BT217/1000</f>
        <v>0</v>
      </c>
    </row>
    <row r="15" spans="1:63" s="6" customFormat="1" ht="12" hidden="1" outlineLevel="1" x14ac:dyDescent="0.2">
      <c r="A15" s="70">
        <f>+J62</f>
        <v>0</v>
      </c>
      <c r="B15" s="60">
        <f>+Details!K218/1000</f>
        <v>0</v>
      </c>
      <c r="C15" s="60">
        <f>+Details!L218/1000</f>
        <v>0</v>
      </c>
      <c r="D15" s="60">
        <f>+Details!M218/1000</f>
        <v>0</v>
      </c>
      <c r="E15" s="60">
        <f>+Details!N218/1000</f>
        <v>0</v>
      </c>
      <c r="F15" s="60">
        <f>+Details!O218/1000</f>
        <v>0</v>
      </c>
      <c r="G15" s="60">
        <f>+Details!P218/1000</f>
        <v>0</v>
      </c>
      <c r="H15" s="60">
        <f>+Details!Q218/1000</f>
        <v>0</v>
      </c>
      <c r="I15" s="60">
        <f>+Details!R218/1000</f>
        <v>0</v>
      </c>
      <c r="J15" s="60">
        <f>+Details!S218/1000</f>
        <v>0</v>
      </c>
      <c r="K15" s="60">
        <f>+Details!T218/1000</f>
        <v>0</v>
      </c>
      <c r="L15" s="60">
        <f>+Details!U218/1000</f>
        <v>0</v>
      </c>
      <c r="M15" s="60">
        <f>+Details!V218/1000</f>
        <v>0</v>
      </c>
      <c r="N15" s="60">
        <f>+Details!W218/1000</f>
        <v>0</v>
      </c>
      <c r="O15" s="60">
        <f>+Details!X218/1000</f>
        <v>0</v>
      </c>
      <c r="P15" s="60">
        <f>+Details!Y218/1000</f>
        <v>0</v>
      </c>
      <c r="Q15" s="60">
        <f>+Details!Z218/1000</f>
        <v>0</v>
      </c>
      <c r="R15" s="60">
        <f>+Details!AA218/1000</f>
        <v>0</v>
      </c>
      <c r="S15" s="60">
        <f>+Details!AB218/1000</f>
        <v>0</v>
      </c>
      <c r="T15" s="60">
        <f>+Details!AC218/1000</f>
        <v>0</v>
      </c>
      <c r="U15" s="60">
        <f>+Details!AD218/1000</f>
        <v>0</v>
      </c>
      <c r="V15" s="60">
        <f>+Details!AE218/1000</f>
        <v>0</v>
      </c>
      <c r="W15" s="60">
        <f>+Details!AF218/1000</f>
        <v>0</v>
      </c>
      <c r="X15" s="60">
        <f>+Details!AG218/1000</f>
        <v>0</v>
      </c>
      <c r="Y15" s="60">
        <f>+Details!AH218/1000</f>
        <v>0</v>
      </c>
      <c r="Z15" s="60">
        <f>+Details!AI218/1000</f>
        <v>0</v>
      </c>
      <c r="AA15" s="60">
        <f>+Details!AJ218/1000</f>
        <v>0</v>
      </c>
      <c r="AB15" s="60">
        <f>+Details!AK218/1000</f>
        <v>0</v>
      </c>
      <c r="AC15" s="60">
        <f>+Details!AL218/1000</f>
        <v>0</v>
      </c>
      <c r="AD15" s="60">
        <f>+Details!AM218/1000</f>
        <v>0</v>
      </c>
      <c r="AE15" s="60">
        <f>+Details!AN218/1000</f>
        <v>0</v>
      </c>
      <c r="AF15" s="60">
        <f>+Details!AO218/1000</f>
        <v>0</v>
      </c>
      <c r="AG15" s="60">
        <f>+Details!AP218/1000</f>
        <v>0</v>
      </c>
      <c r="AH15" s="60">
        <f>+Details!AQ218/1000</f>
        <v>0</v>
      </c>
      <c r="AI15" s="60">
        <f>+Details!AR218/1000</f>
        <v>0</v>
      </c>
      <c r="AJ15" s="60">
        <f>+Details!AS218/1000</f>
        <v>0</v>
      </c>
      <c r="AK15" s="60">
        <f>+Details!AT218/1000</f>
        <v>0</v>
      </c>
      <c r="AL15" s="60">
        <f>+Details!AU218/1000</f>
        <v>0</v>
      </c>
      <c r="AM15" s="60">
        <f>+Details!AV218/1000</f>
        <v>0</v>
      </c>
      <c r="AN15" s="60">
        <f>+Details!AW218/1000</f>
        <v>0</v>
      </c>
      <c r="AO15" s="60">
        <f>+Details!AX218/1000</f>
        <v>0</v>
      </c>
      <c r="AP15" s="60">
        <f>+Details!AY218/1000</f>
        <v>0</v>
      </c>
      <c r="AQ15" s="60">
        <f>+Details!AZ218/1000</f>
        <v>0</v>
      </c>
      <c r="AR15" s="60">
        <f>+Details!BA218/1000</f>
        <v>0</v>
      </c>
      <c r="AS15" s="60">
        <f>+Details!BB218/1000</f>
        <v>0</v>
      </c>
      <c r="AT15" s="60">
        <f>+Details!BC218/1000</f>
        <v>0</v>
      </c>
      <c r="AU15" s="60">
        <f>+Details!BD218/1000</f>
        <v>0</v>
      </c>
      <c r="AV15" s="60">
        <f>+Details!BE218/1000</f>
        <v>0</v>
      </c>
      <c r="AW15" s="60">
        <f>+Details!BF218/1000</f>
        <v>0</v>
      </c>
      <c r="AX15" s="60">
        <f>+Details!BG218/1000</f>
        <v>0</v>
      </c>
      <c r="AY15" s="60">
        <f>+Details!BH218/1000</f>
        <v>0</v>
      </c>
      <c r="AZ15" s="60">
        <f>+Details!BI218/1000</f>
        <v>0</v>
      </c>
      <c r="BA15" s="60">
        <f>+Details!BJ218/1000</f>
        <v>0</v>
      </c>
      <c r="BB15" s="60">
        <f>+Details!BK218/1000</f>
        <v>0</v>
      </c>
      <c r="BC15" s="60">
        <f>+Details!BL218/1000</f>
        <v>0</v>
      </c>
      <c r="BD15" s="60">
        <f>+Details!BM218/1000</f>
        <v>0</v>
      </c>
      <c r="BE15" s="60">
        <f>+Details!BN218/1000</f>
        <v>0</v>
      </c>
      <c r="BF15" s="60">
        <f>+Details!BO218/1000</f>
        <v>0</v>
      </c>
      <c r="BG15" s="60">
        <f>+Details!BP218/1000</f>
        <v>0</v>
      </c>
      <c r="BH15" s="60">
        <f>+Details!BQ218/1000</f>
        <v>0</v>
      </c>
      <c r="BI15" s="60">
        <f>+Details!BR218/1000</f>
        <v>0</v>
      </c>
      <c r="BJ15" s="60">
        <f>+Details!BS218/1000</f>
        <v>0</v>
      </c>
      <c r="BK15" s="60">
        <f>+Details!BT218/1000</f>
        <v>0</v>
      </c>
    </row>
    <row r="16" spans="1:63" s="6" customFormat="1" ht="12" hidden="1" outlineLevel="1" x14ac:dyDescent="0.2">
      <c r="A16" s="70">
        <f>+J63</f>
        <v>0</v>
      </c>
      <c r="B16" s="60">
        <f>+Details!K219/1000</f>
        <v>0</v>
      </c>
      <c r="C16" s="60">
        <f>+Details!L219/1000</f>
        <v>0</v>
      </c>
      <c r="D16" s="60">
        <f>+Details!M219/1000</f>
        <v>0</v>
      </c>
      <c r="E16" s="60">
        <f>+Details!N219/1000</f>
        <v>0</v>
      </c>
      <c r="F16" s="60">
        <f>+Details!O219/1000</f>
        <v>0</v>
      </c>
      <c r="G16" s="60">
        <f>+Details!P219/1000</f>
        <v>0</v>
      </c>
      <c r="H16" s="60">
        <f>+Details!Q219/1000</f>
        <v>0</v>
      </c>
      <c r="I16" s="60">
        <f>+Details!R219/1000</f>
        <v>0</v>
      </c>
      <c r="J16" s="60">
        <f>+Details!S219/1000</f>
        <v>0</v>
      </c>
      <c r="K16" s="60">
        <f>+Details!T219/1000</f>
        <v>0</v>
      </c>
      <c r="L16" s="60">
        <f>+Details!U219/1000</f>
        <v>0</v>
      </c>
      <c r="M16" s="60">
        <f>+Details!V219/1000</f>
        <v>0</v>
      </c>
      <c r="N16" s="60">
        <f>+Details!W219/1000</f>
        <v>0</v>
      </c>
      <c r="O16" s="60">
        <f>+Details!X219/1000</f>
        <v>0</v>
      </c>
      <c r="P16" s="60">
        <f>+Details!Y219/1000</f>
        <v>0</v>
      </c>
      <c r="Q16" s="60">
        <f>+Details!Z219/1000</f>
        <v>0</v>
      </c>
      <c r="R16" s="60">
        <f>+Details!AA219/1000</f>
        <v>0</v>
      </c>
      <c r="S16" s="60">
        <f>+Details!AB219/1000</f>
        <v>0</v>
      </c>
      <c r="T16" s="60">
        <f>+Details!AC219/1000</f>
        <v>0</v>
      </c>
      <c r="U16" s="60">
        <f>+Details!AD219/1000</f>
        <v>0</v>
      </c>
      <c r="V16" s="60">
        <f>+Details!AE219/1000</f>
        <v>0</v>
      </c>
      <c r="W16" s="60">
        <f>+Details!AF219/1000</f>
        <v>0</v>
      </c>
      <c r="X16" s="60">
        <f>+Details!AG219/1000</f>
        <v>0</v>
      </c>
      <c r="Y16" s="60">
        <f>+Details!AH219/1000</f>
        <v>0</v>
      </c>
      <c r="Z16" s="60">
        <f>+Details!AI219/1000</f>
        <v>0</v>
      </c>
      <c r="AA16" s="60">
        <f>+Details!AJ219/1000</f>
        <v>0</v>
      </c>
      <c r="AB16" s="60">
        <f>+Details!AK219/1000</f>
        <v>0</v>
      </c>
      <c r="AC16" s="60">
        <f>+Details!AL219/1000</f>
        <v>0</v>
      </c>
      <c r="AD16" s="60">
        <f>+Details!AM219/1000</f>
        <v>0</v>
      </c>
      <c r="AE16" s="60">
        <f>+Details!AN219/1000</f>
        <v>0</v>
      </c>
      <c r="AF16" s="60">
        <f>+Details!AO219/1000</f>
        <v>0</v>
      </c>
      <c r="AG16" s="60">
        <f>+Details!AP219/1000</f>
        <v>0</v>
      </c>
      <c r="AH16" s="60">
        <f>+Details!AQ219/1000</f>
        <v>0</v>
      </c>
      <c r="AI16" s="60">
        <f>+Details!AR219/1000</f>
        <v>0</v>
      </c>
      <c r="AJ16" s="60">
        <f>+Details!AS219/1000</f>
        <v>0</v>
      </c>
      <c r="AK16" s="60">
        <f>+Details!AT219/1000</f>
        <v>0</v>
      </c>
      <c r="AL16" s="60">
        <f>+Details!AU219/1000</f>
        <v>0</v>
      </c>
      <c r="AM16" s="60">
        <f>+Details!AV219/1000</f>
        <v>0</v>
      </c>
      <c r="AN16" s="60">
        <f>+Details!AW219/1000</f>
        <v>0</v>
      </c>
      <c r="AO16" s="60">
        <f>+Details!AX219/1000</f>
        <v>0</v>
      </c>
      <c r="AP16" s="60">
        <f>+Details!AY219/1000</f>
        <v>0</v>
      </c>
      <c r="AQ16" s="60">
        <f>+Details!AZ219/1000</f>
        <v>0</v>
      </c>
      <c r="AR16" s="60">
        <f>+Details!BA219/1000</f>
        <v>0</v>
      </c>
      <c r="AS16" s="60">
        <f>+Details!BB219/1000</f>
        <v>0</v>
      </c>
      <c r="AT16" s="60">
        <f>+Details!BC219/1000</f>
        <v>0</v>
      </c>
      <c r="AU16" s="60">
        <f>+Details!BD219/1000</f>
        <v>0</v>
      </c>
      <c r="AV16" s="60">
        <f>+Details!BE219/1000</f>
        <v>0</v>
      </c>
      <c r="AW16" s="60">
        <f>+Details!BF219/1000</f>
        <v>0</v>
      </c>
      <c r="AX16" s="60">
        <f>+Details!BG219/1000</f>
        <v>0</v>
      </c>
      <c r="AY16" s="60">
        <f>+Details!BH219/1000</f>
        <v>0</v>
      </c>
      <c r="AZ16" s="60">
        <f>+Details!BI219/1000</f>
        <v>0</v>
      </c>
      <c r="BA16" s="60">
        <f>+Details!BJ219/1000</f>
        <v>0</v>
      </c>
      <c r="BB16" s="60">
        <f>+Details!BK219/1000</f>
        <v>0</v>
      </c>
      <c r="BC16" s="60">
        <f>+Details!BL219/1000</f>
        <v>0</v>
      </c>
      <c r="BD16" s="60">
        <f>+Details!BM219/1000</f>
        <v>0</v>
      </c>
      <c r="BE16" s="60">
        <f>+Details!BN219/1000</f>
        <v>0</v>
      </c>
      <c r="BF16" s="60">
        <f>+Details!BO219/1000</f>
        <v>0</v>
      </c>
      <c r="BG16" s="60">
        <f>+Details!BP219/1000</f>
        <v>0</v>
      </c>
      <c r="BH16" s="60">
        <f>+Details!BQ219/1000</f>
        <v>0</v>
      </c>
      <c r="BI16" s="60">
        <f>+Details!BR219/1000</f>
        <v>0</v>
      </c>
      <c r="BJ16" s="60">
        <f>+Details!BS219/1000</f>
        <v>0</v>
      </c>
      <c r="BK16" s="60">
        <f>+Details!BT219/1000</f>
        <v>0</v>
      </c>
    </row>
    <row r="17" spans="1:63" s="6" customFormat="1" ht="12" hidden="1" outlineLevel="1" x14ac:dyDescent="0.2">
      <c r="A17" s="70">
        <f>+J64</f>
        <v>0</v>
      </c>
      <c r="B17" s="60">
        <f>+Details!K220/1000</f>
        <v>0</v>
      </c>
      <c r="C17" s="60">
        <f>+Details!L220/1000</f>
        <v>0</v>
      </c>
      <c r="D17" s="60">
        <f>+Details!M220/1000</f>
        <v>0</v>
      </c>
      <c r="E17" s="60">
        <f>+Details!N220/1000</f>
        <v>0</v>
      </c>
      <c r="F17" s="60">
        <f>+Details!O220/1000</f>
        <v>0</v>
      </c>
      <c r="G17" s="60">
        <f>+Details!P220/1000</f>
        <v>0</v>
      </c>
      <c r="H17" s="60">
        <f>+Details!Q220/1000</f>
        <v>0</v>
      </c>
      <c r="I17" s="60">
        <f>+Details!R220/1000</f>
        <v>0</v>
      </c>
      <c r="J17" s="60">
        <f>+Details!S220/1000</f>
        <v>0</v>
      </c>
      <c r="K17" s="60">
        <f>+Details!T220/1000</f>
        <v>0</v>
      </c>
      <c r="L17" s="60">
        <f>+Details!U220/1000</f>
        <v>0</v>
      </c>
      <c r="M17" s="60">
        <f>+Details!V220/1000</f>
        <v>0</v>
      </c>
      <c r="N17" s="60">
        <f>+Details!W220/1000</f>
        <v>0</v>
      </c>
      <c r="O17" s="60">
        <f>+Details!X220/1000</f>
        <v>0</v>
      </c>
      <c r="P17" s="60">
        <f>+Details!Y220/1000</f>
        <v>0</v>
      </c>
      <c r="Q17" s="60">
        <f>+Details!Z220/1000</f>
        <v>0</v>
      </c>
      <c r="R17" s="60">
        <f>+Details!AA220/1000</f>
        <v>0</v>
      </c>
      <c r="S17" s="60">
        <f>+Details!AB220/1000</f>
        <v>0</v>
      </c>
      <c r="T17" s="60">
        <f>+Details!AC220/1000</f>
        <v>0</v>
      </c>
      <c r="U17" s="60">
        <f>+Details!AD220/1000</f>
        <v>0</v>
      </c>
      <c r="V17" s="60">
        <f>+Details!AE220/1000</f>
        <v>0</v>
      </c>
      <c r="W17" s="60">
        <f>+Details!AF220/1000</f>
        <v>0</v>
      </c>
      <c r="X17" s="60">
        <f>+Details!AG220/1000</f>
        <v>0</v>
      </c>
      <c r="Y17" s="60">
        <f>+Details!AH220/1000</f>
        <v>0</v>
      </c>
      <c r="Z17" s="60">
        <f>+Details!AI220/1000</f>
        <v>0</v>
      </c>
      <c r="AA17" s="60">
        <f>+Details!AJ220/1000</f>
        <v>0</v>
      </c>
      <c r="AB17" s="60">
        <f>+Details!AK220/1000</f>
        <v>0</v>
      </c>
      <c r="AC17" s="60">
        <f>+Details!AL220/1000</f>
        <v>0</v>
      </c>
      <c r="AD17" s="60">
        <f>+Details!AM220/1000</f>
        <v>0</v>
      </c>
      <c r="AE17" s="60">
        <f>+Details!AN220/1000</f>
        <v>0</v>
      </c>
      <c r="AF17" s="60">
        <f>+Details!AO220/1000</f>
        <v>0</v>
      </c>
      <c r="AG17" s="60">
        <f>+Details!AP220/1000</f>
        <v>0</v>
      </c>
      <c r="AH17" s="60">
        <f>+Details!AQ220/1000</f>
        <v>0</v>
      </c>
      <c r="AI17" s="60">
        <f>+Details!AR220/1000</f>
        <v>0</v>
      </c>
      <c r="AJ17" s="60">
        <f>+Details!AS220/1000</f>
        <v>0</v>
      </c>
      <c r="AK17" s="60">
        <f>+Details!AT220/1000</f>
        <v>0</v>
      </c>
      <c r="AL17" s="60">
        <f>+Details!AU220/1000</f>
        <v>0</v>
      </c>
      <c r="AM17" s="60">
        <f>+Details!AV220/1000</f>
        <v>0</v>
      </c>
      <c r="AN17" s="60">
        <f>+Details!AW220/1000</f>
        <v>0</v>
      </c>
      <c r="AO17" s="60">
        <f>+Details!AX220/1000</f>
        <v>0</v>
      </c>
      <c r="AP17" s="60">
        <f>+Details!AY220/1000</f>
        <v>0</v>
      </c>
      <c r="AQ17" s="60">
        <f>+Details!AZ220/1000</f>
        <v>0</v>
      </c>
      <c r="AR17" s="60">
        <f>+Details!BA220/1000</f>
        <v>0</v>
      </c>
      <c r="AS17" s="60">
        <f>+Details!BB220/1000</f>
        <v>0</v>
      </c>
      <c r="AT17" s="60">
        <f>+Details!BC220/1000</f>
        <v>0</v>
      </c>
      <c r="AU17" s="60">
        <f>+Details!BD220/1000</f>
        <v>0</v>
      </c>
      <c r="AV17" s="60">
        <f>+Details!BE220/1000</f>
        <v>0</v>
      </c>
      <c r="AW17" s="60">
        <f>+Details!BF220/1000</f>
        <v>0</v>
      </c>
      <c r="AX17" s="60">
        <f>+Details!BG220/1000</f>
        <v>0</v>
      </c>
      <c r="AY17" s="60">
        <f>+Details!BH220/1000</f>
        <v>0</v>
      </c>
      <c r="AZ17" s="60">
        <f>+Details!BI220/1000</f>
        <v>0</v>
      </c>
      <c r="BA17" s="60">
        <f>+Details!BJ220/1000</f>
        <v>0</v>
      </c>
      <c r="BB17" s="60">
        <f>+Details!BK220/1000</f>
        <v>0</v>
      </c>
      <c r="BC17" s="60">
        <f>+Details!BL220/1000</f>
        <v>0</v>
      </c>
      <c r="BD17" s="60">
        <f>+Details!BM220/1000</f>
        <v>0</v>
      </c>
      <c r="BE17" s="60">
        <f>+Details!BN220/1000</f>
        <v>0</v>
      </c>
      <c r="BF17" s="60">
        <f>+Details!BO220/1000</f>
        <v>0</v>
      </c>
      <c r="BG17" s="60">
        <f>+Details!BP220/1000</f>
        <v>0</v>
      </c>
      <c r="BH17" s="60">
        <f>+Details!BQ220/1000</f>
        <v>0</v>
      </c>
      <c r="BI17" s="60">
        <f>+Details!BR220/1000</f>
        <v>0</v>
      </c>
      <c r="BJ17" s="60">
        <f>+Details!BS220/1000</f>
        <v>0</v>
      </c>
      <c r="BK17" s="60">
        <f>+Details!BT220/1000</f>
        <v>0</v>
      </c>
    </row>
    <row r="18" spans="1:63" s="6" customFormat="1" ht="12" collapsed="1" x14ac:dyDescent="0.2">
      <c r="B18" s="60"/>
      <c r="C18" s="60"/>
      <c r="D18" s="60"/>
      <c r="E18" s="60"/>
      <c r="F18" s="60"/>
      <c r="G18" s="60"/>
      <c r="H18" s="60"/>
      <c r="I18" s="60"/>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row>
    <row r="19" spans="1:63" s="6" customFormat="1" ht="12" x14ac:dyDescent="0.2">
      <c r="A19" s="70" t="s">
        <v>14</v>
      </c>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row>
    <row r="20" spans="1:63" s="6" customFormat="1" ht="12" hidden="1" outlineLevel="1" x14ac:dyDescent="0.2">
      <c r="A20" s="70" t="str">
        <f>+R60</f>
        <v>Pre retired savings</v>
      </c>
      <c r="B20" s="60">
        <f>+Details!K231/1000</f>
        <v>0</v>
      </c>
      <c r="C20" s="60">
        <f>+Details!L231/1000</f>
        <v>0</v>
      </c>
      <c r="D20" s="60">
        <f>+Details!M231/1000</f>
        <v>0</v>
      </c>
      <c r="E20" s="60">
        <f>+Details!N231/1000</f>
        <v>0</v>
      </c>
      <c r="F20" s="60">
        <f>+Details!O231/1000</f>
        <v>0</v>
      </c>
      <c r="G20" s="60">
        <f>+Details!P231/1000</f>
        <v>0</v>
      </c>
      <c r="H20" s="60">
        <f>+Details!Q231/1000</f>
        <v>0</v>
      </c>
      <c r="I20" s="60">
        <f>+Details!R231/1000</f>
        <v>0</v>
      </c>
      <c r="J20" s="60">
        <f>+Details!S231/1000</f>
        <v>0</v>
      </c>
      <c r="K20" s="60">
        <f>+Details!T231/1000</f>
        <v>0</v>
      </c>
      <c r="L20" s="60">
        <f>+Details!U231/1000</f>
        <v>0</v>
      </c>
      <c r="M20" s="60">
        <f>+Details!V231/1000</f>
        <v>0</v>
      </c>
      <c r="N20" s="60">
        <f>+Details!W231/1000</f>
        <v>0</v>
      </c>
      <c r="O20" s="60">
        <f>+Details!X231/1000</f>
        <v>0</v>
      </c>
      <c r="P20" s="60">
        <f>+Details!Y231/1000</f>
        <v>0</v>
      </c>
      <c r="Q20" s="60">
        <f>+Details!Z231/1000</f>
        <v>0</v>
      </c>
      <c r="R20" s="60">
        <f>+Details!AA231/1000</f>
        <v>0</v>
      </c>
      <c r="S20" s="60">
        <f>+Details!AB231/1000</f>
        <v>0</v>
      </c>
      <c r="T20" s="60">
        <f>+Details!AC231/1000</f>
        <v>0</v>
      </c>
      <c r="U20" s="60">
        <f>+Details!AD231/1000</f>
        <v>0</v>
      </c>
      <c r="V20" s="60">
        <f>+Details!AE231/1000</f>
        <v>0</v>
      </c>
      <c r="W20" s="60">
        <f>+Details!AF231/1000</f>
        <v>0</v>
      </c>
      <c r="X20" s="60">
        <f>+Details!AG231/1000</f>
        <v>0</v>
      </c>
      <c r="Y20" s="60">
        <f>+Details!AH231/1000</f>
        <v>0</v>
      </c>
      <c r="Z20" s="60">
        <f>+Details!AI231/1000</f>
        <v>0</v>
      </c>
      <c r="AA20" s="60">
        <f>+Details!AJ231/1000</f>
        <v>0</v>
      </c>
      <c r="AB20" s="60">
        <f>+Details!AK231/1000</f>
        <v>0</v>
      </c>
      <c r="AC20" s="60">
        <f>+Details!AL231/1000</f>
        <v>0</v>
      </c>
      <c r="AD20" s="60">
        <f>+Details!AM231/1000</f>
        <v>0</v>
      </c>
      <c r="AE20" s="60">
        <f>+Details!AN231/1000</f>
        <v>0</v>
      </c>
      <c r="AF20" s="60">
        <f>+Details!AO231/1000</f>
        <v>0</v>
      </c>
      <c r="AG20" s="60">
        <f>+Details!AP231/1000</f>
        <v>0</v>
      </c>
      <c r="AH20" s="60">
        <f>+Details!AQ231/1000</f>
        <v>0</v>
      </c>
      <c r="AI20" s="60">
        <f>+Details!AR231/1000</f>
        <v>0</v>
      </c>
      <c r="AJ20" s="60">
        <f>+Details!AS231/1000</f>
        <v>0</v>
      </c>
      <c r="AK20" s="60">
        <f>+Details!AT231/1000</f>
        <v>0</v>
      </c>
      <c r="AL20" s="60">
        <f>+Details!AU231/1000</f>
        <v>0</v>
      </c>
      <c r="AM20" s="60">
        <f>+Details!AV231/1000</f>
        <v>0</v>
      </c>
      <c r="AN20" s="60">
        <f>+Details!AW231/1000</f>
        <v>0</v>
      </c>
      <c r="AO20" s="60">
        <f>+Details!AX231/1000</f>
        <v>0</v>
      </c>
      <c r="AP20" s="60">
        <f>+Details!AY231/1000</f>
        <v>0</v>
      </c>
      <c r="AQ20" s="60">
        <f>+Details!AZ231/1000</f>
        <v>0</v>
      </c>
      <c r="AR20" s="60">
        <f>+Details!BA231/1000</f>
        <v>0</v>
      </c>
      <c r="AS20" s="60">
        <f>+Details!BB231/1000</f>
        <v>0</v>
      </c>
      <c r="AT20" s="60">
        <f>+Details!BC231/1000</f>
        <v>0</v>
      </c>
      <c r="AU20" s="60">
        <f>+Details!BD231/1000</f>
        <v>0</v>
      </c>
      <c r="AV20" s="60">
        <f>+Details!BE231/1000</f>
        <v>0</v>
      </c>
      <c r="AW20" s="60">
        <f>+Details!BF231/1000</f>
        <v>0</v>
      </c>
      <c r="AX20" s="60">
        <f>+Details!BG231/1000</f>
        <v>0</v>
      </c>
      <c r="AY20" s="60">
        <f>+Details!BH231/1000</f>
        <v>0</v>
      </c>
      <c r="AZ20" s="60">
        <f>+Details!BI231/1000</f>
        <v>0</v>
      </c>
      <c r="BA20" s="60">
        <f>+Details!BJ231/1000</f>
        <v>0</v>
      </c>
      <c r="BB20" s="60">
        <f>+Details!BK231/1000</f>
        <v>0</v>
      </c>
      <c r="BC20" s="60">
        <f>+Details!BL231/1000</f>
        <v>0</v>
      </c>
      <c r="BD20" s="60">
        <f>+Details!BM231/1000</f>
        <v>0</v>
      </c>
      <c r="BE20" s="60">
        <f>+Details!BN231/1000</f>
        <v>0</v>
      </c>
      <c r="BF20" s="60">
        <f>+Details!BO231/1000</f>
        <v>0</v>
      </c>
      <c r="BG20" s="60">
        <f>+Details!BP231/1000</f>
        <v>0</v>
      </c>
      <c r="BH20" s="60">
        <f>+Details!BQ231/1000</f>
        <v>0</v>
      </c>
      <c r="BI20" s="60">
        <f>+Details!BR231/1000</f>
        <v>0</v>
      </c>
      <c r="BJ20" s="60">
        <f>+Details!BS231/1000</f>
        <v>0</v>
      </c>
      <c r="BK20" s="60">
        <f>+Details!BT231/1000</f>
        <v>0</v>
      </c>
    </row>
    <row r="21" spans="1:63" s="6" customFormat="1" ht="12" hidden="1" outlineLevel="1" x14ac:dyDescent="0.2">
      <c r="A21" s="70">
        <f>+R61</f>
        <v>0</v>
      </c>
      <c r="B21" s="60">
        <f>+Details!K232/1000</f>
        <v>0</v>
      </c>
      <c r="C21" s="60">
        <f>+Details!L232/1000</f>
        <v>0</v>
      </c>
      <c r="D21" s="60">
        <f>+Details!M232/1000</f>
        <v>0</v>
      </c>
      <c r="E21" s="60">
        <f>+Details!N232/1000</f>
        <v>0</v>
      </c>
      <c r="F21" s="60">
        <f>+Details!O232/1000</f>
        <v>0</v>
      </c>
      <c r="G21" s="60">
        <f>+Details!P232/1000</f>
        <v>0</v>
      </c>
      <c r="H21" s="60">
        <f>+Details!Q232/1000</f>
        <v>0</v>
      </c>
      <c r="I21" s="60">
        <f>+Details!R232/1000</f>
        <v>0</v>
      </c>
      <c r="J21" s="60">
        <f>+Details!S232/1000</f>
        <v>0</v>
      </c>
      <c r="K21" s="60">
        <f>+Details!T232/1000</f>
        <v>0</v>
      </c>
      <c r="L21" s="60">
        <f>+Details!U232/1000</f>
        <v>0</v>
      </c>
      <c r="M21" s="60">
        <f>+Details!V232/1000</f>
        <v>0</v>
      </c>
      <c r="N21" s="60">
        <f>+Details!W232/1000</f>
        <v>0</v>
      </c>
      <c r="O21" s="60">
        <f>+Details!X232/1000</f>
        <v>0</v>
      </c>
      <c r="P21" s="60">
        <f>+Details!Y232/1000</f>
        <v>0</v>
      </c>
      <c r="Q21" s="60">
        <f>+Details!Z232/1000</f>
        <v>0</v>
      </c>
      <c r="R21" s="60">
        <f>+Details!AA232/1000</f>
        <v>0</v>
      </c>
      <c r="S21" s="60">
        <f>+Details!AB232/1000</f>
        <v>0</v>
      </c>
      <c r="T21" s="60">
        <f>+Details!AC232/1000</f>
        <v>0</v>
      </c>
      <c r="U21" s="60">
        <f>+Details!AD232/1000</f>
        <v>0</v>
      </c>
      <c r="V21" s="60">
        <f>+Details!AE232/1000</f>
        <v>0</v>
      </c>
      <c r="W21" s="60">
        <f>+Details!AF232/1000</f>
        <v>0</v>
      </c>
      <c r="X21" s="60">
        <f>+Details!AG232/1000</f>
        <v>0</v>
      </c>
      <c r="Y21" s="60">
        <f>+Details!AH232/1000</f>
        <v>0</v>
      </c>
      <c r="Z21" s="60">
        <f>+Details!AI232/1000</f>
        <v>0</v>
      </c>
      <c r="AA21" s="60">
        <f>+Details!AJ232/1000</f>
        <v>0</v>
      </c>
      <c r="AB21" s="60">
        <f>+Details!AK232/1000</f>
        <v>0</v>
      </c>
      <c r="AC21" s="60">
        <f>+Details!AL232/1000</f>
        <v>0</v>
      </c>
      <c r="AD21" s="60">
        <f>+Details!AM232/1000</f>
        <v>0</v>
      </c>
      <c r="AE21" s="60">
        <f>+Details!AN232/1000</f>
        <v>0</v>
      </c>
      <c r="AF21" s="60">
        <f>+Details!AO232/1000</f>
        <v>0</v>
      </c>
      <c r="AG21" s="60">
        <f>+Details!AP232/1000</f>
        <v>0</v>
      </c>
      <c r="AH21" s="60">
        <f>+Details!AQ232/1000</f>
        <v>0</v>
      </c>
      <c r="AI21" s="60">
        <f>+Details!AR232/1000</f>
        <v>0</v>
      </c>
      <c r="AJ21" s="60">
        <f>+Details!AS232/1000</f>
        <v>0</v>
      </c>
      <c r="AK21" s="60">
        <f>+Details!AT232/1000</f>
        <v>0</v>
      </c>
      <c r="AL21" s="60">
        <f>+Details!AU232/1000</f>
        <v>0</v>
      </c>
      <c r="AM21" s="60">
        <f>+Details!AV232/1000</f>
        <v>0</v>
      </c>
      <c r="AN21" s="60">
        <f>+Details!AW232/1000</f>
        <v>0</v>
      </c>
      <c r="AO21" s="60">
        <f>+Details!AX232/1000</f>
        <v>0</v>
      </c>
      <c r="AP21" s="60">
        <f>+Details!AY232/1000</f>
        <v>0</v>
      </c>
      <c r="AQ21" s="60">
        <f>+Details!AZ232/1000</f>
        <v>0</v>
      </c>
      <c r="AR21" s="60">
        <f>+Details!BA232/1000</f>
        <v>0</v>
      </c>
      <c r="AS21" s="60">
        <f>+Details!BB232/1000</f>
        <v>0</v>
      </c>
      <c r="AT21" s="60">
        <f>+Details!BC232/1000</f>
        <v>0</v>
      </c>
      <c r="AU21" s="60">
        <f>+Details!BD232/1000</f>
        <v>0</v>
      </c>
      <c r="AV21" s="60">
        <f>+Details!BE232/1000</f>
        <v>0</v>
      </c>
      <c r="AW21" s="60">
        <f>+Details!BF232/1000</f>
        <v>0</v>
      </c>
      <c r="AX21" s="60">
        <f>+Details!BG232/1000</f>
        <v>0</v>
      </c>
      <c r="AY21" s="60">
        <f>+Details!BH232/1000</f>
        <v>0</v>
      </c>
      <c r="AZ21" s="60">
        <f>+Details!BI232/1000</f>
        <v>0</v>
      </c>
      <c r="BA21" s="60">
        <f>+Details!BJ232/1000</f>
        <v>0</v>
      </c>
      <c r="BB21" s="60">
        <f>+Details!BK232/1000</f>
        <v>0</v>
      </c>
      <c r="BC21" s="60">
        <f>+Details!BL232/1000</f>
        <v>0</v>
      </c>
      <c r="BD21" s="60">
        <f>+Details!BM232/1000</f>
        <v>0</v>
      </c>
      <c r="BE21" s="60">
        <f>+Details!BN232/1000</f>
        <v>0</v>
      </c>
      <c r="BF21" s="60">
        <f>+Details!BO232/1000</f>
        <v>0</v>
      </c>
      <c r="BG21" s="60">
        <f>+Details!BP232/1000</f>
        <v>0</v>
      </c>
      <c r="BH21" s="60">
        <f>+Details!BQ232/1000</f>
        <v>0</v>
      </c>
      <c r="BI21" s="60">
        <f>+Details!BR232/1000</f>
        <v>0</v>
      </c>
      <c r="BJ21" s="60">
        <f>+Details!BS232/1000</f>
        <v>0</v>
      </c>
      <c r="BK21" s="60">
        <f>+Details!BT232/1000</f>
        <v>0</v>
      </c>
    </row>
    <row r="22" spans="1:63" s="6" customFormat="1" ht="12" hidden="1" outlineLevel="1" x14ac:dyDescent="0.2">
      <c r="A22" s="70">
        <f>+R62</f>
        <v>0</v>
      </c>
      <c r="B22" s="60">
        <f>+Details!K233/1000</f>
        <v>0</v>
      </c>
      <c r="C22" s="60">
        <f>+Details!L233/1000</f>
        <v>0</v>
      </c>
      <c r="D22" s="60">
        <f>+Details!M233/1000</f>
        <v>0</v>
      </c>
      <c r="E22" s="60">
        <f>+Details!N233/1000</f>
        <v>0</v>
      </c>
      <c r="F22" s="60">
        <f>+Details!O233/1000</f>
        <v>0</v>
      </c>
      <c r="G22" s="60">
        <f>+Details!P233/1000</f>
        <v>0</v>
      </c>
      <c r="H22" s="60">
        <f>+Details!Q233/1000</f>
        <v>0</v>
      </c>
      <c r="I22" s="60">
        <f>+Details!R233/1000</f>
        <v>0</v>
      </c>
      <c r="J22" s="60">
        <f>+Details!S233/1000</f>
        <v>0</v>
      </c>
      <c r="K22" s="60">
        <f>+Details!T233/1000</f>
        <v>0</v>
      </c>
      <c r="L22" s="60">
        <f>+Details!U233/1000</f>
        <v>0</v>
      </c>
      <c r="M22" s="60">
        <f>+Details!V233/1000</f>
        <v>0</v>
      </c>
      <c r="N22" s="60">
        <f>+Details!W233/1000</f>
        <v>0</v>
      </c>
      <c r="O22" s="60">
        <f>+Details!X233/1000</f>
        <v>0</v>
      </c>
      <c r="P22" s="60">
        <f>+Details!Y233/1000</f>
        <v>0</v>
      </c>
      <c r="Q22" s="60">
        <f>+Details!Z233/1000</f>
        <v>0</v>
      </c>
      <c r="R22" s="60">
        <f>+Details!AA233/1000</f>
        <v>0</v>
      </c>
      <c r="S22" s="60">
        <f>+Details!AB233/1000</f>
        <v>0</v>
      </c>
      <c r="T22" s="60">
        <f>+Details!AC233/1000</f>
        <v>0</v>
      </c>
      <c r="U22" s="60">
        <f>+Details!AD233/1000</f>
        <v>0</v>
      </c>
      <c r="V22" s="60">
        <f>+Details!AE233/1000</f>
        <v>0</v>
      </c>
      <c r="W22" s="60">
        <f>+Details!AF233/1000</f>
        <v>0</v>
      </c>
      <c r="X22" s="60">
        <f>+Details!AG233/1000</f>
        <v>0</v>
      </c>
      <c r="Y22" s="60">
        <f>+Details!AH233/1000</f>
        <v>0</v>
      </c>
      <c r="Z22" s="60">
        <f>+Details!AI233/1000</f>
        <v>0</v>
      </c>
      <c r="AA22" s="60">
        <f>+Details!AJ233/1000</f>
        <v>0</v>
      </c>
      <c r="AB22" s="60">
        <f>+Details!AK233/1000</f>
        <v>0</v>
      </c>
      <c r="AC22" s="60">
        <f>+Details!AL233/1000</f>
        <v>0</v>
      </c>
      <c r="AD22" s="60">
        <f>+Details!AM233/1000</f>
        <v>0</v>
      </c>
      <c r="AE22" s="60">
        <f>+Details!AN233/1000</f>
        <v>0</v>
      </c>
      <c r="AF22" s="60">
        <f>+Details!AO233/1000</f>
        <v>0</v>
      </c>
      <c r="AG22" s="60">
        <f>+Details!AP233/1000</f>
        <v>0</v>
      </c>
      <c r="AH22" s="60">
        <f>+Details!AQ233/1000</f>
        <v>0</v>
      </c>
      <c r="AI22" s="60">
        <f>+Details!AR233/1000</f>
        <v>0</v>
      </c>
      <c r="AJ22" s="60">
        <f>+Details!AS233/1000</f>
        <v>0</v>
      </c>
      <c r="AK22" s="60">
        <f>+Details!AT233/1000</f>
        <v>0</v>
      </c>
      <c r="AL22" s="60">
        <f>+Details!AU233/1000</f>
        <v>0</v>
      </c>
      <c r="AM22" s="60">
        <f>+Details!AV233/1000</f>
        <v>0</v>
      </c>
      <c r="AN22" s="60">
        <f>+Details!AW233/1000</f>
        <v>0</v>
      </c>
      <c r="AO22" s="60">
        <f>+Details!AX233/1000</f>
        <v>0</v>
      </c>
      <c r="AP22" s="60">
        <f>+Details!AY233/1000</f>
        <v>0</v>
      </c>
      <c r="AQ22" s="60">
        <f>+Details!AZ233/1000</f>
        <v>0</v>
      </c>
      <c r="AR22" s="60">
        <f>+Details!BA233/1000</f>
        <v>0</v>
      </c>
      <c r="AS22" s="60">
        <f>+Details!BB233/1000</f>
        <v>0</v>
      </c>
      <c r="AT22" s="60">
        <f>+Details!BC233/1000</f>
        <v>0</v>
      </c>
      <c r="AU22" s="60">
        <f>+Details!BD233/1000</f>
        <v>0</v>
      </c>
      <c r="AV22" s="60">
        <f>+Details!BE233/1000</f>
        <v>0</v>
      </c>
      <c r="AW22" s="60">
        <f>+Details!BF233/1000</f>
        <v>0</v>
      </c>
      <c r="AX22" s="60">
        <f>+Details!BG233/1000</f>
        <v>0</v>
      </c>
      <c r="AY22" s="60">
        <f>+Details!BH233/1000</f>
        <v>0</v>
      </c>
      <c r="AZ22" s="60">
        <f>+Details!BI233/1000</f>
        <v>0</v>
      </c>
      <c r="BA22" s="60">
        <f>+Details!BJ233/1000</f>
        <v>0</v>
      </c>
      <c r="BB22" s="60">
        <f>+Details!BK233/1000</f>
        <v>0</v>
      </c>
      <c r="BC22" s="60">
        <f>+Details!BL233/1000</f>
        <v>0</v>
      </c>
      <c r="BD22" s="60">
        <f>+Details!BM233/1000</f>
        <v>0</v>
      </c>
      <c r="BE22" s="60">
        <f>+Details!BN233/1000</f>
        <v>0</v>
      </c>
      <c r="BF22" s="60">
        <f>+Details!BO233/1000</f>
        <v>0</v>
      </c>
      <c r="BG22" s="60">
        <f>+Details!BP233/1000</f>
        <v>0</v>
      </c>
      <c r="BH22" s="60">
        <f>+Details!BQ233/1000</f>
        <v>0</v>
      </c>
      <c r="BI22" s="60">
        <f>+Details!BR233/1000</f>
        <v>0</v>
      </c>
      <c r="BJ22" s="60">
        <f>+Details!BS233/1000</f>
        <v>0</v>
      </c>
      <c r="BK22" s="60">
        <f>+Details!BT233/1000</f>
        <v>0</v>
      </c>
    </row>
    <row r="23" spans="1:63" s="6" customFormat="1" ht="12" hidden="1" outlineLevel="1" x14ac:dyDescent="0.2">
      <c r="A23" s="70">
        <f>+R63</f>
        <v>0</v>
      </c>
      <c r="B23" s="60">
        <f>+Details!K234/1000</f>
        <v>0</v>
      </c>
      <c r="C23" s="60">
        <f>+Details!L234/1000</f>
        <v>0</v>
      </c>
      <c r="D23" s="60">
        <f>+Details!M234/1000</f>
        <v>0</v>
      </c>
      <c r="E23" s="60">
        <f>+Details!N234/1000</f>
        <v>0</v>
      </c>
      <c r="F23" s="60">
        <f>+Details!O234/1000</f>
        <v>0</v>
      </c>
      <c r="G23" s="60">
        <f>+Details!P234/1000</f>
        <v>0</v>
      </c>
      <c r="H23" s="60">
        <f>+Details!Q234/1000</f>
        <v>0</v>
      </c>
      <c r="I23" s="60">
        <f>+Details!R234/1000</f>
        <v>0</v>
      </c>
      <c r="J23" s="60">
        <f>+Details!S234/1000</f>
        <v>0</v>
      </c>
      <c r="K23" s="60">
        <f>+Details!T234/1000</f>
        <v>0</v>
      </c>
      <c r="L23" s="60">
        <f>+Details!U234/1000</f>
        <v>0</v>
      </c>
      <c r="M23" s="60">
        <f>+Details!V234/1000</f>
        <v>0</v>
      </c>
      <c r="N23" s="60">
        <f>+Details!W234/1000</f>
        <v>0</v>
      </c>
      <c r="O23" s="60">
        <f>+Details!X234/1000</f>
        <v>0</v>
      </c>
      <c r="P23" s="60">
        <f>+Details!Y234/1000</f>
        <v>0</v>
      </c>
      <c r="Q23" s="60">
        <f>+Details!Z234/1000</f>
        <v>0</v>
      </c>
      <c r="R23" s="60">
        <f>+Details!AA234/1000</f>
        <v>0</v>
      </c>
      <c r="S23" s="60">
        <f>+Details!AB234/1000</f>
        <v>0</v>
      </c>
      <c r="T23" s="60">
        <f>+Details!AC234/1000</f>
        <v>0</v>
      </c>
      <c r="U23" s="60">
        <f>+Details!AD234/1000</f>
        <v>0</v>
      </c>
      <c r="V23" s="60">
        <f>+Details!AE234/1000</f>
        <v>0</v>
      </c>
      <c r="W23" s="60">
        <f>+Details!AF234/1000</f>
        <v>0</v>
      </c>
      <c r="X23" s="60">
        <f>+Details!AG234/1000</f>
        <v>0</v>
      </c>
      <c r="Y23" s="60">
        <f>+Details!AH234/1000</f>
        <v>0</v>
      </c>
      <c r="Z23" s="60">
        <f>+Details!AI234/1000</f>
        <v>0</v>
      </c>
      <c r="AA23" s="60">
        <f>+Details!AJ234/1000</f>
        <v>0</v>
      </c>
      <c r="AB23" s="60">
        <f>+Details!AK234/1000</f>
        <v>0</v>
      </c>
      <c r="AC23" s="60">
        <f>+Details!AL234/1000</f>
        <v>0</v>
      </c>
      <c r="AD23" s="60">
        <f>+Details!AM234/1000</f>
        <v>0</v>
      </c>
      <c r="AE23" s="60">
        <f>+Details!AN234/1000</f>
        <v>0</v>
      </c>
      <c r="AF23" s="60">
        <f>+Details!AO234/1000</f>
        <v>0</v>
      </c>
      <c r="AG23" s="60">
        <f>+Details!AP234/1000</f>
        <v>0</v>
      </c>
      <c r="AH23" s="60">
        <f>+Details!AQ234/1000</f>
        <v>0</v>
      </c>
      <c r="AI23" s="60">
        <f>+Details!AR234/1000</f>
        <v>0</v>
      </c>
      <c r="AJ23" s="60">
        <f>+Details!AS234/1000</f>
        <v>0</v>
      </c>
      <c r="AK23" s="60">
        <f>+Details!AT234/1000</f>
        <v>0</v>
      </c>
      <c r="AL23" s="60">
        <f>+Details!AU234/1000</f>
        <v>0</v>
      </c>
      <c r="AM23" s="60">
        <f>+Details!AV234/1000</f>
        <v>0</v>
      </c>
      <c r="AN23" s="60">
        <f>+Details!AW234/1000</f>
        <v>0</v>
      </c>
      <c r="AO23" s="60">
        <f>+Details!AX234/1000</f>
        <v>0</v>
      </c>
      <c r="AP23" s="60">
        <f>+Details!AY234/1000</f>
        <v>0</v>
      </c>
      <c r="AQ23" s="60">
        <f>+Details!AZ234/1000</f>
        <v>0</v>
      </c>
      <c r="AR23" s="60">
        <f>+Details!BA234/1000</f>
        <v>0</v>
      </c>
      <c r="AS23" s="60">
        <f>+Details!BB234/1000</f>
        <v>0</v>
      </c>
      <c r="AT23" s="60">
        <f>+Details!BC234/1000</f>
        <v>0</v>
      </c>
      <c r="AU23" s="60">
        <f>+Details!BD234/1000</f>
        <v>0</v>
      </c>
      <c r="AV23" s="60">
        <f>+Details!BE234/1000</f>
        <v>0</v>
      </c>
      <c r="AW23" s="60">
        <f>+Details!BF234/1000</f>
        <v>0</v>
      </c>
      <c r="AX23" s="60">
        <f>+Details!BG234/1000</f>
        <v>0</v>
      </c>
      <c r="AY23" s="60">
        <f>+Details!BH234/1000</f>
        <v>0</v>
      </c>
      <c r="AZ23" s="60">
        <f>+Details!BI234/1000</f>
        <v>0</v>
      </c>
      <c r="BA23" s="60">
        <f>+Details!BJ234/1000</f>
        <v>0</v>
      </c>
      <c r="BB23" s="60">
        <f>+Details!BK234/1000</f>
        <v>0</v>
      </c>
      <c r="BC23" s="60">
        <f>+Details!BL234/1000</f>
        <v>0</v>
      </c>
      <c r="BD23" s="60">
        <f>+Details!BM234/1000</f>
        <v>0</v>
      </c>
      <c r="BE23" s="60">
        <f>+Details!BN234/1000</f>
        <v>0</v>
      </c>
      <c r="BF23" s="60">
        <f>+Details!BO234/1000</f>
        <v>0</v>
      </c>
      <c r="BG23" s="60">
        <f>+Details!BP234/1000</f>
        <v>0</v>
      </c>
      <c r="BH23" s="60">
        <f>+Details!BQ234/1000</f>
        <v>0</v>
      </c>
      <c r="BI23" s="60">
        <f>+Details!BR234/1000</f>
        <v>0</v>
      </c>
      <c r="BJ23" s="60">
        <f>+Details!BS234/1000</f>
        <v>0</v>
      </c>
      <c r="BK23" s="60">
        <f>+Details!BT234/1000</f>
        <v>0</v>
      </c>
    </row>
    <row r="24" spans="1:63" s="6" customFormat="1" ht="12" hidden="1" outlineLevel="1" x14ac:dyDescent="0.2">
      <c r="A24" s="70">
        <f>+R64</f>
        <v>0</v>
      </c>
      <c r="B24" s="60">
        <f>+Details!K235/1000</f>
        <v>0</v>
      </c>
      <c r="C24" s="60">
        <f>+Details!L235/1000</f>
        <v>0</v>
      </c>
      <c r="D24" s="60">
        <f>+Details!M235/1000</f>
        <v>0</v>
      </c>
      <c r="E24" s="60">
        <f>+Details!N235/1000</f>
        <v>0</v>
      </c>
      <c r="F24" s="60">
        <f>+Details!O235/1000</f>
        <v>0</v>
      </c>
      <c r="G24" s="60">
        <f>+Details!P235/1000</f>
        <v>0</v>
      </c>
      <c r="H24" s="60">
        <f>+Details!Q235/1000</f>
        <v>0</v>
      </c>
      <c r="I24" s="60">
        <f>+Details!R235/1000</f>
        <v>0</v>
      </c>
      <c r="J24" s="60">
        <f>+Details!S235/1000</f>
        <v>0</v>
      </c>
      <c r="K24" s="60">
        <f>+Details!T235/1000</f>
        <v>0</v>
      </c>
      <c r="L24" s="60">
        <f>+Details!U235/1000</f>
        <v>0</v>
      </c>
      <c r="M24" s="60">
        <f>+Details!V235/1000</f>
        <v>0</v>
      </c>
      <c r="N24" s="60">
        <f>+Details!W235/1000</f>
        <v>0</v>
      </c>
      <c r="O24" s="60">
        <f>+Details!X235/1000</f>
        <v>0</v>
      </c>
      <c r="P24" s="60">
        <f>+Details!Y235/1000</f>
        <v>0</v>
      </c>
      <c r="Q24" s="60">
        <f>+Details!Z235/1000</f>
        <v>0</v>
      </c>
      <c r="R24" s="60">
        <f>+Details!AA235/1000</f>
        <v>0</v>
      </c>
      <c r="S24" s="60">
        <f>+Details!AB235/1000</f>
        <v>0</v>
      </c>
      <c r="T24" s="60">
        <f>+Details!AC235/1000</f>
        <v>0</v>
      </c>
      <c r="U24" s="60">
        <f>+Details!AD235/1000</f>
        <v>0</v>
      </c>
      <c r="V24" s="60">
        <f>+Details!AE235/1000</f>
        <v>0</v>
      </c>
      <c r="W24" s="60">
        <f>+Details!AF235/1000</f>
        <v>0</v>
      </c>
      <c r="X24" s="60">
        <f>+Details!AG235/1000</f>
        <v>0</v>
      </c>
      <c r="Y24" s="60">
        <f>+Details!AH235/1000</f>
        <v>0</v>
      </c>
      <c r="Z24" s="60">
        <f>+Details!AI235/1000</f>
        <v>0</v>
      </c>
      <c r="AA24" s="60">
        <f>+Details!AJ235/1000</f>
        <v>0</v>
      </c>
      <c r="AB24" s="60">
        <f>+Details!AK235/1000</f>
        <v>0</v>
      </c>
      <c r="AC24" s="60">
        <f>+Details!AL235/1000</f>
        <v>0</v>
      </c>
      <c r="AD24" s="60">
        <f>+Details!AM235/1000</f>
        <v>0</v>
      </c>
      <c r="AE24" s="60">
        <f>+Details!AN235/1000</f>
        <v>0</v>
      </c>
      <c r="AF24" s="60">
        <f>+Details!AO235/1000</f>
        <v>0</v>
      </c>
      <c r="AG24" s="60">
        <f>+Details!AP235/1000</f>
        <v>0</v>
      </c>
      <c r="AH24" s="60">
        <f>+Details!AQ235/1000</f>
        <v>0</v>
      </c>
      <c r="AI24" s="60">
        <f>+Details!AR235/1000</f>
        <v>0</v>
      </c>
      <c r="AJ24" s="60">
        <f>+Details!AS235/1000</f>
        <v>0</v>
      </c>
      <c r="AK24" s="60">
        <f>+Details!AT235/1000</f>
        <v>0</v>
      </c>
      <c r="AL24" s="60">
        <f>+Details!AU235/1000</f>
        <v>0</v>
      </c>
      <c r="AM24" s="60">
        <f>+Details!AV235/1000</f>
        <v>0</v>
      </c>
      <c r="AN24" s="60">
        <f>+Details!AW235/1000</f>
        <v>0</v>
      </c>
      <c r="AO24" s="60">
        <f>+Details!AX235/1000</f>
        <v>0</v>
      </c>
      <c r="AP24" s="60">
        <f>+Details!AY235/1000</f>
        <v>0</v>
      </c>
      <c r="AQ24" s="60">
        <f>+Details!AZ235/1000</f>
        <v>0</v>
      </c>
      <c r="AR24" s="60">
        <f>+Details!BA235/1000</f>
        <v>0</v>
      </c>
      <c r="AS24" s="60">
        <f>+Details!BB235/1000</f>
        <v>0</v>
      </c>
      <c r="AT24" s="60">
        <f>+Details!BC235/1000</f>
        <v>0</v>
      </c>
      <c r="AU24" s="60">
        <f>+Details!BD235/1000</f>
        <v>0</v>
      </c>
      <c r="AV24" s="60">
        <f>+Details!BE235/1000</f>
        <v>0</v>
      </c>
      <c r="AW24" s="60">
        <f>+Details!BF235/1000</f>
        <v>0</v>
      </c>
      <c r="AX24" s="60">
        <f>+Details!BG235/1000</f>
        <v>0</v>
      </c>
      <c r="AY24" s="60">
        <f>+Details!BH235/1000</f>
        <v>0</v>
      </c>
      <c r="AZ24" s="60">
        <f>+Details!BI235/1000</f>
        <v>0</v>
      </c>
      <c r="BA24" s="60">
        <f>+Details!BJ235/1000</f>
        <v>0</v>
      </c>
      <c r="BB24" s="60">
        <f>+Details!BK235/1000</f>
        <v>0</v>
      </c>
      <c r="BC24" s="60">
        <f>+Details!BL235/1000</f>
        <v>0</v>
      </c>
      <c r="BD24" s="60">
        <f>+Details!BM235/1000</f>
        <v>0</v>
      </c>
      <c r="BE24" s="60">
        <f>+Details!BN235/1000</f>
        <v>0</v>
      </c>
      <c r="BF24" s="60">
        <f>+Details!BO235/1000</f>
        <v>0</v>
      </c>
      <c r="BG24" s="60">
        <f>+Details!BP235/1000</f>
        <v>0</v>
      </c>
      <c r="BH24" s="60">
        <f>+Details!BQ235/1000</f>
        <v>0</v>
      </c>
      <c r="BI24" s="60">
        <f>+Details!BR235/1000</f>
        <v>0</v>
      </c>
      <c r="BJ24" s="60">
        <f>+Details!BS235/1000</f>
        <v>0</v>
      </c>
      <c r="BK24" s="60">
        <f>+Details!BT235/1000</f>
        <v>0</v>
      </c>
    </row>
    <row r="25" spans="1:63" s="6" customFormat="1" ht="12" collapsed="1" x14ac:dyDescent="0.2">
      <c r="B25" s="60"/>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c r="BK25" s="60"/>
    </row>
    <row r="26" spans="1:63" s="6" customFormat="1" ht="12" x14ac:dyDescent="0.2">
      <c r="A26" s="70" t="s">
        <v>153</v>
      </c>
      <c r="B26" s="60"/>
      <c r="C26" s="60"/>
      <c r="D26" s="60"/>
      <c r="E26" s="60"/>
      <c r="F26" s="60"/>
      <c r="G26" s="60"/>
      <c r="H26" s="60"/>
      <c r="I26" s="60"/>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row>
    <row r="27" spans="1:63" s="6" customFormat="1" ht="12" hidden="1" outlineLevel="1" x14ac:dyDescent="0.2">
      <c r="A27" s="70">
        <f>+AA61</f>
        <v>0</v>
      </c>
      <c r="B27" s="60">
        <f>+Details!K239/1000</f>
        <v>0</v>
      </c>
      <c r="C27" s="60">
        <f>+Details!L239/1000</f>
        <v>0</v>
      </c>
      <c r="D27" s="60">
        <f>+Details!M239/1000</f>
        <v>0</v>
      </c>
      <c r="E27" s="60">
        <f>+Details!N239/1000</f>
        <v>0</v>
      </c>
      <c r="F27" s="60">
        <f>+Details!O239/1000</f>
        <v>0</v>
      </c>
      <c r="G27" s="60">
        <f>+Details!P239/1000</f>
        <v>0</v>
      </c>
      <c r="H27" s="60">
        <f>+Details!Q239/1000</f>
        <v>0</v>
      </c>
      <c r="I27" s="60">
        <f>+Details!R239/1000</f>
        <v>0</v>
      </c>
      <c r="J27" s="60">
        <f>+Details!S239/1000</f>
        <v>0</v>
      </c>
      <c r="K27" s="60">
        <f>+Details!T239/1000</f>
        <v>0</v>
      </c>
      <c r="L27" s="60">
        <f>+Details!U239/1000</f>
        <v>0</v>
      </c>
      <c r="M27" s="60">
        <f>+Details!V239/1000</f>
        <v>0</v>
      </c>
      <c r="N27" s="60">
        <f>+Details!W239/1000</f>
        <v>0</v>
      </c>
      <c r="O27" s="60">
        <f>+Details!X239/1000</f>
        <v>0</v>
      </c>
      <c r="P27" s="60">
        <f>+Details!Y239/1000</f>
        <v>0</v>
      </c>
      <c r="Q27" s="60">
        <f>+Details!Z239/1000</f>
        <v>0</v>
      </c>
      <c r="R27" s="60">
        <f>+Details!AA239/1000</f>
        <v>0</v>
      </c>
      <c r="S27" s="60">
        <f>+Details!AB239/1000</f>
        <v>0</v>
      </c>
      <c r="T27" s="60">
        <f>+Details!AC239/1000</f>
        <v>0</v>
      </c>
      <c r="U27" s="60">
        <f>+Details!AD239/1000</f>
        <v>0</v>
      </c>
      <c r="V27" s="60">
        <f>+Details!AE239/1000</f>
        <v>0</v>
      </c>
      <c r="W27" s="60">
        <f>+Details!AF239/1000</f>
        <v>0</v>
      </c>
      <c r="X27" s="60">
        <f>+Details!AG239/1000</f>
        <v>0</v>
      </c>
      <c r="Y27" s="60">
        <f>+Details!AH239/1000</f>
        <v>0</v>
      </c>
      <c r="Z27" s="60">
        <f>+Details!AI239/1000</f>
        <v>0</v>
      </c>
      <c r="AA27" s="60">
        <f>+Details!AJ239/1000</f>
        <v>0</v>
      </c>
      <c r="AB27" s="60">
        <f>+Details!AK239/1000</f>
        <v>0</v>
      </c>
      <c r="AC27" s="60">
        <f>+Details!AL239/1000</f>
        <v>0</v>
      </c>
      <c r="AD27" s="60">
        <f>+Details!AM239/1000</f>
        <v>0</v>
      </c>
      <c r="AE27" s="60">
        <f>+Details!AN239/1000</f>
        <v>0</v>
      </c>
      <c r="AF27" s="60">
        <f>+Details!AO239/1000</f>
        <v>0</v>
      </c>
      <c r="AG27" s="60">
        <f>+Details!AP239/1000</f>
        <v>0</v>
      </c>
      <c r="AH27" s="60">
        <f>+Details!AQ239/1000</f>
        <v>0</v>
      </c>
      <c r="AI27" s="60">
        <f>+Details!AR239/1000</f>
        <v>0</v>
      </c>
      <c r="AJ27" s="60">
        <f>+Details!AS239/1000</f>
        <v>0</v>
      </c>
      <c r="AK27" s="60">
        <f>+Details!AT239/1000</f>
        <v>0</v>
      </c>
      <c r="AL27" s="60">
        <f>+Details!AU239/1000</f>
        <v>0</v>
      </c>
      <c r="AM27" s="60">
        <f>+Details!AV239/1000</f>
        <v>0</v>
      </c>
      <c r="AN27" s="60">
        <f>+Details!AW239/1000</f>
        <v>0</v>
      </c>
      <c r="AO27" s="60">
        <f>+Details!AX239/1000</f>
        <v>0</v>
      </c>
      <c r="AP27" s="60">
        <f>+Details!AY239/1000</f>
        <v>0</v>
      </c>
      <c r="AQ27" s="60">
        <f>+Details!AZ239/1000</f>
        <v>0</v>
      </c>
      <c r="AR27" s="60">
        <f>+Details!BA239/1000</f>
        <v>0</v>
      </c>
      <c r="AS27" s="60">
        <f>+Details!BB239/1000</f>
        <v>0</v>
      </c>
      <c r="AT27" s="60">
        <f>+Details!BC239/1000</f>
        <v>0</v>
      </c>
      <c r="AU27" s="60">
        <f>+Details!BD239/1000</f>
        <v>0</v>
      </c>
      <c r="AV27" s="60">
        <f>+Details!BE239/1000</f>
        <v>0</v>
      </c>
      <c r="AW27" s="60">
        <f>+Details!BF239/1000</f>
        <v>0</v>
      </c>
      <c r="AX27" s="60">
        <f>+Details!BG239/1000</f>
        <v>0</v>
      </c>
      <c r="AY27" s="60">
        <f>+Details!BH239/1000</f>
        <v>0</v>
      </c>
      <c r="AZ27" s="60">
        <f>+Details!BI239/1000</f>
        <v>0</v>
      </c>
      <c r="BA27" s="60">
        <f>+Details!BJ239/1000</f>
        <v>0</v>
      </c>
      <c r="BB27" s="60">
        <f>+Details!BK239/1000</f>
        <v>0</v>
      </c>
      <c r="BC27" s="60">
        <f>+Details!BL239/1000</f>
        <v>0</v>
      </c>
      <c r="BD27" s="60">
        <f>+Details!BM239/1000</f>
        <v>0</v>
      </c>
      <c r="BE27" s="60">
        <f>+Details!BN239/1000</f>
        <v>0</v>
      </c>
      <c r="BF27" s="60">
        <f>+Details!BO239/1000</f>
        <v>0</v>
      </c>
      <c r="BG27" s="60">
        <f>+Details!BP239/1000</f>
        <v>0</v>
      </c>
      <c r="BH27" s="60">
        <f>+Details!BQ239/1000</f>
        <v>0</v>
      </c>
      <c r="BI27" s="60">
        <f>+Details!BR239/1000</f>
        <v>0</v>
      </c>
      <c r="BJ27" s="60">
        <f>+Details!BS239/1000</f>
        <v>0</v>
      </c>
      <c r="BK27" s="60">
        <f>+Details!BT239/1000</f>
        <v>0</v>
      </c>
    </row>
    <row r="28" spans="1:63" s="6" customFormat="1" ht="12" hidden="1" outlineLevel="1" x14ac:dyDescent="0.2">
      <c r="A28" s="70">
        <f>+AA62</f>
        <v>0</v>
      </c>
      <c r="B28" s="60">
        <f>+Details!K240/1000</f>
        <v>0</v>
      </c>
      <c r="C28" s="60">
        <f>+Details!L240/1000</f>
        <v>0</v>
      </c>
      <c r="D28" s="60">
        <f>+Details!M240/1000</f>
        <v>0</v>
      </c>
      <c r="E28" s="60">
        <f>+Details!N240/1000</f>
        <v>0</v>
      </c>
      <c r="F28" s="60">
        <f>+Details!O240/1000</f>
        <v>0</v>
      </c>
      <c r="G28" s="60">
        <f>+Details!P240/1000</f>
        <v>0</v>
      </c>
      <c r="H28" s="60">
        <f>+Details!Q240/1000</f>
        <v>0</v>
      </c>
      <c r="I28" s="60">
        <f>+Details!R240/1000</f>
        <v>0</v>
      </c>
      <c r="J28" s="60">
        <f>+Details!S240/1000</f>
        <v>0</v>
      </c>
      <c r="K28" s="60">
        <f>+Details!T240/1000</f>
        <v>0</v>
      </c>
      <c r="L28" s="60">
        <f>+Details!U240/1000</f>
        <v>0</v>
      </c>
      <c r="M28" s="60">
        <f>+Details!V240/1000</f>
        <v>0</v>
      </c>
      <c r="N28" s="60">
        <f>+Details!W240/1000</f>
        <v>0</v>
      </c>
      <c r="O28" s="60">
        <f>+Details!X240/1000</f>
        <v>0</v>
      </c>
      <c r="P28" s="60">
        <f>+Details!Y240/1000</f>
        <v>0</v>
      </c>
      <c r="Q28" s="60">
        <f>+Details!Z240/1000</f>
        <v>0</v>
      </c>
      <c r="R28" s="60">
        <f>+Details!AA240/1000</f>
        <v>0</v>
      </c>
      <c r="S28" s="60">
        <f>+Details!AB240/1000</f>
        <v>0</v>
      </c>
      <c r="T28" s="60">
        <f>+Details!AC240/1000</f>
        <v>0</v>
      </c>
      <c r="U28" s="60">
        <f>+Details!AD240/1000</f>
        <v>0</v>
      </c>
      <c r="V28" s="60">
        <f>+Details!AE240/1000</f>
        <v>0</v>
      </c>
      <c r="W28" s="60">
        <f>+Details!AF240/1000</f>
        <v>0</v>
      </c>
      <c r="X28" s="60">
        <f>+Details!AG240/1000</f>
        <v>0</v>
      </c>
      <c r="Y28" s="60">
        <f>+Details!AH240/1000</f>
        <v>0</v>
      </c>
      <c r="Z28" s="60">
        <f>+Details!AI240/1000</f>
        <v>0</v>
      </c>
      <c r="AA28" s="60">
        <f>+Details!AJ240/1000</f>
        <v>0</v>
      </c>
      <c r="AB28" s="60">
        <f>+Details!AK240/1000</f>
        <v>0</v>
      </c>
      <c r="AC28" s="60">
        <f>+Details!AL240/1000</f>
        <v>0</v>
      </c>
      <c r="AD28" s="60">
        <f>+Details!AM240/1000</f>
        <v>0</v>
      </c>
      <c r="AE28" s="60">
        <f>+Details!AN240/1000</f>
        <v>0</v>
      </c>
      <c r="AF28" s="60">
        <f>+Details!AO240/1000</f>
        <v>0</v>
      </c>
      <c r="AG28" s="60">
        <f>+Details!AP240/1000</f>
        <v>0</v>
      </c>
      <c r="AH28" s="60">
        <f>+Details!AQ240/1000</f>
        <v>0</v>
      </c>
      <c r="AI28" s="60">
        <f>+Details!AR240/1000</f>
        <v>0</v>
      </c>
      <c r="AJ28" s="60">
        <f>+Details!AS240/1000</f>
        <v>0</v>
      </c>
      <c r="AK28" s="60">
        <f>+Details!AT240/1000</f>
        <v>0</v>
      </c>
      <c r="AL28" s="60">
        <f>+Details!AU240/1000</f>
        <v>0</v>
      </c>
      <c r="AM28" s="60">
        <f>+Details!AV240/1000</f>
        <v>0</v>
      </c>
      <c r="AN28" s="60">
        <f>+Details!AW240/1000</f>
        <v>0</v>
      </c>
      <c r="AO28" s="60">
        <f>+Details!AX240/1000</f>
        <v>0</v>
      </c>
      <c r="AP28" s="60">
        <f>+Details!AY240/1000</f>
        <v>0</v>
      </c>
      <c r="AQ28" s="60">
        <f>+Details!AZ240/1000</f>
        <v>0</v>
      </c>
      <c r="AR28" s="60">
        <f>+Details!BA240/1000</f>
        <v>0</v>
      </c>
      <c r="AS28" s="60">
        <f>+Details!BB240/1000</f>
        <v>0</v>
      </c>
      <c r="AT28" s="60">
        <f>+Details!BC240/1000</f>
        <v>0</v>
      </c>
      <c r="AU28" s="60">
        <f>+Details!BD240/1000</f>
        <v>0</v>
      </c>
      <c r="AV28" s="60">
        <f>+Details!BE240/1000</f>
        <v>0</v>
      </c>
      <c r="AW28" s="60">
        <f>+Details!BF240/1000</f>
        <v>0</v>
      </c>
      <c r="AX28" s="60">
        <f>+Details!BG240/1000</f>
        <v>0</v>
      </c>
      <c r="AY28" s="60">
        <f>+Details!BH240/1000</f>
        <v>0</v>
      </c>
      <c r="AZ28" s="60">
        <f>+Details!BI240/1000</f>
        <v>0</v>
      </c>
      <c r="BA28" s="60">
        <f>+Details!BJ240/1000</f>
        <v>0</v>
      </c>
      <c r="BB28" s="60">
        <f>+Details!BK240/1000</f>
        <v>0</v>
      </c>
      <c r="BC28" s="60">
        <f>+Details!BL240/1000</f>
        <v>0</v>
      </c>
      <c r="BD28" s="60">
        <f>+Details!BM240/1000</f>
        <v>0</v>
      </c>
      <c r="BE28" s="60">
        <f>+Details!BN240/1000</f>
        <v>0</v>
      </c>
      <c r="BF28" s="60">
        <f>+Details!BO240/1000</f>
        <v>0</v>
      </c>
      <c r="BG28" s="60">
        <f>+Details!BP240/1000</f>
        <v>0</v>
      </c>
      <c r="BH28" s="60">
        <f>+Details!BQ240/1000</f>
        <v>0</v>
      </c>
      <c r="BI28" s="60">
        <f>+Details!BR240/1000</f>
        <v>0</v>
      </c>
      <c r="BJ28" s="60">
        <f>+Details!BS240/1000</f>
        <v>0</v>
      </c>
      <c r="BK28" s="60">
        <f>+Details!BT240/1000</f>
        <v>0</v>
      </c>
    </row>
    <row r="29" spans="1:63" s="6" customFormat="1" ht="12" hidden="1" outlineLevel="1" x14ac:dyDescent="0.2">
      <c r="A29" s="70">
        <f>+AA63</f>
        <v>0</v>
      </c>
      <c r="B29" s="60">
        <f>+Details!K241/1000</f>
        <v>0</v>
      </c>
      <c r="C29" s="60">
        <f>+Details!L241/1000</f>
        <v>0</v>
      </c>
      <c r="D29" s="60">
        <f>+Details!M241/1000</f>
        <v>0</v>
      </c>
      <c r="E29" s="60">
        <f>+Details!N241/1000</f>
        <v>0</v>
      </c>
      <c r="F29" s="60">
        <f>+Details!O241/1000</f>
        <v>0</v>
      </c>
      <c r="G29" s="60">
        <f>+Details!P241/1000</f>
        <v>0</v>
      </c>
      <c r="H29" s="60">
        <f>+Details!Q241/1000</f>
        <v>0</v>
      </c>
      <c r="I29" s="60">
        <f>+Details!R241/1000</f>
        <v>0</v>
      </c>
      <c r="J29" s="60">
        <f>+Details!S241/1000</f>
        <v>0</v>
      </c>
      <c r="K29" s="60">
        <f>+Details!T241/1000</f>
        <v>0</v>
      </c>
      <c r="L29" s="60">
        <f>+Details!U241/1000</f>
        <v>0</v>
      </c>
      <c r="M29" s="60">
        <f>+Details!V241/1000</f>
        <v>0</v>
      </c>
      <c r="N29" s="60">
        <f>+Details!W241/1000</f>
        <v>0</v>
      </c>
      <c r="O29" s="60">
        <f>+Details!X241/1000</f>
        <v>0</v>
      </c>
      <c r="P29" s="60">
        <f>+Details!Y241/1000</f>
        <v>0</v>
      </c>
      <c r="Q29" s="60">
        <f>+Details!Z241/1000</f>
        <v>0</v>
      </c>
      <c r="R29" s="60">
        <f>+Details!AA241/1000</f>
        <v>0</v>
      </c>
      <c r="S29" s="60">
        <f>+Details!AB241/1000</f>
        <v>0</v>
      </c>
      <c r="T29" s="60">
        <f>+Details!AC241/1000</f>
        <v>0</v>
      </c>
      <c r="U29" s="60">
        <f>+Details!AD241/1000</f>
        <v>0</v>
      </c>
      <c r="V29" s="60">
        <f>+Details!AE241/1000</f>
        <v>0</v>
      </c>
      <c r="W29" s="60">
        <f>+Details!AF241/1000</f>
        <v>0</v>
      </c>
      <c r="X29" s="60">
        <f>+Details!AG241/1000</f>
        <v>0</v>
      </c>
      <c r="Y29" s="60">
        <f>+Details!AH241/1000</f>
        <v>0</v>
      </c>
      <c r="Z29" s="60">
        <f>+Details!AI241/1000</f>
        <v>0</v>
      </c>
      <c r="AA29" s="60">
        <f>+Details!AJ241/1000</f>
        <v>0</v>
      </c>
      <c r="AB29" s="60">
        <f>+Details!AK241/1000</f>
        <v>0</v>
      </c>
      <c r="AC29" s="60">
        <f>+Details!AL241/1000</f>
        <v>0</v>
      </c>
      <c r="AD29" s="60">
        <f>+Details!AM241/1000</f>
        <v>0</v>
      </c>
      <c r="AE29" s="60">
        <f>+Details!AN241/1000</f>
        <v>0</v>
      </c>
      <c r="AF29" s="60">
        <f>+Details!AO241/1000</f>
        <v>0</v>
      </c>
      <c r="AG29" s="60">
        <f>+Details!AP241/1000</f>
        <v>0</v>
      </c>
      <c r="AH29" s="60">
        <f>+Details!AQ241/1000</f>
        <v>0</v>
      </c>
      <c r="AI29" s="60">
        <f>+Details!AR241/1000</f>
        <v>0</v>
      </c>
      <c r="AJ29" s="60">
        <f>+Details!AS241/1000</f>
        <v>0</v>
      </c>
      <c r="AK29" s="60">
        <f>+Details!AT241/1000</f>
        <v>0</v>
      </c>
      <c r="AL29" s="60">
        <f>+Details!AU241/1000</f>
        <v>0</v>
      </c>
      <c r="AM29" s="60">
        <f>+Details!AV241/1000</f>
        <v>0</v>
      </c>
      <c r="AN29" s="60">
        <f>+Details!AW241/1000</f>
        <v>0</v>
      </c>
      <c r="AO29" s="60">
        <f>+Details!AX241/1000</f>
        <v>0</v>
      </c>
      <c r="AP29" s="60">
        <f>+Details!AY241/1000</f>
        <v>0</v>
      </c>
      <c r="AQ29" s="60">
        <f>+Details!AZ241/1000</f>
        <v>0</v>
      </c>
      <c r="AR29" s="60">
        <f>+Details!BA241/1000</f>
        <v>0</v>
      </c>
      <c r="AS29" s="60">
        <f>+Details!BB241/1000</f>
        <v>0</v>
      </c>
      <c r="AT29" s="60">
        <f>+Details!BC241/1000</f>
        <v>0</v>
      </c>
      <c r="AU29" s="60">
        <f>+Details!BD241/1000</f>
        <v>0</v>
      </c>
      <c r="AV29" s="60">
        <f>+Details!BE241/1000</f>
        <v>0</v>
      </c>
      <c r="AW29" s="60">
        <f>+Details!BF241/1000</f>
        <v>0</v>
      </c>
      <c r="AX29" s="60">
        <f>+Details!BG241/1000</f>
        <v>0</v>
      </c>
      <c r="AY29" s="60">
        <f>+Details!BH241/1000</f>
        <v>0</v>
      </c>
      <c r="AZ29" s="60">
        <f>+Details!BI241/1000</f>
        <v>0</v>
      </c>
      <c r="BA29" s="60">
        <f>+Details!BJ241/1000</f>
        <v>0</v>
      </c>
      <c r="BB29" s="60">
        <f>+Details!BK241/1000</f>
        <v>0</v>
      </c>
      <c r="BC29" s="60">
        <f>+Details!BL241/1000</f>
        <v>0</v>
      </c>
      <c r="BD29" s="60">
        <f>+Details!BM241/1000</f>
        <v>0</v>
      </c>
      <c r="BE29" s="60">
        <f>+Details!BN241/1000</f>
        <v>0</v>
      </c>
      <c r="BF29" s="60">
        <f>+Details!BO241/1000</f>
        <v>0</v>
      </c>
      <c r="BG29" s="60">
        <f>+Details!BP241/1000</f>
        <v>0</v>
      </c>
      <c r="BH29" s="60">
        <f>+Details!BQ241/1000</f>
        <v>0</v>
      </c>
      <c r="BI29" s="60">
        <f>+Details!BR241/1000</f>
        <v>0</v>
      </c>
      <c r="BJ29" s="60">
        <f>+Details!BS241/1000</f>
        <v>0</v>
      </c>
      <c r="BK29" s="60">
        <f>+Details!BT241/1000</f>
        <v>0</v>
      </c>
    </row>
    <row r="30" spans="1:63" s="6" customFormat="1" ht="12" hidden="1" outlineLevel="1" x14ac:dyDescent="0.2">
      <c r="A30" s="70">
        <f>+AA64</f>
        <v>0</v>
      </c>
      <c r="B30" s="60">
        <f>+Details!K242/1000</f>
        <v>0</v>
      </c>
      <c r="C30" s="60">
        <f>+Details!L242/1000</f>
        <v>0</v>
      </c>
      <c r="D30" s="60">
        <f>+Details!M242/1000</f>
        <v>0</v>
      </c>
      <c r="E30" s="60">
        <f>+Details!N242/1000</f>
        <v>0</v>
      </c>
      <c r="F30" s="60">
        <f>+Details!O242/1000</f>
        <v>0</v>
      </c>
      <c r="G30" s="60">
        <f>+Details!P242/1000</f>
        <v>0</v>
      </c>
      <c r="H30" s="60">
        <f>+Details!Q242/1000</f>
        <v>0</v>
      </c>
      <c r="I30" s="60">
        <f>+Details!R242/1000</f>
        <v>0</v>
      </c>
      <c r="J30" s="60">
        <f>+Details!S242/1000</f>
        <v>0</v>
      </c>
      <c r="K30" s="60">
        <f>+Details!T242/1000</f>
        <v>0</v>
      </c>
      <c r="L30" s="60">
        <f>+Details!U242/1000</f>
        <v>0</v>
      </c>
      <c r="M30" s="60">
        <f>+Details!V242/1000</f>
        <v>0</v>
      </c>
      <c r="N30" s="60">
        <f>+Details!W242/1000</f>
        <v>0</v>
      </c>
      <c r="O30" s="60">
        <f>+Details!X242/1000</f>
        <v>0</v>
      </c>
      <c r="P30" s="60">
        <f>+Details!Y242/1000</f>
        <v>0</v>
      </c>
      <c r="Q30" s="60">
        <f>+Details!Z242/1000</f>
        <v>0</v>
      </c>
      <c r="R30" s="60">
        <f>+Details!AA242/1000</f>
        <v>0</v>
      </c>
      <c r="S30" s="60">
        <f>+Details!AB242/1000</f>
        <v>0</v>
      </c>
      <c r="T30" s="60">
        <f>+Details!AC242/1000</f>
        <v>0</v>
      </c>
      <c r="U30" s="60">
        <f>+Details!AD242/1000</f>
        <v>0</v>
      </c>
      <c r="V30" s="60">
        <f>+Details!AE242/1000</f>
        <v>0</v>
      </c>
      <c r="W30" s="60">
        <f>+Details!AF242/1000</f>
        <v>0</v>
      </c>
      <c r="X30" s="60">
        <f>+Details!AG242/1000</f>
        <v>0</v>
      </c>
      <c r="Y30" s="60">
        <f>+Details!AH242/1000</f>
        <v>0</v>
      </c>
      <c r="Z30" s="60">
        <f>+Details!AI242/1000</f>
        <v>0</v>
      </c>
      <c r="AA30" s="60">
        <f>+Details!AJ242/1000</f>
        <v>0</v>
      </c>
      <c r="AB30" s="60">
        <f>+Details!AK242/1000</f>
        <v>0</v>
      </c>
      <c r="AC30" s="60">
        <f>+Details!AL242/1000</f>
        <v>0</v>
      </c>
      <c r="AD30" s="60">
        <f>+Details!AM242/1000</f>
        <v>0</v>
      </c>
      <c r="AE30" s="60">
        <f>+Details!AN242/1000</f>
        <v>0</v>
      </c>
      <c r="AF30" s="60">
        <f>+Details!AO242/1000</f>
        <v>0</v>
      </c>
      <c r="AG30" s="60">
        <f>+Details!AP242/1000</f>
        <v>0</v>
      </c>
      <c r="AH30" s="60">
        <f>+Details!AQ242/1000</f>
        <v>0</v>
      </c>
      <c r="AI30" s="60">
        <f>+Details!AR242/1000</f>
        <v>0</v>
      </c>
      <c r="AJ30" s="60">
        <f>+Details!AS242/1000</f>
        <v>0</v>
      </c>
      <c r="AK30" s="60">
        <f>+Details!AT242/1000</f>
        <v>0</v>
      </c>
      <c r="AL30" s="60">
        <f>+Details!AU242/1000</f>
        <v>0</v>
      </c>
      <c r="AM30" s="60">
        <f>+Details!AV242/1000</f>
        <v>0</v>
      </c>
      <c r="AN30" s="60">
        <f>+Details!AW242/1000</f>
        <v>0</v>
      </c>
      <c r="AO30" s="60">
        <f>+Details!AX242/1000</f>
        <v>0</v>
      </c>
      <c r="AP30" s="60">
        <f>+Details!AY242/1000</f>
        <v>0</v>
      </c>
      <c r="AQ30" s="60">
        <f>+Details!AZ242/1000</f>
        <v>0</v>
      </c>
      <c r="AR30" s="60">
        <f>+Details!BA242/1000</f>
        <v>0</v>
      </c>
      <c r="AS30" s="60">
        <f>+Details!BB242/1000</f>
        <v>0</v>
      </c>
      <c r="AT30" s="60">
        <f>+Details!BC242/1000</f>
        <v>0</v>
      </c>
      <c r="AU30" s="60">
        <f>+Details!BD242/1000</f>
        <v>0</v>
      </c>
      <c r="AV30" s="60">
        <f>+Details!BE242/1000</f>
        <v>0</v>
      </c>
      <c r="AW30" s="60">
        <f>+Details!BF242/1000</f>
        <v>0</v>
      </c>
      <c r="AX30" s="60">
        <f>+Details!BG242/1000</f>
        <v>0</v>
      </c>
      <c r="AY30" s="60">
        <f>+Details!BH242/1000</f>
        <v>0</v>
      </c>
      <c r="AZ30" s="60">
        <f>+Details!BI242/1000</f>
        <v>0</v>
      </c>
      <c r="BA30" s="60">
        <f>+Details!BJ242/1000</f>
        <v>0</v>
      </c>
      <c r="BB30" s="60">
        <f>+Details!BK242/1000</f>
        <v>0</v>
      </c>
      <c r="BC30" s="60">
        <f>+Details!BL242/1000</f>
        <v>0</v>
      </c>
      <c r="BD30" s="60">
        <f>+Details!BM242/1000</f>
        <v>0</v>
      </c>
      <c r="BE30" s="60">
        <f>+Details!BN242/1000</f>
        <v>0</v>
      </c>
      <c r="BF30" s="60">
        <f>+Details!BO242/1000</f>
        <v>0</v>
      </c>
      <c r="BG30" s="60">
        <f>+Details!BP242/1000</f>
        <v>0</v>
      </c>
      <c r="BH30" s="60">
        <f>+Details!BQ242/1000</f>
        <v>0</v>
      </c>
      <c r="BI30" s="60">
        <f>+Details!BR242/1000</f>
        <v>0</v>
      </c>
      <c r="BJ30" s="60">
        <f>+Details!BS242/1000</f>
        <v>0</v>
      </c>
      <c r="BK30" s="60">
        <f>+Details!BT242/1000</f>
        <v>0</v>
      </c>
    </row>
    <row r="31" spans="1:63" s="6" customFormat="1" ht="12" collapsed="1" x14ac:dyDescent="0.2">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row>
    <row r="32" spans="1:63" s="6" customFormat="1" ht="12" x14ac:dyDescent="0.2">
      <c r="A32" s="70" t="s">
        <v>23</v>
      </c>
      <c r="B32" s="60"/>
      <c r="C32" s="60"/>
      <c r="D32" s="60"/>
      <c r="E32" s="60"/>
      <c r="F32" s="60"/>
      <c r="G32" s="60"/>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row>
    <row r="33" spans="1:63" s="6" customFormat="1" ht="12" hidden="1" outlineLevel="1" x14ac:dyDescent="0.2">
      <c r="A33" s="70">
        <f>+J69</f>
        <v>0</v>
      </c>
      <c r="B33" s="60">
        <f>+Details!K248/1000</f>
        <v>0</v>
      </c>
      <c r="C33" s="60">
        <f>+Details!L248/1000</f>
        <v>0</v>
      </c>
      <c r="D33" s="60">
        <f>+Details!M248/1000</f>
        <v>0</v>
      </c>
      <c r="E33" s="60">
        <f>+Details!N248/1000</f>
        <v>0</v>
      </c>
      <c r="F33" s="60">
        <f>+Details!O248/1000</f>
        <v>0</v>
      </c>
      <c r="G33" s="60">
        <f>+Details!P248/1000</f>
        <v>0</v>
      </c>
      <c r="H33" s="60">
        <f>+Details!Q248/1000</f>
        <v>0</v>
      </c>
      <c r="I33" s="60">
        <f>+Details!R248/1000</f>
        <v>0</v>
      </c>
      <c r="J33" s="60">
        <f>+Details!S248/1000</f>
        <v>0</v>
      </c>
      <c r="K33" s="60">
        <f>+Details!T248/1000</f>
        <v>0</v>
      </c>
      <c r="L33" s="60">
        <f>+Details!U248/1000</f>
        <v>0</v>
      </c>
      <c r="M33" s="60">
        <f>+Details!V248/1000</f>
        <v>0</v>
      </c>
      <c r="N33" s="60">
        <f>+Details!W248/1000</f>
        <v>0</v>
      </c>
      <c r="O33" s="60">
        <f>+Details!X248/1000</f>
        <v>0</v>
      </c>
      <c r="P33" s="60">
        <f>+Details!Y248/1000</f>
        <v>0</v>
      </c>
      <c r="Q33" s="60">
        <f>+Details!Z248/1000</f>
        <v>0</v>
      </c>
      <c r="R33" s="60">
        <f>+Details!AA248/1000</f>
        <v>0</v>
      </c>
      <c r="S33" s="60">
        <f>+Details!AB248/1000</f>
        <v>0</v>
      </c>
      <c r="T33" s="60">
        <f>+Details!AC248/1000</f>
        <v>0</v>
      </c>
      <c r="U33" s="60">
        <f>+Details!AD248/1000</f>
        <v>0</v>
      </c>
      <c r="V33" s="60">
        <f>+Details!AE248/1000</f>
        <v>0</v>
      </c>
      <c r="W33" s="60">
        <f>+Details!AF248/1000</f>
        <v>0</v>
      </c>
      <c r="X33" s="60">
        <f>+Details!AG248/1000</f>
        <v>0</v>
      </c>
      <c r="Y33" s="60">
        <f>+Details!AH248/1000</f>
        <v>0</v>
      </c>
      <c r="Z33" s="60">
        <f>+Details!AI248/1000</f>
        <v>0</v>
      </c>
      <c r="AA33" s="60">
        <f>+Details!AJ248/1000</f>
        <v>0</v>
      </c>
      <c r="AB33" s="60">
        <f>+Details!AK248/1000</f>
        <v>0</v>
      </c>
      <c r="AC33" s="60">
        <f>+Details!AL248/1000</f>
        <v>0</v>
      </c>
      <c r="AD33" s="60">
        <f>+Details!AM248/1000</f>
        <v>0</v>
      </c>
      <c r="AE33" s="60">
        <f>+Details!AN248/1000</f>
        <v>0</v>
      </c>
      <c r="AF33" s="60">
        <f>+Details!AO248/1000</f>
        <v>0</v>
      </c>
      <c r="AG33" s="60">
        <f>+Details!AP248/1000</f>
        <v>0</v>
      </c>
      <c r="AH33" s="60">
        <f>+Details!AQ248/1000</f>
        <v>0</v>
      </c>
      <c r="AI33" s="60">
        <f>+Details!AR248/1000</f>
        <v>0</v>
      </c>
      <c r="AJ33" s="60">
        <f>+Details!AS248/1000</f>
        <v>0</v>
      </c>
      <c r="AK33" s="60">
        <f>+Details!AT248/1000</f>
        <v>0</v>
      </c>
      <c r="AL33" s="60">
        <f>+Details!AU248/1000</f>
        <v>0</v>
      </c>
      <c r="AM33" s="60">
        <f>+Details!AV248/1000</f>
        <v>0</v>
      </c>
      <c r="AN33" s="60">
        <f>+Details!AW248/1000</f>
        <v>0</v>
      </c>
      <c r="AO33" s="60">
        <f>+Details!AX248/1000</f>
        <v>0</v>
      </c>
      <c r="AP33" s="60">
        <f>+Details!AY248/1000</f>
        <v>0</v>
      </c>
      <c r="AQ33" s="60">
        <f>+Details!AZ248/1000</f>
        <v>0</v>
      </c>
      <c r="AR33" s="60">
        <f>+Details!BA248/1000</f>
        <v>0</v>
      </c>
      <c r="AS33" s="60">
        <f>+Details!BB248/1000</f>
        <v>0</v>
      </c>
      <c r="AT33" s="60">
        <f>+Details!BC248/1000</f>
        <v>0</v>
      </c>
      <c r="AU33" s="60">
        <f>+Details!BD248/1000</f>
        <v>0</v>
      </c>
      <c r="AV33" s="60">
        <f>+Details!BE248/1000</f>
        <v>0</v>
      </c>
      <c r="AW33" s="60">
        <f>+Details!BF248/1000</f>
        <v>0</v>
      </c>
      <c r="AX33" s="60">
        <f>+Details!BG248/1000</f>
        <v>0</v>
      </c>
      <c r="AY33" s="60">
        <f>+Details!BH248/1000</f>
        <v>0</v>
      </c>
      <c r="AZ33" s="60">
        <f>+Details!BI248/1000</f>
        <v>0</v>
      </c>
      <c r="BA33" s="60">
        <f>+Details!BJ248/1000</f>
        <v>0</v>
      </c>
      <c r="BB33" s="60">
        <f>+Details!BK248/1000</f>
        <v>0</v>
      </c>
      <c r="BC33" s="60">
        <f>+Details!BL248/1000</f>
        <v>0</v>
      </c>
      <c r="BD33" s="60">
        <f>+Details!BM248/1000</f>
        <v>0</v>
      </c>
      <c r="BE33" s="60">
        <f>+Details!BN248/1000</f>
        <v>0</v>
      </c>
      <c r="BF33" s="60">
        <f>+Details!BO248/1000</f>
        <v>0</v>
      </c>
      <c r="BG33" s="60">
        <f>+Details!BP248/1000</f>
        <v>0</v>
      </c>
      <c r="BH33" s="60">
        <f>+Details!BQ248/1000</f>
        <v>0</v>
      </c>
      <c r="BI33" s="60">
        <f>+Details!BR248/1000</f>
        <v>0</v>
      </c>
      <c r="BJ33" s="60">
        <f>+Details!BS248/1000</f>
        <v>0</v>
      </c>
      <c r="BK33" s="60">
        <f>+Details!BT248/1000</f>
        <v>0</v>
      </c>
    </row>
    <row r="34" spans="1:63" s="6" customFormat="1" ht="12" hidden="1" outlineLevel="1" x14ac:dyDescent="0.2">
      <c r="A34" s="70">
        <f>+J70</f>
        <v>0</v>
      </c>
      <c r="B34" s="60">
        <f>+Details!K249/1000</f>
        <v>0</v>
      </c>
      <c r="C34" s="60">
        <f>+Details!L249/1000</f>
        <v>0</v>
      </c>
      <c r="D34" s="60">
        <f>+Details!M249/1000</f>
        <v>0</v>
      </c>
      <c r="E34" s="60">
        <f>+Details!N249/1000</f>
        <v>0</v>
      </c>
      <c r="F34" s="60">
        <f>+Details!O249/1000</f>
        <v>0</v>
      </c>
      <c r="G34" s="60">
        <f>+Details!P249/1000</f>
        <v>0</v>
      </c>
      <c r="H34" s="60">
        <f>+Details!Q249/1000</f>
        <v>0</v>
      </c>
      <c r="I34" s="60">
        <f>+Details!R249/1000</f>
        <v>0</v>
      </c>
      <c r="J34" s="60">
        <f>+Details!S249/1000</f>
        <v>0</v>
      </c>
      <c r="K34" s="60">
        <f>+Details!T249/1000</f>
        <v>0</v>
      </c>
      <c r="L34" s="60">
        <f>+Details!U249/1000</f>
        <v>0</v>
      </c>
      <c r="M34" s="60">
        <f>+Details!V249/1000</f>
        <v>0</v>
      </c>
      <c r="N34" s="60">
        <f>+Details!W249/1000</f>
        <v>0</v>
      </c>
      <c r="O34" s="60">
        <f>+Details!X249/1000</f>
        <v>0</v>
      </c>
      <c r="P34" s="60">
        <f>+Details!Y249/1000</f>
        <v>0</v>
      </c>
      <c r="Q34" s="60">
        <f>+Details!Z249/1000</f>
        <v>0</v>
      </c>
      <c r="R34" s="60">
        <f>+Details!AA249/1000</f>
        <v>0</v>
      </c>
      <c r="S34" s="60">
        <f>+Details!AB249/1000</f>
        <v>0</v>
      </c>
      <c r="T34" s="60">
        <f>+Details!AC249/1000</f>
        <v>0</v>
      </c>
      <c r="U34" s="60">
        <f>+Details!AD249/1000</f>
        <v>0</v>
      </c>
      <c r="V34" s="60">
        <f>+Details!AE249/1000</f>
        <v>0</v>
      </c>
      <c r="W34" s="60">
        <f>+Details!AF249/1000</f>
        <v>0</v>
      </c>
      <c r="X34" s="60">
        <f>+Details!AG249/1000</f>
        <v>0</v>
      </c>
      <c r="Y34" s="60">
        <f>+Details!AH249/1000</f>
        <v>0</v>
      </c>
      <c r="Z34" s="60">
        <f>+Details!AI249/1000</f>
        <v>0</v>
      </c>
      <c r="AA34" s="60">
        <f>+Details!AJ249/1000</f>
        <v>0</v>
      </c>
      <c r="AB34" s="60">
        <f>+Details!AK249/1000</f>
        <v>0</v>
      </c>
      <c r="AC34" s="60">
        <f>+Details!AL249/1000</f>
        <v>0</v>
      </c>
      <c r="AD34" s="60">
        <f>+Details!AM249/1000</f>
        <v>0</v>
      </c>
      <c r="AE34" s="60">
        <f>+Details!AN249/1000</f>
        <v>0</v>
      </c>
      <c r="AF34" s="60">
        <f>+Details!AO249/1000</f>
        <v>0</v>
      </c>
      <c r="AG34" s="60">
        <f>+Details!AP249/1000</f>
        <v>0</v>
      </c>
      <c r="AH34" s="60">
        <f>+Details!AQ249/1000</f>
        <v>0</v>
      </c>
      <c r="AI34" s="60">
        <f>+Details!AR249/1000</f>
        <v>0</v>
      </c>
      <c r="AJ34" s="60">
        <f>+Details!AS249/1000</f>
        <v>0</v>
      </c>
      <c r="AK34" s="60">
        <f>+Details!AT249/1000</f>
        <v>0</v>
      </c>
      <c r="AL34" s="60">
        <f>+Details!AU249/1000</f>
        <v>0</v>
      </c>
      <c r="AM34" s="60">
        <f>+Details!AV249/1000</f>
        <v>0</v>
      </c>
      <c r="AN34" s="60">
        <f>+Details!AW249/1000</f>
        <v>0</v>
      </c>
      <c r="AO34" s="60">
        <f>+Details!AX249/1000</f>
        <v>0</v>
      </c>
      <c r="AP34" s="60">
        <f>+Details!AY249/1000</f>
        <v>0</v>
      </c>
      <c r="AQ34" s="60">
        <f>+Details!AZ249/1000</f>
        <v>0</v>
      </c>
      <c r="AR34" s="60">
        <f>+Details!BA249/1000</f>
        <v>0</v>
      </c>
      <c r="AS34" s="60">
        <f>+Details!BB249/1000</f>
        <v>0</v>
      </c>
      <c r="AT34" s="60">
        <f>+Details!BC249/1000</f>
        <v>0</v>
      </c>
      <c r="AU34" s="60">
        <f>+Details!BD249/1000</f>
        <v>0</v>
      </c>
      <c r="AV34" s="60">
        <f>+Details!BE249/1000</f>
        <v>0</v>
      </c>
      <c r="AW34" s="60">
        <f>+Details!BF249/1000</f>
        <v>0</v>
      </c>
      <c r="AX34" s="60">
        <f>+Details!BG249/1000</f>
        <v>0</v>
      </c>
      <c r="AY34" s="60">
        <f>+Details!BH249/1000</f>
        <v>0</v>
      </c>
      <c r="AZ34" s="60">
        <f>+Details!BI249/1000</f>
        <v>0</v>
      </c>
      <c r="BA34" s="60">
        <f>+Details!BJ249/1000</f>
        <v>0</v>
      </c>
      <c r="BB34" s="60">
        <f>+Details!BK249/1000</f>
        <v>0</v>
      </c>
      <c r="BC34" s="60">
        <f>+Details!BL249/1000</f>
        <v>0</v>
      </c>
      <c r="BD34" s="60">
        <f>+Details!BM249/1000</f>
        <v>0</v>
      </c>
      <c r="BE34" s="60">
        <f>+Details!BN249/1000</f>
        <v>0</v>
      </c>
      <c r="BF34" s="60">
        <f>+Details!BO249/1000</f>
        <v>0</v>
      </c>
      <c r="BG34" s="60">
        <f>+Details!BP249/1000</f>
        <v>0</v>
      </c>
      <c r="BH34" s="60">
        <f>+Details!BQ249/1000</f>
        <v>0</v>
      </c>
      <c r="BI34" s="60">
        <f>+Details!BR249/1000</f>
        <v>0</v>
      </c>
      <c r="BJ34" s="60">
        <f>+Details!BS249/1000</f>
        <v>0</v>
      </c>
      <c r="BK34" s="60">
        <f>+Details!BT249/1000</f>
        <v>0</v>
      </c>
    </row>
    <row r="35" spans="1:63" s="6" customFormat="1" ht="12" hidden="1" outlineLevel="1" x14ac:dyDescent="0.2">
      <c r="A35" s="70">
        <f>+J71</f>
        <v>0</v>
      </c>
      <c r="B35" s="60">
        <f>+Details!K250/1000</f>
        <v>0</v>
      </c>
      <c r="C35" s="60">
        <f>+Details!L250/1000</f>
        <v>0</v>
      </c>
      <c r="D35" s="60">
        <f>+Details!M250/1000</f>
        <v>0</v>
      </c>
      <c r="E35" s="60">
        <f>+Details!N250/1000</f>
        <v>0</v>
      </c>
      <c r="F35" s="60">
        <f>+Details!O250/1000</f>
        <v>0</v>
      </c>
      <c r="G35" s="60">
        <f>+Details!P250/1000</f>
        <v>0</v>
      </c>
      <c r="H35" s="60">
        <f>+Details!Q250/1000</f>
        <v>0</v>
      </c>
      <c r="I35" s="60">
        <f>+Details!R250/1000</f>
        <v>0</v>
      </c>
      <c r="J35" s="60">
        <f>+Details!S250/1000</f>
        <v>0</v>
      </c>
      <c r="K35" s="60">
        <f>+Details!T250/1000</f>
        <v>0</v>
      </c>
      <c r="L35" s="60">
        <f>+Details!U250/1000</f>
        <v>0</v>
      </c>
      <c r="M35" s="60">
        <f>+Details!V250/1000</f>
        <v>0</v>
      </c>
      <c r="N35" s="60">
        <f>+Details!W250/1000</f>
        <v>0</v>
      </c>
      <c r="O35" s="60">
        <f>+Details!X250/1000</f>
        <v>0</v>
      </c>
      <c r="P35" s="60">
        <f>+Details!Y250/1000</f>
        <v>0</v>
      </c>
      <c r="Q35" s="60">
        <f>+Details!Z250/1000</f>
        <v>0</v>
      </c>
      <c r="R35" s="60">
        <f>+Details!AA250/1000</f>
        <v>0</v>
      </c>
      <c r="S35" s="60">
        <f>+Details!AB250/1000</f>
        <v>0</v>
      </c>
      <c r="T35" s="60">
        <f>+Details!AC250/1000</f>
        <v>0</v>
      </c>
      <c r="U35" s="60">
        <f>+Details!AD250/1000</f>
        <v>0</v>
      </c>
      <c r="V35" s="60">
        <f>+Details!AE250/1000</f>
        <v>0</v>
      </c>
      <c r="W35" s="60">
        <f>+Details!AF250/1000</f>
        <v>0</v>
      </c>
      <c r="X35" s="60">
        <f>+Details!AG250/1000</f>
        <v>0</v>
      </c>
      <c r="Y35" s="60">
        <f>+Details!AH250/1000</f>
        <v>0</v>
      </c>
      <c r="Z35" s="60">
        <f>+Details!AI250/1000</f>
        <v>0</v>
      </c>
      <c r="AA35" s="60">
        <f>+Details!AJ250/1000</f>
        <v>0</v>
      </c>
      <c r="AB35" s="60">
        <f>+Details!AK250/1000</f>
        <v>0</v>
      </c>
      <c r="AC35" s="60">
        <f>+Details!AL250/1000</f>
        <v>0</v>
      </c>
      <c r="AD35" s="60">
        <f>+Details!AM250/1000</f>
        <v>0</v>
      </c>
      <c r="AE35" s="60">
        <f>+Details!AN250/1000</f>
        <v>0</v>
      </c>
      <c r="AF35" s="60">
        <f>+Details!AO250/1000</f>
        <v>0</v>
      </c>
      <c r="AG35" s="60">
        <f>+Details!AP250/1000</f>
        <v>0</v>
      </c>
      <c r="AH35" s="60">
        <f>+Details!AQ250/1000</f>
        <v>0</v>
      </c>
      <c r="AI35" s="60">
        <f>+Details!AR250/1000</f>
        <v>0</v>
      </c>
      <c r="AJ35" s="60">
        <f>+Details!AS250/1000</f>
        <v>0</v>
      </c>
      <c r="AK35" s="60">
        <f>+Details!AT250/1000</f>
        <v>0</v>
      </c>
      <c r="AL35" s="60">
        <f>+Details!AU250/1000</f>
        <v>0</v>
      </c>
      <c r="AM35" s="60">
        <f>+Details!AV250/1000</f>
        <v>0</v>
      </c>
      <c r="AN35" s="60">
        <f>+Details!AW250/1000</f>
        <v>0</v>
      </c>
      <c r="AO35" s="60">
        <f>+Details!AX250/1000</f>
        <v>0</v>
      </c>
      <c r="AP35" s="60">
        <f>+Details!AY250/1000</f>
        <v>0</v>
      </c>
      <c r="AQ35" s="60">
        <f>+Details!AZ250/1000</f>
        <v>0</v>
      </c>
      <c r="AR35" s="60">
        <f>+Details!BA250/1000</f>
        <v>0</v>
      </c>
      <c r="AS35" s="60">
        <f>+Details!BB250/1000</f>
        <v>0</v>
      </c>
      <c r="AT35" s="60">
        <f>+Details!BC250/1000</f>
        <v>0</v>
      </c>
      <c r="AU35" s="60">
        <f>+Details!BD250/1000</f>
        <v>0</v>
      </c>
      <c r="AV35" s="60">
        <f>+Details!BE250/1000</f>
        <v>0</v>
      </c>
      <c r="AW35" s="60">
        <f>+Details!BF250/1000</f>
        <v>0</v>
      </c>
      <c r="AX35" s="60">
        <f>+Details!BG250/1000</f>
        <v>0</v>
      </c>
      <c r="AY35" s="60">
        <f>+Details!BH250/1000</f>
        <v>0</v>
      </c>
      <c r="AZ35" s="60">
        <f>+Details!BI250/1000</f>
        <v>0</v>
      </c>
      <c r="BA35" s="60">
        <f>+Details!BJ250/1000</f>
        <v>0</v>
      </c>
      <c r="BB35" s="60">
        <f>+Details!BK250/1000</f>
        <v>0</v>
      </c>
      <c r="BC35" s="60">
        <f>+Details!BL250/1000</f>
        <v>0</v>
      </c>
      <c r="BD35" s="60">
        <f>+Details!BM250/1000</f>
        <v>0</v>
      </c>
      <c r="BE35" s="60">
        <f>+Details!BN250/1000</f>
        <v>0</v>
      </c>
      <c r="BF35" s="60">
        <f>+Details!BO250/1000</f>
        <v>0</v>
      </c>
      <c r="BG35" s="60">
        <f>+Details!BP250/1000</f>
        <v>0</v>
      </c>
      <c r="BH35" s="60">
        <f>+Details!BQ250/1000</f>
        <v>0</v>
      </c>
      <c r="BI35" s="60">
        <f>+Details!BR250/1000</f>
        <v>0</v>
      </c>
      <c r="BJ35" s="60">
        <f>+Details!BS250/1000</f>
        <v>0</v>
      </c>
      <c r="BK35" s="60">
        <f>+Details!BT250/1000</f>
        <v>0</v>
      </c>
    </row>
    <row r="36" spans="1:63" s="6" customFormat="1" ht="12" collapsed="1" x14ac:dyDescent="0.2">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row>
    <row r="37" spans="1:63" s="6" customFormat="1" ht="12" x14ac:dyDescent="0.2">
      <c r="A37" s="70" t="s">
        <v>89</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row>
    <row r="38" spans="1:63" s="6" customFormat="1" ht="12" hidden="1" outlineLevel="1" x14ac:dyDescent="0.2">
      <c r="A38" s="70">
        <f>+R69</f>
        <v>0</v>
      </c>
      <c r="B38" s="60">
        <f>+Details!K253/1000</f>
        <v>0</v>
      </c>
      <c r="C38" s="60">
        <f>+Details!L253/1000</f>
        <v>0</v>
      </c>
      <c r="D38" s="60">
        <f>+Details!M253/1000</f>
        <v>0</v>
      </c>
      <c r="E38" s="60">
        <f>+Details!N253/1000</f>
        <v>0</v>
      </c>
      <c r="F38" s="60">
        <f>+Details!O253/1000</f>
        <v>0</v>
      </c>
      <c r="G38" s="60">
        <f>+Details!P253/1000</f>
        <v>0</v>
      </c>
      <c r="H38" s="60">
        <f>+Details!Q253/1000</f>
        <v>0</v>
      </c>
      <c r="I38" s="60">
        <f>+Details!R253/1000</f>
        <v>0</v>
      </c>
      <c r="J38" s="60">
        <f>+Details!S253/1000</f>
        <v>0</v>
      </c>
      <c r="K38" s="60">
        <f>+Details!T253/1000</f>
        <v>0</v>
      </c>
      <c r="L38" s="60">
        <f>+Details!U253/1000</f>
        <v>0</v>
      </c>
      <c r="M38" s="60">
        <f>+Details!V253/1000</f>
        <v>0</v>
      </c>
      <c r="N38" s="60">
        <f>+Details!W253/1000</f>
        <v>0</v>
      </c>
      <c r="O38" s="60">
        <f>+Details!X253/1000</f>
        <v>0</v>
      </c>
      <c r="P38" s="60">
        <f>+Details!Y253/1000</f>
        <v>0</v>
      </c>
      <c r="Q38" s="60">
        <f>+Details!Z253/1000</f>
        <v>0</v>
      </c>
      <c r="R38" s="60">
        <f>+Details!AA253/1000</f>
        <v>0</v>
      </c>
      <c r="S38" s="60">
        <f>+Details!AB253/1000</f>
        <v>0</v>
      </c>
      <c r="T38" s="60">
        <f>+Details!AC253/1000</f>
        <v>0</v>
      </c>
      <c r="U38" s="60">
        <f>+Details!AD253/1000</f>
        <v>0</v>
      </c>
      <c r="V38" s="60">
        <f>+Details!AE253/1000</f>
        <v>0</v>
      </c>
      <c r="W38" s="60">
        <f>+Details!AF253/1000</f>
        <v>0</v>
      </c>
      <c r="X38" s="60">
        <f>+Details!AG253/1000</f>
        <v>0</v>
      </c>
      <c r="Y38" s="60">
        <f>+Details!AH253/1000</f>
        <v>0</v>
      </c>
      <c r="Z38" s="60">
        <f>+Details!AI253/1000</f>
        <v>0</v>
      </c>
      <c r="AA38" s="60">
        <f>+Details!AJ253/1000</f>
        <v>0</v>
      </c>
      <c r="AB38" s="60">
        <f>+Details!AK253/1000</f>
        <v>0</v>
      </c>
      <c r="AC38" s="60">
        <f>+Details!AL253/1000</f>
        <v>0</v>
      </c>
      <c r="AD38" s="60">
        <f>+Details!AM253/1000</f>
        <v>0</v>
      </c>
      <c r="AE38" s="60">
        <f>+Details!AN253/1000</f>
        <v>0</v>
      </c>
      <c r="AF38" s="60">
        <f>+Details!AO253/1000</f>
        <v>0</v>
      </c>
      <c r="AG38" s="60">
        <f>+Details!AP253/1000</f>
        <v>0</v>
      </c>
      <c r="AH38" s="60">
        <f>+Details!AQ253/1000</f>
        <v>0</v>
      </c>
      <c r="AI38" s="60">
        <f>+Details!AR253/1000</f>
        <v>0</v>
      </c>
      <c r="AJ38" s="60">
        <f>+Details!AS253/1000</f>
        <v>0</v>
      </c>
      <c r="AK38" s="60">
        <f>+Details!AT253/1000</f>
        <v>0</v>
      </c>
      <c r="AL38" s="60">
        <f>+Details!AU253/1000</f>
        <v>0</v>
      </c>
      <c r="AM38" s="60">
        <f>+Details!AV253/1000</f>
        <v>0</v>
      </c>
      <c r="AN38" s="60">
        <f>+Details!AW253/1000</f>
        <v>0</v>
      </c>
      <c r="AO38" s="60">
        <f>+Details!AX253/1000</f>
        <v>0</v>
      </c>
      <c r="AP38" s="60">
        <f>+Details!AY253/1000</f>
        <v>0</v>
      </c>
      <c r="AQ38" s="60">
        <f>+Details!AZ253/1000</f>
        <v>0</v>
      </c>
      <c r="AR38" s="60">
        <f>+Details!BA253/1000</f>
        <v>0</v>
      </c>
      <c r="AS38" s="60">
        <f>+Details!BB253/1000</f>
        <v>0</v>
      </c>
      <c r="AT38" s="60">
        <f>+Details!BC253/1000</f>
        <v>0</v>
      </c>
      <c r="AU38" s="60">
        <f>+Details!BD253/1000</f>
        <v>0</v>
      </c>
      <c r="AV38" s="60">
        <f>+Details!BE253/1000</f>
        <v>0</v>
      </c>
      <c r="AW38" s="60">
        <f>+Details!BF253/1000</f>
        <v>0</v>
      </c>
      <c r="AX38" s="60">
        <f>+Details!BG253/1000</f>
        <v>0</v>
      </c>
      <c r="AY38" s="60">
        <f>+Details!BH253/1000</f>
        <v>0</v>
      </c>
      <c r="AZ38" s="60">
        <f>+Details!BI253/1000</f>
        <v>0</v>
      </c>
      <c r="BA38" s="60">
        <f>+Details!BJ253/1000</f>
        <v>0</v>
      </c>
      <c r="BB38" s="60">
        <f>+Details!BK253/1000</f>
        <v>0</v>
      </c>
      <c r="BC38" s="60">
        <f>+Details!BL253/1000</f>
        <v>0</v>
      </c>
      <c r="BD38" s="60">
        <f>+Details!BM253/1000</f>
        <v>0</v>
      </c>
      <c r="BE38" s="60">
        <f>+Details!BN253/1000</f>
        <v>0</v>
      </c>
      <c r="BF38" s="60">
        <f>+Details!BO253/1000</f>
        <v>0</v>
      </c>
      <c r="BG38" s="60">
        <f>+Details!BP253/1000</f>
        <v>0</v>
      </c>
      <c r="BH38" s="60">
        <f>+Details!BQ253/1000</f>
        <v>0</v>
      </c>
      <c r="BI38" s="60">
        <f>+Details!BR253/1000</f>
        <v>0</v>
      </c>
      <c r="BJ38" s="60">
        <f>+Details!BS253/1000</f>
        <v>0</v>
      </c>
      <c r="BK38" s="60">
        <f>+Details!BT253/1000</f>
        <v>0</v>
      </c>
    </row>
    <row r="39" spans="1:63" s="6" customFormat="1" ht="12" hidden="1" outlineLevel="1" x14ac:dyDescent="0.2">
      <c r="A39" s="70">
        <f>+R70</f>
        <v>0</v>
      </c>
      <c r="B39" s="60">
        <f>+Details!K254/1000</f>
        <v>0</v>
      </c>
      <c r="C39" s="60">
        <f>+Details!L254/1000</f>
        <v>0</v>
      </c>
      <c r="D39" s="60">
        <f>+Details!M254/1000</f>
        <v>0</v>
      </c>
      <c r="E39" s="60">
        <f>+Details!N254/1000</f>
        <v>0</v>
      </c>
      <c r="F39" s="60">
        <f>+Details!O254/1000</f>
        <v>0</v>
      </c>
      <c r="G39" s="60">
        <f>+Details!P254/1000</f>
        <v>0</v>
      </c>
      <c r="H39" s="60">
        <f>+Details!Q254/1000</f>
        <v>0</v>
      </c>
      <c r="I39" s="60">
        <f>+Details!R254/1000</f>
        <v>0</v>
      </c>
      <c r="J39" s="60">
        <f>+Details!S254/1000</f>
        <v>0</v>
      </c>
      <c r="K39" s="60">
        <f>+Details!T254/1000</f>
        <v>0</v>
      </c>
      <c r="L39" s="60">
        <f>+Details!U254/1000</f>
        <v>0</v>
      </c>
      <c r="M39" s="60">
        <f>+Details!V254/1000</f>
        <v>0</v>
      </c>
      <c r="N39" s="60">
        <f>+Details!W254/1000</f>
        <v>0</v>
      </c>
      <c r="O39" s="60">
        <f>+Details!X254/1000</f>
        <v>0</v>
      </c>
      <c r="P39" s="60">
        <f>+Details!Y254/1000</f>
        <v>0</v>
      </c>
      <c r="Q39" s="60">
        <f>+Details!Z254/1000</f>
        <v>0</v>
      </c>
      <c r="R39" s="60">
        <f>+Details!AA254/1000</f>
        <v>0</v>
      </c>
      <c r="S39" s="60">
        <f>+Details!AB254/1000</f>
        <v>0</v>
      </c>
      <c r="T39" s="60">
        <f>+Details!AC254/1000</f>
        <v>0</v>
      </c>
      <c r="U39" s="60">
        <f>+Details!AD254/1000</f>
        <v>0</v>
      </c>
      <c r="V39" s="60">
        <f>+Details!AE254/1000</f>
        <v>0</v>
      </c>
      <c r="W39" s="60">
        <f>+Details!AF254/1000</f>
        <v>0</v>
      </c>
      <c r="X39" s="60">
        <f>+Details!AG254/1000</f>
        <v>0</v>
      </c>
      <c r="Y39" s="60">
        <f>+Details!AH254/1000</f>
        <v>0</v>
      </c>
      <c r="Z39" s="60">
        <f>+Details!AI254/1000</f>
        <v>0</v>
      </c>
      <c r="AA39" s="60">
        <f>+Details!AJ254/1000</f>
        <v>0</v>
      </c>
      <c r="AB39" s="60">
        <f>+Details!AK254/1000</f>
        <v>0</v>
      </c>
      <c r="AC39" s="60">
        <f>+Details!AL254/1000</f>
        <v>0</v>
      </c>
      <c r="AD39" s="60">
        <f>+Details!AM254/1000</f>
        <v>0</v>
      </c>
      <c r="AE39" s="60">
        <f>+Details!AN254/1000</f>
        <v>0</v>
      </c>
      <c r="AF39" s="60">
        <f>+Details!AO254/1000</f>
        <v>0</v>
      </c>
      <c r="AG39" s="60">
        <f>+Details!AP254/1000</f>
        <v>0</v>
      </c>
      <c r="AH39" s="60">
        <f>+Details!AQ254/1000</f>
        <v>0</v>
      </c>
      <c r="AI39" s="60">
        <f>+Details!AR254/1000</f>
        <v>0</v>
      </c>
      <c r="AJ39" s="60">
        <f>+Details!AS254/1000</f>
        <v>0</v>
      </c>
      <c r="AK39" s="60">
        <f>+Details!AT254/1000</f>
        <v>0</v>
      </c>
      <c r="AL39" s="60">
        <f>+Details!AU254/1000</f>
        <v>0</v>
      </c>
      <c r="AM39" s="60">
        <f>+Details!AV254/1000</f>
        <v>0</v>
      </c>
      <c r="AN39" s="60">
        <f>+Details!AW254/1000</f>
        <v>0</v>
      </c>
      <c r="AO39" s="60">
        <f>+Details!AX254/1000</f>
        <v>0</v>
      </c>
      <c r="AP39" s="60">
        <f>+Details!AY254/1000</f>
        <v>0</v>
      </c>
      <c r="AQ39" s="60">
        <f>+Details!AZ254/1000</f>
        <v>0</v>
      </c>
      <c r="AR39" s="60">
        <f>+Details!BA254/1000</f>
        <v>0</v>
      </c>
      <c r="AS39" s="60">
        <f>+Details!BB254/1000</f>
        <v>0</v>
      </c>
      <c r="AT39" s="60">
        <f>+Details!BC254/1000</f>
        <v>0</v>
      </c>
      <c r="AU39" s="60">
        <f>+Details!BD254/1000</f>
        <v>0</v>
      </c>
      <c r="AV39" s="60">
        <f>+Details!BE254/1000</f>
        <v>0</v>
      </c>
      <c r="AW39" s="60">
        <f>+Details!BF254/1000</f>
        <v>0</v>
      </c>
      <c r="AX39" s="60">
        <f>+Details!BG254/1000</f>
        <v>0</v>
      </c>
      <c r="AY39" s="60">
        <f>+Details!BH254/1000</f>
        <v>0</v>
      </c>
      <c r="AZ39" s="60">
        <f>+Details!BI254/1000</f>
        <v>0</v>
      </c>
      <c r="BA39" s="60">
        <f>+Details!BJ254/1000</f>
        <v>0</v>
      </c>
      <c r="BB39" s="60">
        <f>+Details!BK254/1000</f>
        <v>0</v>
      </c>
      <c r="BC39" s="60">
        <f>+Details!BL254/1000</f>
        <v>0</v>
      </c>
      <c r="BD39" s="60">
        <f>+Details!BM254/1000</f>
        <v>0</v>
      </c>
      <c r="BE39" s="60">
        <f>+Details!BN254/1000</f>
        <v>0</v>
      </c>
      <c r="BF39" s="60">
        <f>+Details!BO254/1000</f>
        <v>0</v>
      </c>
      <c r="BG39" s="60">
        <f>+Details!BP254/1000</f>
        <v>0</v>
      </c>
      <c r="BH39" s="60">
        <f>+Details!BQ254/1000</f>
        <v>0</v>
      </c>
      <c r="BI39" s="60">
        <f>+Details!BR254/1000</f>
        <v>0</v>
      </c>
      <c r="BJ39" s="60">
        <f>+Details!BS254/1000</f>
        <v>0</v>
      </c>
      <c r="BK39" s="60">
        <f>+Details!BT254/1000</f>
        <v>0</v>
      </c>
    </row>
    <row r="40" spans="1:63" s="6" customFormat="1" ht="12" hidden="1" outlineLevel="1" x14ac:dyDescent="0.2">
      <c r="A40" s="70">
        <f>+R71</f>
        <v>0</v>
      </c>
      <c r="B40" s="60">
        <f>+Details!K255/1000</f>
        <v>0</v>
      </c>
      <c r="C40" s="60">
        <f>+Details!L255/1000</f>
        <v>0</v>
      </c>
      <c r="D40" s="60">
        <f>+Details!M255/1000</f>
        <v>0</v>
      </c>
      <c r="E40" s="60">
        <f>+Details!N255/1000</f>
        <v>0</v>
      </c>
      <c r="F40" s="60">
        <f>+Details!O255/1000</f>
        <v>0</v>
      </c>
      <c r="G40" s="60">
        <f>+Details!P255/1000</f>
        <v>0</v>
      </c>
      <c r="H40" s="60">
        <f>+Details!Q255/1000</f>
        <v>0</v>
      </c>
      <c r="I40" s="60">
        <f>+Details!R255/1000</f>
        <v>0</v>
      </c>
      <c r="J40" s="60">
        <f>+Details!S255/1000</f>
        <v>0</v>
      </c>
      <c r="K40" s="60">
        <f>+Details!T255/1000</f>
        <v>0</v>
      </c>
      <c r="L40" s="60">
        <f>+Details!U255/1000</f>
        <v>0</v>
      </c>
      <c r="M40" s="60">
        <f>+Details!V255/1000</f>
        <v>0</v>
      </c>
      <c r="N40" s="60">
        <f>+Details!W255/1000</f>
        <v>0</v>
      </c>
      <c r="O40" s="60">
        <f>+Details!X255/1000</f>
        <v>0</v>
      </c>
      <c r="P40" s="60">
        <f>+Details!Y255/1000</f>
        <v>0</v>
      </c>
      <c r="Q40" s="60">
        <f>+Details!Z255/1000</f>
        <v>0</v>
      </c>
      <c r="R40" s="60">
        <f>+Details!AA255/1000</f>
        <v>0</v>
      </c>
      <c r="S40" s="60">
        <f>+Details!AB255/1000</f>
        <v>0</v>
      </c>
      <c r="T40" s="60">
        <f>+Details!AC255/1000</f>
        <v>0</v>
      </c>
      <c r="U40" s="60">
        <f>+Details!AD255/1000</f>
        <v>0</v>
      </c>
      <c r="V40" s="60">
        <f>+Details!AE255/1000</f>
        <v>0</v>
      </c>
      <c r="W40" s="60">
        <f>+Details!AF255/1000</f>
        <v>0</v>
      </c>
      <c r="X40" s="60">
        <f>+Details!AG255/1000</f>
        <v>0</v>
      </c>
      <c r="Y40" s="60">
        <f>+Details!AH255/1000</f>
        <v>0</v>
      </c>
      <c r="Z40" s="60">
        <f>+Details!AI255/1000</f>
        <v>0</v>
      </c>
      <c r="AA40" s="60">
        <f>+Details!AJ255/1000</f>
        <v>0</v>
      </c>
      <c r="AB40" s="60">
        <f>+Details!AK255/1000</f>
        <v>0</v>
      </c>
      <c r="AC40" s="60">
        <f>+Details!AL255/1000</f>
        <v>0</v>
      </c>
      <c r="AD40" s="60">
        <f>+Details!AM255/1000</f>
        <v>0</v>
      </c>
      <c r="AE40" s="60">
        <f>+Details!AN255/1000</f>
        <v>0</v>
      </c>
      <c r="AF40" s="60">
        <f>+Details!AO255/1000</f>
        <v>0</v>
      </c>
      <c r="AG40" s="60">
        <f>+Details!AP255/1000</f>
        <v>0</v>
      </c>
      <c r="AH40" s="60">
        <f>+Details!AQ255/1000</f>
        <v>0</v>
      </c>
      <c r="AI40" s="60">
        <f>+Details!AR255/1000</f>
        <v>0</v>
      </c>
      <c r="AJ40" s="60">
        <f>+Details!AS255/1000</f>
        <v>0</v>
      </c>
      <c r="AK40" s="60">
        <f>+Details!AT255/1000</f>
        <v>0</v>
      </c>
      <c r="AL40" s="60">
        <f>+Details!AU255/1000</f>
        <v>0</v>
      </c>
      <c r="AM40" s="60">
        <f>+Details!AV255/1000</f>
        <v>0</v>
      </c>
      <c r="AN40" s="60">
        <f>+Details!AW255/1000</f>
        <v>0</v>
      </c>
      <c r="AO40" s="60">
        <f>+Details!AX255/1000</f>
        <v>0</v>
      </c>
      <c r="AP40" s="60">
        <f>+Details!AY255/1000</f>
        <v>0</v>
      </c>
      <c r="AQ40" s="60">
        <f>+Details!AZ255/1000</f>
        <v>0</v>
      </c>
      <c r="AR40" s="60">
        <f>+Details!BA255/1000</f>
        <v>0</v>
      </c>
      <c r="AS40" s="60">
        <f>+Details!BB255/1000</f>
        <v>0</v>
      </c>
      <c r="AT40" s="60">
        <f>+Details!BC255/1000</f>
        <v>0</v>
      </c>
      <c r="AU40" s="60">
        <f>+Details!BD255/1000</f>
        <v>0</v>
      </c>
      <c r="AV40" s="60">
        <f>+Details!BE255/1000</f>
        <v>0</v>
      </c>
      <c r="AW40" s="60">
        <f>+Details!BF255/1000</f>
        <v>0</v>
      </c>
      <c r="AX40" s="60">
        <f>+Details!BG255/1000</f>
        <v>0</v>
      </c>
      <c r="AY40" s="60">
        <f>+Details!BH255/1000</f>
        <v>0</v>
      </c>
      <c r="AZ40" s="60">
        <f>+Details!BI255/1000</f>
        <v>0</v>
      </c>
      <c r="BA40" s="60">
        <f>+Details!BJ255/1000</f>
        <v>0</v>
      </c>
      <c r="BB40" s="60">
        <f>+Details!BK255/1000</f>
        <v>0</v>
      </c>
      <c r="BC40" s="60">
        <f>+Details!BL255/1000</f>
        <v>0</v>
      </c>
      <c r="BD40" s="60">
        <f>+Details!BM255/1000</f>
        <v>0</v>
      </c>
      <c r="BE40" s="60">
        <f>+Details!BN255/1000</f>
        <v>0</v>
      </c>
      <c r="BF40" s="60">
        <f>+Details!BO255/1000</f>
        <v>0</v>
      </c>
      <c r="BG40" s="60">
        <f>+Details!BP255/1000</f>
        <v>0</v>
      </c>
      <c r="BH40" s="60">
        <f>+Details!BQ255/1000</f>
        <v>0</v>
      </c>
      <c r="BI40" s="60">
        <f>+Details!BR255/1000</f>
        <v>0</v>
      </c>
      <c r="BJ40" s="60">
        <f>+Details!BS255/1000</f>
        <v>0</v>
      </c>
      <c r="BK40" s="60">
        <f>+Details!BT255/1000</f>
        <v>0</v>
      </c>
    </row>
    <row r="41" spans="1:63" s="6" customFormat="1" ht="12" collapsed="1" x14ac:dyDescent="0.2">
      <c r="A41" s="70"/>
      <c r="B41" s="60"/>
      <c r="C41" s="60"/>
      <c r="D41" s="60"/>
      <c r="E41" s="60"/>
      <c r="F41" s="60"/>
      <c r="G41" s="60"/>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row>
    <row r="42" spans="1:63" s="6" customFormat="1" ht="12" x14ac:dyDescent="0.2">
      <c r="A42" s="70"/>
      <c r="B42" s="60"/>
      <c r="C42" s="60"/>
      <c r="D42" s="60"/>
      <c r="E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0"/>
    </row>
    <row r="43" spans="1:63" s="6" customFormat="1" ht="12" x14ac:dyDescent="0.2">
      <c r="A43" s="70" t="s">
        <v>431</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60"/>
      <c r="BB43" s="60"/>
      <c r="BC43" s="60"/>
      <c r="BD43" s="60"/>
      <c r="BE43" s="60"/>
      <c r="BF43" s="60"/>
      <c r="BG43" s="60"/>
      <c r="BH43" s="60"/>
      <c r="BI43" s="60"/>
      <c r="BJ43" s="60"/>
      <c r="BK43" s="60"/>
    </row>
    <row r="44" spans="1:63" s="6" customFormat="1" ht="12" hidden="1" outlineLevel="1" x14ac:dyDescent="0.2">
      <c r="A44" s="51" t="str">
        <f>+Details!A226</f>
        <v>0s KiwiSaver Cashed up</v>
      </c>
      <c r="B44" s="60">
        <f>+Details!K226/1000</f>
        <v>0</v>
      </c>
      <c r="C44" s="60">
        <f>+Details!L226/1000</f>
        <v>0</v>
      </c>
      <c r="D44" s="60">
        <f>+Details!M226/1000</f>
        <v>0</v>
      </c>
      <c r="E44" s="60">
        <f>+Details!N226/1000</f>
        <v>0</v>
      </c>
      <c r="F44" s="60">
        <f>+Details!O226/1000</f>
        <v>0</v>
      </c>
      <c r="G44" s="60">
        <f>+Details!P226/1000</f>
        <v>0</v>
      </c>
      <c r="H44" s="60">
        <f>+Details!Q226/1000</f>
        <v>0</v>
      </c>
      <c r="I44" s="60">
        <f>+Details!R226/1000</f>
        <v>0</v>
      </c>
      <c r="J44" s="60">
        <f>+Details!S226/1000</f>
        <v>0</v>
      </c>
      <c r="K44" s="60">
        <f>+Details!T226/1000</f>
        <v>0</v>
      </c>
      <c r="L44" s="60">
        <f>+Details!U226/1000</f>
        <v>0</v>
      </c>
      <c r="M44" s="60">
        <f>+Details!V226/1000</f>
        <v>0</v>
      </c>
      <c r="N44" s="60">
        <f>+Details!W226/1000</f>
        <v>0</v>
      </c>
      <c r="O44" s="60">
        <f>+Details!X226/1000</f>
        <v>0</v>
      </c>
      <c r="P44" s="60">
        <f>+Details!Y226/1000</f>
        <v>0</v>
      </c>
      <c r="Q44" s="60">
        <f>+Details!Z226/1000</f>
        <v>0</v>
      </c>
      <c r="R44" s="60">
        <f>+Details!AA226/1000</f>
        <v>0</v>
      </c>
      <c r="S44" s="60">
        <f>+Details!AB226/1000</f>
        <v>0</v>
      </c>
      <c r="T44" s="60">
        <f>+Details!AC226/1000</f>
        <v>0</v>
      </c>
      <c r="U44" s="60">
        <f>+Details!AD226/1000</f>
        <v>0</v>
      </c>
      <c r="V44" s="60">
        <f>+Details!AE226/1000</f>
        <v>0</v>
      </c>
      <c r="W44" s="60">
        <f>+Details!AF226/1000</f>
        <v>0</v>
      </c>
      <c r="X44" s="60">
        <f>+Details!AG226/1000</f>
        <v>0</v>
      </c>
      <c r="Y44" s="60">
        <f>+Details!AH226/1000</f>
        <v>0</v>
      </c>
      <c r="Z44" s="60">
        <f>+Details!AI226/1000</f>
        <v>0</v>
      </c>
      <c r="AA44" s="60">
        <f>+Details!AJ226/1000</f>
        <v>0</v>
      </c>
      <c r="AB44" s="60">
        <f>+Details!AK226/1000</f>
        <v>0</v>
      </c>
      <c r="AC44" s="60">
        <f>+Details!AL226/1000</f>
        <v>0</v>
      </c>
      <c r="AD44" s="60">
        <f>+Details!AM226/1000</f>
        <v>0</v>
      </c>
      <c r="AE44" s="60">
        <f>+Details!AN226/1000</f>
        <v>0</v>
      </c>
      <c r="AF44" s="60">
        <f>+Details!AO226/1000</f>
        <v>0</v>
      </c>
      <c r="AG44" s="60">
        <f>+Details!AP226/1000</f>
        <v>0</v>
      </c>
      <c r="AH44" s="60">
        <f>+Details!AQ226/1000</f>
        <v>0</v>
      </c>
      <c r="AI44" s="60">
        <f>+Details!AR226/1000</f>
        <v>0</v>
      </c>
      <c r="AJ44" s="60">
        <f>+Details!AS226/1000</f>
        <v>0</v>
      </c>
      <c r="AK44" s="60">
        <f>+Details!AT226/1000</f>
        <v>0</v>
      </c>
      <c r="AL44" s="60">
        <f>+Details!AU226/1000</f>
        <v>0</v>
      </c>
      <c r="AM44" s="60">
        <f>+Details!AV226/1000</f>
        <v>0</v>
      </c>
      <c r="AN44" s="60">
        <f>+Details!AW226/1000</f>
        <v>0</v>
      </c>
      <c r="AO44" s="60">
        <f>+Details!AX226/1000</f>
        <v>0</v>
      </c>
      <c r="AP44" s="60">
        <f>+Details!AY226/1000</f>
        <v>0</v>
      </c>
      <c r="AQ44" s="60">
        <f>+Details!AZ226/1000</f>
        <v>0</v>
      </c>
      <c r="AR44" s="60">
        <f>+Details!BA226/1000</f>
        <v>0</v>
      </c>
      <c r="AS44" s="60">
        <f>+Details!BB226/1000</f>
        <v>0</v>
      </c>
      <c r="AT44" s="60">
        <f>+Details!BC226/1000</f>
        <v>0</v>
      </c>
      <c r="AU44" s="60">
        <f>+Details!BD226/1000</f>
        <v>0</v>
      </c>
      <c r="AV44" s="60">
        <f>+Details!BE226/1000</f>
        <v>0</v>
      </c>
      <c r="AW44" s="60">
        <f>+Details!BF226/1000</f>
        <v>0</v>
      </c>
      <c r="AX44" s="60">
        <f>+Details!BG226/1000</f>
        <v>0</v>
      </c>
      <c r="AY44" s="60">
        <f>+Details!BH226/1000</f>
        <v>0</v>
      </c>
      <c r="AZ44" s="60">
        <f>+Details!BI226/1000</f>
        <v>0</v>
      </c>
      <c r="BA44" s="60">
        <f>+Details!BJ226/1000</f>
        <v>0</v>
      </c>
      <c r="BB44" s="60">
        <f>+Details!BK226/1000</f>
        <v>0</v>
      </c>
      <c r="BC44" s="60">
        <f>+Details!BL226/1000</f>
        <v>0</v>
      </c>
      <c r="BD44" s="60">
        <f>+Details!BM226/1000</f>
        <v>0</v>
      </c>
      <c r="BE44" s="60">
        <f>+Details!BN226/1000</f>
        <v>0</v>
      </c>
      <c r="BF44" s="60">
        <f>+Details!BO226/1000</f>
        <v>0</v>
      </c>
      <c r="BG44" s="60">
        <f>+Details!BP226/1000</f>
        <v>0</v>
      </c>
      <c r="BH44" s="60">
        <f>+Details!BQ226/1000</f>
        <v>0</v>
      </c>
      <c r="BI44" s="60">
        <f>+Details!BR226/1000</f>
        <v>0</v>
      </c>
      <c r="BJ44" s="60">
        <f>+Details!BS226/1000</f>
        <v>0</v>
      </c>
      <c r="BK44" s="60">
        <f>+Details!BT226/1000</f>
        <v>0</v>
      </c>
    </row>
    <row r="45" spans="1:63" s="6" customFormat="1" ht="12" hidden="1" outlineLevel="1" x14ac:dyDescent="0.2">
      <c r="A45" s="51" t="str">
        <f>+Details!A227</f>
        <v>0s KiwiSaver Cashed up</v>
      </c>
      <c r="B45" s="60">
        <f>+Details!K227/1000</f>
        <v>0</v>
      </c>
      <c r="C45" s="60">
        <f>+Details!L227/1000</f>
        <v>0</v>
      </c>
      <c r="D45" s="60">
        <f>+Details!M227/1000</f>
        <v>0</v>
      </c>
      <c r="E45" s="60">
        <f>+Details!N227/1000</f>
        <v>0</v>
      </c>
      <c r="F45" s="60">
        <f>+Details!O227/1000</f>
        <v>0</v>
      </c>
      <c r="G45" s="60">
        <f>+Details!P227/1000</f>
        <v>0</v>
      </c>
      <c r="H45" s="60">
        <f>+Details!Q227/1000</f>
        <v>0</v>
      </c>
      <c r="I45" s="60">
        <f>+Details!R227/1000</f>
        <v>0</v>
      </c>
      <c r="J45" s="60">
        <f>+Details!S227/1000</f>
        <v>0</v>
      </c>
      <c r="K45" s="60">
        <f>+Details!T227/1000</f>
        <v>0</v>
      </c>
      <c r="L45" s="60">
        <f>+Details!U227/1000</f>
        <v>0</v>
      </c>
      <c r="M45" s="60">
        <f>+Details!V227/1000</f>
        <v>0</v>
      </c>
      <c r="N45" s="60">
        <f>+Details!W227/1000</f>
        <v>0</v>
      </c>
      <c r="O45" s="60">
        <f>+Details!X227/1000</f>
        <v>0</v>
      </c>
      <c r="P45" s="60">
        <f>+Details!Y227/1000</f>
        <v>0</v>
      </c>
      <c r="Q45" s="60">
        <f>+Details!Z227/1000</f>
        <v>0</v>
      </c>
      <c r="R45" s="60">
        <f>+Details!AA227/1000</f>
        <v>0</v>
      </c>
      <c r="S45" s="60">
        <f>+Details!AB227/1000</f>
        <v>0</v>
      </c>
      <c r="T45" s="60">
        <f>+Details!AC227/1000</f>
        <v>0</v>
      </c>
      <c r="U45" s="60">
        <f>+Details!AD227/1000</f>
        <v>0</v>
      </c>
      <c r="V45" s="60">
        <f>+Details!AE227/1000</f>
        <v>0</v>
      </c>
      <c r="W45" s="60">
        <f>+Details!AF227/1000</f>
        <v>0</v>
      </c>
      <c r="X45" s="60">
        <f>+Details!AG227/1000</f>
        <v>0</v>
      </c>
      <c r="Y45" s="60">
        <f>+Details!AH227/1000</f>
        <v>0</v>
      </c>
      <c r="Z45" s="60">
        <f>+Details!AI227/1000</f>
        <v>0</v>
      </c>
      <c r="AA45" s="60">
        <f>+Details!AJ227/1000</f>
        <v>0</v>
      </c>
      <c r="AB45" s="60">
        <f>+Details!AK227/1000</f>
        <v>0</v>
      </c>
      <c r="AC45" s="60">
        <f>+Details!AL227/1000</f>
        <v>0</v>
      </c>
      <c r="AD45" s="60">
        <f>+Details!AM227/1000</f>
        <v>0</v>
      </c>
      <c r="AE45" s="60">
        <f>+Details!AN227/1000</f>
        <v>0</v>
      </c>
      <c r="AF45" s="60">
        <f>+Details!AO227/1000</f>
        <v>0</v>
      </c>
      <c r="AG45" s="60">
        <f>+Details!AP227/1000</f>
        <v>0</v>
      </c>
      <c r="AH45" s="60">
        <f>+Details!AQ227/1000</f>
        <v>0</v>
      </c>
      <c r="AI45" s="60">
        <f>+Details!AR227/1000</f>
        <v>0</v>
      </c>
      <c r="AJ45" s="60">
        <f>+Details!AS227/1000</f>
        <v>0</v>
      </c>
      <c r="AK45" s="60">
        <f>+Details!AT227/1000</f>
        <v>0</v>
      </c>
      <c r="AL45" s="60">
        <f>+Details!AU227/1000</f>
        <v>0</v>
      </c>
      <c r="AM45" s="60">
        <f>+Details!AV227/1000</f>
        <v>0</v>
      </c>
      <c r="AN45" s="60">
        <f>+Details!AW227/1000</f>
        <v>0</v>
      </c>
      <c r="AO45" s="60">
        <f>+Details!AX227/1000</f>
        <v>0</v>
      </c>
      <c r="AP45" s="60">
        <f>+Details!AY227/1000</f>
        <v>0</v>
      </c>
      <c r="AQ45" s="60">
        <f>+Details!AZ227/1000</f>
        <v>0</v>
      </c>
      <c r="AR45" s="60">
        <f>+Details!BA227/1000</f>
        <v>0</v>
      </c>
      <c r="AS45" s="60">
        <f>+Details!BB227/1000</f>
        <v>0</v>
      </c>
      <c r="AT45" s="60">
        <f>+Details!BC227/1000</f>
        <v>0</v>
      </c>
      <c r="AU45" s="60">
        <f>+Details!BD227/1000</f>
        <v>0</v>
      </c>
      <c r="AV45" s="60">
        <f>+Details!BE227/1000</f>
        <v>0</v>
      </c>
      <c r="AW45" s="60">
        <f>+Details!BF227/1000</f>
        <v>0</v>
      </c>
      <c r="AX45" s="60">
        <f>+Details!BG227/1000</f>
        <v>0</v>
      </c>
      <c r="AY45" s="60">
        <f>+Details!BH227/1000</f>
        <v>0</v>
      </c>
      <c r="AZ45" s="60">
        <f>+Details!BI227/1000</f>
        <v>0</v>
      </c>
      <c r="BA45" s="60">
        <f>+Details!BJ227/1000</f>
        <v>0</v>
      </c>
      <c r="BB45" s="60">
        <f>+Details!BK227/1000</f>
        <v>0</v>
      </c>
      <c r="BC45" s="60">
        <f>+Details!BL227/1000</f>
        <v>0</v>
      </c>
      <c r="BD45" s="60">
        <f>+Details!BM227/1000</f>
        <v>0</v>
      </c>
      <c r="BE45" s="60">
        <f>+Details!BN227/1000</f>
        <v>0</v>
      </c>
      <c r="BF45" s="60">
        <f>+Details!BO227/1000</f>
        <v>0</v>
      </c>
      <c r="BG45" s="60">
        <f>+Details!BP227/1000</f>
        <v>0</v>
      </c>
      <c r="BH45" s="60">
        <f>+Details!BQ227/1000</f>
        <v>0</v>
      </c>
      <c r="BI45" s="60">
        <f>+Details!BR227/1000</f>
        <v>0</v>
      </c>
      <c r="BJ45" s="60">
        <f>+Details!BS227/1000</f>
        <v>0</v>
      </c>
      <c r="BK45" s="60">
        <f>+Details!BT227/1000</f>
        <v>0</v>
      </c>
    </row>
    <row r="46" spans="1:63" s="6" customFormat="1" ht="12" hidden="1" outlineLevel="1" x14ac:dyDescent="0.2">
      <c r="A46" s="51" t="s">
        <v>432</v>
      </c>
      <c r="B46" s="60">
        <f>+Details!K244/1000</f>
        <v>0</v>
      </c>
      <c r="C46" s="60">
        <f>+Details!L244/1000</f>
        <v>0</v>
      </c>
      <c r="D46" s="60">
        <f>+Details!M244/1000</f>
        <v>0</v>
      </c>
      <c r="E46" s="60">
        <f>+Details!N244/1000</f>
        <v>0</v>
      </c>
      <c r="F46" s="60">
        <f>+Details!O244/1000</f>
        <v>0</v>
      </c>
      <c r="G46" s="60">
        <f>+Details!P244/1000</f>
        <v>0</v>
      </c>
      <c r="H46" s="60">
        <f>+Details!Q244/1000</f>
        <v>0</v>
      </c>
      <c r="I46" s="60">
        <f>+Details!R244/1000</f>
        <v>0</v>
      </c>
      <c r="J46" s="60">
        <f>+Details!S244/1000</f>
        <v>0</v>
      </c>
      <c r="K46" s="60">
        <f>+Details!T244/1000</f>
        <v>0</v>
      </c>
      <c r="L46" s="60">
        <f>+Details!U244/1000</f>
        <v>0</v>
      </c>
      <c r="M46" s="60">
        <f>+Details!V244/1000</f>
        <v>0</v>
      </c>
      <c r="N46" s="60">
        <f>+Details!W244/1000</f>
        <v>0</v>
      </c>
      <c r="O46" s="60">
        <f>+Details!X244/1000</f>
        <v>0</v>
      </c>
      <c r="P46" s="60">
        <f>+Details!Y244/1000</f>
        <v>0</v>
      </c>
      <c r="Q46" s="60">
        <f>+Details!Z244/1000</f>
        <v>0</v>
      </c>
      <c r="R46" s="60">
        <f>+Details!AA244/1000</f>
        <v>0</v>
      </c>
      <c r="S46" s="60">
        <f>+Details!AB244/1000</f>
        <v>0</v>
      </c>
      <c r="T46" s="60">
        <f>+Details!AC244/1000</f>
        <v>0</v>
      </c>
      <c r="U46" s="60">
        <f>+Details!AD244/1000</f>
        <v>0</v>
      </c>
      <c r="V46" s="60">
        <f>+Details!AE244/1000</f>
        <v>0</v>
      </c>
      <c r="W46" s="60">
        <f>+Details!AF244/1000</f>
        <v>0</v>
      </c>
      <c r="X46" s="60">
        <f>+Details!AG244/1000</f>
        <v>0</v>
      </c>
      <c r="Y46" s="60">
        <f>+Details!AH244/1000</f>
        <v>0</v>
      </c>
      <c r="Z46" s="60">
        <f>+Details!AI244/1000</f>
        <v>0</v>
      </c>
      <c r="AA46" s="60">
        <f>+Details!AJ244/1000</f>
        <v>0</v>
      </c>
      <c r="AB46" s="60">
        <f>+Details!AK244/1000</f>
        <v>0</v>
      </c>
      <c r="AC46" s="60">
        <f>+Details!AL244/1000</f>
        <v>0</v>
      </c>
      <c r="AD46" s="60">
        <f>+Details!AM244/1000</f>
        <v>0</v>
      </c>
      <c r="AE46" s="60">
        <f>+Details!AN244/1000</f>
        <v>0</v>
      </c>
      <c r="AF46" s="60">
        <f>+Details!AO244/1000</f>
        <v>0</v>
      </c>
      <c r="AG46" s="60">
        <f>+Details!AP244/1000</f>
        <v>0</v>
      </c>
      <c r="AH46" s="60">
        <f>+Details!AQ244/1000</f>
        <v>0</v>
      </c>
      <c r="AI46" s="60">
        <f>+Details!AR244/1000</f>
        <v>0</v>
      </c>
      <c r="AJ46" s="60">
        <f>+Details!AS244/1000</f>
        <v>0</v>
      </c>
      <c r="AK46" s="60">
        <f>+Details!AT244/1000</f>
        <v>0</v>
      </c>
      <c r="AL46" s="60">
        <f>+Details!AU244/1000</f>
        <v>0</v>
      </c>
      <c r="AM46" s="60">
        <f>+Details!AV244/1000</f>
        <v>0</v>
      </c>
      <c r="AN46" s="60">
        <f>+Details!AW244/1000</f>
        <v>0</v>
      </c>
      <c r="AO46" s="60">
        <f>+Details!AX244/1000</f>
        <v>0</v>
      </c>
      <c r="AP46" s="60">
        <f>+Details!AY244/1000</f>
        <v>0</v>
      </c>
      <c r="AQ46" s="60">
        <f>+Details!AZ244/1000</f>
        <v>0</v>
      </c>
      <c r="AR46" s="60">
        <f>+Details!BA244/1000</f>
        <v>0</v>
      </c>
      <c r="AS46" s="60">
        <f>+Details!BB244/1000</f>
        <v>0</v>
      </c>
      <c r="AT46" s="60">
        <f>+Details!BC244/1000</f>
        <v>0</v>
      </c>
      <c r="AU46" s="60">
        <f>+Details!BD244/1000</f>
        <v>0</v>
      </c>
      <c r="AV46" s="60">
        <f>+Details!BE244/1000</f>
        <v>0</v>
      </c>
      <c r="AW46" s="60">
        <f>+Details!BF244/1000</f>
        <v>0</v>
      </c>
      <c r="AX46" s="60">
        <f>+Details!BG244/1000</f>
        <v>0</v>
      </c>
      <c r="AY46" s="60">
        <f>+Details!BH244/1000</f>
        <v>0</v>
      </c>
      <c r="AZ46" s="60">
        <f>+Details!BI244/1000</f>
        <v>0</v>
      </c>
      <c r="BA46" s="60">
        <f>+Details!BJ244/1000</f>
        <v>0</v>
      </c>
      <c r="BB46" s="60">
        <f>+Details!BK244/1000</f>
        <v>0</v>
      </c>
      <c r="BC46" s="60">
        <f>+Details!BL244/1000</f>
        <v>0</v>
      </c>
      <c r="BD46" s="60">
        <f>+Details!BM244/1000</f>
        <v>0</v>
      </c>
      <c r="BE46" s="60">
        <f>+Details!BN244/1000</f>
        <v>0</v>
      </c>
      <c r="BF46" s="60">
        <f>+Details!BO244/1000</f>
        <v>0</v>
      </c>
      <c r="BG46" s="60">
        <f>+Details!BP244/1000</f>
        <v>0</v>
      </c>
      <c r="BH46" s="60">
        <f>+Details!BQ244/1000</f>
        <v>0</v>
      </c>
      <c r="BI46" s="60">
        <f>+Details!BR244/1000</f>
        <v>0</v>
      </c>
      <c r="BJ46" s="60">
        <f>+Details!BS244/1000</f>
        <v>0</v>
      </c>
      <c r="BK46" s="60">
        <f>+Details!BT244/1000</f>
        <v>0</v>
      </c>
    </row>
    <row r="47" spans="1:63" s="6" customFormat="1" ht="12" collapsed="1" x14ac:dyDescent="0.2">
      <c r="A47" s="70"/>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0"/>
      <c r="AL47" s="60"/>
      <c r="AM47" s="60"/>
      <c r="AN47" s="60"/>
      <c r="AO47" s="60"/>
      <c r="AP47" s="60"/>
      <c r="AQ47" s="60"/>
      <c r="AR47" s="60"/>
      <c r="AS47" s="60"/>
      <c r="AT47" s="60"/>
      <c r="AU47" s="60"/>
      <c r="AV47" s="60"/>
      <c r="AW47" s="60"/>
      <c r="AX47" s="60"/>
      <c r="AY47" s="60"/>
      <c r="AZ47" s="60"/>
      <c r="BA47" s="60"/>
      <c r="BB47" s="60"/>
      <c r="BC47" s="60"/>
      <c r="BD47" s="60"/>
      <c r="BE47" s="60"/>
      <c r="BF47" s="60"/>
      <c r="BG47" s="60"/>
      <c r="BH47" s="60"/>
      <c r="BI47" s="60"/>
      <c r="BJ47" s="60"/>
      <c r="BK47" s="60"/>
    </row>
    <row r="48" spans="1:63" s="6" customFormat="1" ht="12" x14ac:dyDescent="0.2">
      <c r="A48" s="70"/>
      <c r="B48" s="60"/>
      <c r="C48" s="60"/>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60"/>
      <c r="AK48" s="60"/>
      <c r="AL48" s="60"/>
      <c r="AM48" s="60"/>
      <c r="AN48" s="60"/>
      <c r="AO48" s="60"/>
      <c r="AP48" s="60"/>
      <c r="AQ48" s="60"/>
      <c r="AR48" s="60"/>
      <c r="AS48" s="60"/>
      <c r="AT48" s="60"/>
      <c r="AU48" s="60"/>
      <c r="AV48" s="60"/>
      <c r="AW48" s="60"/>
      <c r="AX48" s="60"/>
      <c r="AY48" s="60"/>
      <c r="AZ48" s="60"/>
      <c r="BA48" s="60"/>
      <c r="BB48" s="60"/>
      <c r="BC48" s="60"/>
      <c r="BD48" s="60"/>
      <c r="BE48" s="60"/>
      <c r="BF48" s="60"/>
      <c r="BG48" s="60"/>
      <c r="BH48" s="60"/>
      <c r="BI48" s="60"/>
      <c r="BJ48" s="60"/>
      <c r="BK48" s="60"/>
    </row>
    <row r="49" spans="1:63" s="6" customFormat="1" ht="12" x14ac:dyDescent="0.2">
      <c r="A49" s="70" t="s">
        <v>154</v>
      </c>
      <c r="B49" s="60">
        <f>+Details!K259/1000</f>
        <v>0</v>
      </c>
      <c r="C49" s="60">
        <f>+Details!L259/1000</f>
        <v>0</v>
      </c>
      <c r="D49" s="60">
        <f>+Details!M259/1000</f>
        <v>0</v>
      </c>
      <c r="E49" s="60">
        <f>+Details!N259/1000</f>
        <v>0</v>
      </c>
      <c r="F49" s="60">
        <f>+Details!O259/1000</f>
        <v>0</v>
      </c>
      <c r="G49" s="60">
        <f>+Details!P259/1000</f>
        <v>0</v>
      </c>
      <c r="H49" s="60">
        <f>+Details!Q259/1000</f>
        <v>0</v>
      </c>
      <c r="I49" s="60">
        <f>+Details!R259/1000</f>
        <v>0</v>
      </c>
      <c r="J49" s="60">
        <f>+Details!S259/1000</f>
        <v>0</v>
      </c>
      <c r="K49" s="60">
        <f>+Details!T259/1000</f>
        <v>0</v>
      </c>
      <c r="L49" s="60">
        <f>+Details!U259/1000</f>
        <v>0</v>
      </c>
      <c r="M49" s="60">
        <f>+Details!V259/1000</f>
        <v>0</v>
      </c>
      <c r="N49" s="60">
        <f>+Details!W259/1000</f>
        <v>0</v>
      </c>
      <c r="O49" s="60">
        <f>+Details!X259/1000</f>
        <v>0</v>
      </c>
      <c r="P49" s="60">
        <f>+Details!Y259/1000</f>
        <v>0</v>
      </c>
      <c r="Q49" s="60">
        <f>+Details!Z259/1000</f>
        <v>0</v>
      </c>
      <c r="R49" s="60">
        <f>+Details!AA259/1000</f>
        <v>0</v>
      </c>
      <c r="S49" s="60">
        <f>+Details!AB259/1000</f>
        <v>0</v>
      </c>
      <c r="T49" s="60">
        <f>+Details!AC259/1000</f>
        <v>0</v>
      </c>
      <c r="U49" s="60">
        <f>+Details!AD259/1000</f>
        <v>0</v>
      </c>
      <c r="V49" s="60">
        <f>+Details!AE259/1000</f>
        <v>0</v>
      </c>
      <c r="W49" s="60">
        <f>+Details!AF259/1000</f>
        <v>0</v>
      </c>
      <c r="X49" s="60">
        <f>+Details!AG259/1000</f>
        <v>0</v>
      </c>
      <c r="Y49" s="60">
        <f>+Details!AH259/1000</f>
        <v>0</v>
      </c>
      <c r="Z49" s="60">
        <f>+Details!AI259/1000</f>
        <v>0</v>
      </c>
      <c r="AA49" s="60">
        <f>+Details!AJ259/1000</f>
        <v>0</v>
      </c>
      <c r="AB49" s="60">
        <f>+Details!AK259/1000</f>
        <v>0</v>
      </c>
      <c r="AC49" s="60">
        <f>+Details!AL259/1000</f>
        <v>0</v>
      </c>
      <c r="AD49" s="60">
        <f>+Details!AM259/1000</f>
        <v>0</v>
      </c>
      <c r="AE49" s="60">
        <f>+Details!AN259/1000</f>
        <v>0</v>
      </c>
      <c r="AF49" s="60">
        <f>+Details!AO259/1000</f>
        <v>0</v>
      </c>
      <c r="AG49" s="60">
        <f>+Details!AP259/1000</f>
        <v>0</v>
      </c>
      <c r="AH49" s="60">
        <f>+Details!AQ259/1000</f>
        <v>0</v>
      </c>
      <c r="AI49" s="60">
        <f>+Details!AR259/1000</f>
        <v>0</v>
      </c>
      <c r="AJ49" s="60">
        <f>+Details!AS259/1000</f>
        <v>0</v>
      </c>
      <c r="AK49" s="60">
        <f>+Details!AT259/1000</f>
        <v>0</v>
      </c>
      <c r="AL49" s="60">
        <f>+Details!AU259/1000</f>
        <v>0</v>
      </c>
      <c r="AM49" s="60">
        <f>+Details!AV259/1000</f>
        <v>0</v>
      </c>
      <c r="AN49" s="60">
        <f>+Details!AW259/1000</f>
        <v>0</v>
      </c>
      <c r="AO49" s="60">
        <f>+Details!AX259/1000</f>
        <v>0</v>
      </c>
      <c r="AP49" s="60">
        <f>+Details!AY259/1000</f>
        <v>0</v>
      </c>
      <c r="AQ49" s="60">
        <f>+Details!AZ259/1000</f>
        <v>0</v>
      </c>
      <c r="AR49" s="60">
        <f>+Details!BA259/1000</f>
        <v>0</v>
      </c>
      <c r="AS49" s="60">
        <f>+Details!BB259/1000</f>
        <v>0</v>
      </c>
      <c r="AT49" s="60">
        <f>+Details!BC259/1000</f>
        <v>0</v>
      </c>
      <c r="AU49" s="60">
        <f>+Details!BD259/1000</f>
        <v>0</v>
      </c>
      <c r="AV49" s="60">
        <f>+Details!BE259/1000</f>
        <v>0</v>
      </c>
      <c r="AW49" s="60">
        <f>+Details!BF259/1000</f>
        <v>0</v>
      </c>
      <c r="AX49" s="60">
        <f>+Details!BG259/1000</f>
        <v>0</v>
      </c>
      <c r="AY49" s="60">
        <f>+Details!BH259/1000</f>
        <v>0</v>
      </c>
      <c r="AZ49" s="60">
        <f>+Details!BI259/1000</f>
        <v>0</v>
      </c>
      <c r="BA49" s="60">
        <f>+Details!BJ259/1000</f>
        <v>0</v>
      </c>
      <c r="BB49" s="60">
        <f>+Details!BK259/1000</f>
        <v>0</v>
      </c>
      <c r="BC49" s="60">
        <f>+Details!BL259/1000</f>
        <v>0</v>
      </c>
      <c r="BD49" s="60">
        <f>+Details!BM259/1000</f>
        <v>0</v>
      </c>
      <c r="BE49" s="60">
        <f>+Details!BN259/1000</f>
        <v>0</v>
      </c>
      <c r="BF49" s="60">
        <f>+Details!BO259/1000</f>
        <v>0</v>
      </c>
      <c r="BG49" s="60">
        <f>+Details!BP259/1000</f>
        <v>0</v>
      </c>
      <c r="BH49" s="60">
        <f>+Details!BQ259/1000</f>
        <v>0</v>
      </c>
      <c r="BI49" s="60">
        <f>+Details!BR259/1000</f>
        <v>0</v>
      </c>
      <c r="BJ49" s="60">
        <f>+Details!BS259/1000</f>
        <v>0</v>
      </c>
      <c r="BK49" s="60">
        <f>+Details!BT259/1000</f>
        <v>0</v>
      </c>
    </row>
    <row r="50" spans="1:63" s="6" customFormat="1" ht="12" x14ac:dyDescent="0.2">
      <c r="A50" s="70"/>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60"/>
      <c r="AP50" s="60"/>
      <c r="AQ50" s="60"/>
      <c r="AR50" s="60"/>
      <c r="AS50" s="60"/>
      <c r="AT50" s="60"/>
      <c r="AU50" s="60"/>
      <c r="AV50" s="60"/>
      <c r="AW50" s="60"/>
      <c r="AX50" s="60"/>
      <c r="AY50" s="60"/>
      <c r="AZ50" s="60"/>
      <c r="BA50" s="60"/>
      <c r="BB50" s="60"/>
      <c r="BC50" s="60"/>
      <c r="BD50" s="60"/>
      <c r="BE50" s="60"/>
      <c r="BF50" s="60"/>
      <c r="BG50" s="60"/>
      <c r="BH50" s="60"/>
      <c r="BI50" s="60"/>
      <c r="BJ50" s="60"/>
      <c r="BK50" s="60"/>
    </row>
    <row r="51" spans="1:63" s="6" customFormat="1" ht="12" x14ac:dyDescent="0.2">
      <c r="A51" s="73" t="s">
        <v>152</v>
      </c>
      <c r="B51" s="57">
        <f t="shared" ref="B51:AG51" si="1">SUM(B8:B49)</f>
        <v>0</v>
      </c>
      <c r="C51" s="57">
        <f t="shared" si="1"/>
        <v>0</v>
      </c>
      <c r="D51" s="57">
        <f t="shared" si="1"/>
        <v>0</v>
      </c>
      <c r="E51" s="57">
        <f t="shared" si="1"/>
        <v>0</v>
      </c>
      <c r="F51" s="57">
        <f t="shared" si="1"/>
        <v>0</v>
      </c>
      <c r="G51" s="57">
        <f t="shared" si="1"/>
        <v>0</v>
      </c>
      <c r="H51" s="57">
        <f t="shared" si="1"/>
        <v>0</v>
      </c>
      <c r="I51" s="57">
        <f t="shared" si="1"/>
        <v>0</v>
      </c>
      <c r="J51" s="57">
        <f t="shared" si="1"/>
        <v>0</v>
      </c>
      <c r="K51" s="57">
        <f t="shared" si="1"/>
        <v>0</v>
      </c>
      <c r="L51" s="57">
        <f t="shared" si="1"/>
        <v>0</v>
      </c>
      <c r="M51" s="57">
        <f t="shared" si="1"/>
        <v>0</v>
      </c>
      <c r="N51" s="57">
        <f t="shared" si="1"/>
        <v>0</v>
      </c>
      <c r="O51" s="57">
        <f t="shared" si="1"/>
        <v>0</v>
      </c>
      <c r="P51" s="57">
        <f t="shared" si="1"/>
        <v>0</v>
      </c>
      <c r="Q51" s="57">
        <f t="shared" si="1"/>
        <v>0</v>
      </c>
      <c r="R51" s="57">
        <f t="shared" si="1"/>
        <v>0</v>
      </c>
      <c r="S51" s="57">
        <f t="shared" si="1"/>
        <v>0</v>
      </c>
      <c r="T51" s="57">
        <f t="shared" si="1"/>
        <v>0</v>
      </c>
      <c r="U51" s="57">
        <f t="shared" si="1"/>
        <v>0</v>
      </c>
      <c r="V51" s="57">
        <f t="shared" si="1"/>
        <v>0</v>
      </c>
      <c r="W51" s="57">
        <f t="shared" si="1"/>
        <v>0</v>
      </c>
      <c r="X51" s="57">
        <f t="shared" si="1"/>
        <v>0</v>
      </c>
      <c r="Y51" s="57">
        <f t="shared" si="1"/>
        <v>0</v>
      </c>
      <c r="Z51" s="57">
        <f t="shared" si="1"/>
        <v>0</v>
      </c>
      <c r="AA51" s="57">
        <f t="shared" si="1"/>
        <v>0</v>
      </c>
      <c r="AB51" s="57">
        <f t="shared" si="1"/>
        <v>0</v>
      </c>
      <c r="AC51" s="57">
        <f t="shared" si="1"/>
        <v>0</v>
      </c>
      <c r="AD51" s="57">
        <f t="shared" si="1"/>
        <v>0</v>
      </c>
      <c r="AE51" s="57">
        <f t="shared" si="1"/>
        <v>0</v>
      </c>
      <c r="AF51" s="57">
        <f t="shared" si="1"/>
        <v>0</v>
      </c>
      <c r="AG51" s="57">
        <f t="shared" si="1"/>
        <v>0</v>
      </c>
      <c r="AH51" s="57">
        <f t="shared" ref="AH51:BK51" si="2">SUM(AH8:AH49)</f>
        <v>0</v>
      </c>
      <c r="AI51" s="57">
        <f t="shared" si="2"/>
        <v>0</v>
      </c>
      <c r="AJ51" s="57">
        <f t="shared" si="2"/>
        <v>0</v>
      </c>
      <c r="AK51" s="57">
        <f t="shared" si="2"/>
        <v>0</v>
      </c>
      <c r="AL51" s="57">
        <f t="shared" si="2"/>
        <v>0</v>
      </c>
      <c r="AM51" s="57">
        <f t="shared" si="2"/>
        <v>0</v>
      </c>
      <c r="AN51" s="57">
        <f t="shared" si="2"/>
        <v>0</v>
      </c>
      <c r="AO51" s="57">
        <f t="shared" si="2"/>
        <v>0</v>
      </c>
      <c r="AP51" s="57">
        <f t="shared" si="2"/>
        <v>0</v>
      </c>
      <c r="AQ51" s="57">
        <f t="shared" si="2"/>
        <v>0</v>
      </c>
      <c r="AR51" s="57">
        <f t="shared" si="2"/>
        <v>0</v>
      </c>
      <c r="AS51" s="57">
        <f t="shared" si="2"/>
        <v>0</v>
      </c>
      <c r="AT51" s="57">
        <f t="shared" si="2"/>
        <v>0</v>
      </c>
      <c r="AU51" s="57">
        <f t="shared" si="2"/>
        <v>0</v>
      </c>
      <c r="AV51" s="57">
        <f t="shared" si="2"/>
        <v>0</v>
      </c>
      <c r="AW51" s="57">
        <f t="shared" si="2"/>
        <v>0</v>
      </c>
      <c r="AX51" s="57">
        <f t="shared" si="2"/>
        <v>0</v>
      </c>
      <c r="AY51" s="57">
        <f t="shared" si="2"/>
        <v>0</v>
      </c>
      <c r="AZ51" s="57">
        <f t="shared" si="2"/>
        <v>0</v>
      </c>
      <c r="BA51" s="57">
        <f t="shared" si="2"/>
        <v>0</v>
      </c>
      <c r="BB51" s="57">
        <f t="shared" si="2"/>
        <v>0</v>
      </c>
      <c r="BC51" s="57">
        <f t="shared" si="2"/>
        <v>0</v>
      </c>
      <c r="BD51" s="57">
        <f t="shared" si="2"/>
        <v>0</v>
      </c>
      <c r="BE51" s="57">
        <f t="shared" si="2"/>
        <v>0</v>
      </c>
      <c r="BF51" s="57">
        <f t="shared" si="2"/>
        <v>0</v>
      </c>
      <c r="BG51" s="57">
        <f t="shared" si="2"/>
        <v>0</v>
      </c>
      <c r="BH51" s="57">
        <f t="shared" si="2"/>
        <v>0</v>
      </c>
      <c r="BI51" s="57">
        <f t="shared" si="2"/>
        <v>0</v>
      </c>
      <c r="BJ51" s="57">
        <f t="shared" si="2"/>
        <v>0</v>
      </c>
      <c r="BK51" s="57">
        <f t="shared" si="2"/>
        <v>0</v>
      </c>
    </row>
    <row r="52" spans="1:63" s="6" customFormat="1" ht="12" x14ac:dyDescent="0.2">
      <c r="A52" s="70"/>
      <c r="B52" s="60"/>
      <c r="C52" s="60"/>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60"/>
      <c r="AL52" s="60"/>
      <c r="AM52" s="60"/>
      <c r="AN52" s="60"/>
      <c r="AO52" s="60"/>
      <c r="AP52" s="60"/>
      <c r="AQ52" s="60"/>
      <c r="AR52" s="60"/>
      <c r="AS52" s="60"/>
      <c r="AT52" s="60"/>
      <c r="AU52" s="60"/>
      <c r="AV52" s="60"/>
      <c r="AW52" s="60"/>
      <c r="AX52" s="60"/>
      <c r="AY52" s="60"/>
      <c r="AZ52" s="60"/>
      <c r="BA52" s="60"/>
      <c r="BB52" s="60"/>
      <c r="BC52" s="60"/>
      <c r="BD52" s="60"/>
      <c r="BE52" s="60"/>
      <c r="BF52" s="60"/>
      <c r="BG52" s="60"/>
      <c r="BH52" s="60"/>
      <c r="BI52" s="60"/>
      <c r="BJ52" s="60"/>
      <c r="BK52" s="60"/>
    </row>
    <row r="53" spans="1:63" s="6" customFormat="1" ht="12" x14ac:dyDescent="0.2">
      <c r="A53" s="90" t="s">
        <v>21</v>
      </c>
      <c r="B53" s="60"/>
      <c r="C53" s="60"/>
      <c r="D53" s="60"/>
      <c r="E53" s="60"/>
      <c r="F53" s="60"/>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60"/>
      <c r="AO53" s="60"/>
      <c r="AP53" s="60"/>
      <c r="AQ53" s="60"/>
      <c r="AR53" s="60"/>
      <c r="AS53" s="60"/>
      <c r="AT53" s="60"/>
      <c r="AU53" s="60"/>
      <c r="AV53" s="60"/>
      <c r="AW53" s="60"/>
      <c r="AX53" s="60"/>
      <c r="AY53" s="60"/>
      <c r="AZ53" s="60"/>
      <c r="BA53" s="60"/>
      <c r="BB53" s="60"/>
      <c r="BC53" s="60"/>
      <c r="BD53" s="60"/>
      <c r="BE53" s="60"/>
      <c r="BF53" s="60"/>
      <c r="BG53" s="60"/>
      <c r="BH53" s="60"/>
      <c r="BI53" s="60"/>
      <c r="BJ53" s="60"/>
      <c r="BK53" s="60"/>
    </row>
    <row r="54" spans="1:63" s="6" customFormat="1" ht="12" hidden="1" outlineLevel="1" x14ac:dyDescent="0.2">
      <c r="A54" s="70">
        <f>+AA60</f>
        <v>0</v>
      </c>
      <c r="B54" s="60">
        <f>+Details!K238/1000</f>
        <v>0</v>
      </c>
      <c r="C54" s="60">
        <f>+Details!L238/1000</f>
        <v>0</v>
      </c>
      <c r="D54" s="60">
        <f>+Details!M238/1000</f>
        <v>0</v>
      </c>
      <c r="E54" s="60">
        <f>+Details!N238/1000</f>
        <v>0</v>
      </c>
      <c r="F54" s="60">
        <f>+Details!O238/1000</f>
        <v>0</v>
      </c>
      <c r="G54" s="60">
        <f>+Details!P238/1000</f>
        <v>0</v>
      </c>
      <c r="H54" s="60">
        <f>+Details!Q238/1000</f>
        <v>0</v>
      </c>
      <c r="I54" s="60">
        <f>+Details!R238/1000</f>
        <v>0</v>
      </c>
      <c r="J54" s="60">
        <f>+Details!S238/1000</f>
        <v>0</v>
      </c>
      <c r="K54" s="60">
        <f>+Details!T238/1000</f>
        <v>0</v>
      </c>
      <c r="L54" s="60">
        <f>+Details!U238/1000</f>
        <v>0</v>
      </c>
      <c r="M54" s="60">
        <f>+Details!V238/1000</f>
        <v>0</v>
      </c>
      <c r="N54" s="60">
        <f>+Details!W238/1000</f>
        <v>0</v>
      </c>
      <c r="O54" s="60">
        <f>+Details!X238/1000</f>
        <v>0</v>
      </c>
      <c r="P54" s="60">
        <f>+Details!Y238/1000</f>
        <v>0</v>
      </c>
      <c r="Q54" s="60">
        <f>+Details!Z238/1000</f>
        <v>0</v>
      </c>
      <c r="R54" s="60">
        <f>+Details!AA238/1000</f>
        <v>0</v>
      </c>
      <c r="S54" s="60">
        <f>+Details!AB238/1000</f>
        <v>0</v>
      </c>
      <c r="T54" s="60">
        <f>+Details!AC238/1000</f>
        <v>0</v>
      </c>
      <c r="U54" s="60">
        <f>+Details!AD238/1000</f>
        <v>0</v>
      </c>
      <c r="V54" s="60">
        <f>+Details!AE238/1000</f>
        <v>0</v>
      </c>
      <c r="W54" s="60">
        <f>+Details!AF238/1000</f>
        <v>0</v>
      </c>
      <c r="X54" s="60">
        <f>+Details!AG238/1000</f>
        <v>0</v>
      </c>
      <c r="Y54" s="60">
        <f>+Details!AH238/1000</f>
        <v>0</v>
      </c>
      <c r="Z54" s="60">
        <f>+Details!AI238/1000</f>
        <v>0</v>
      </c>
      <c r="AA54" s="60">
        <f>+Details!AJ238/1000</f>
        <v>0</v>
      </c>
      <c r="AB54" s="60">
        <f>+Details!AK238/1000</f>
        <v>0</v>
      </c>
      <c r="AC54" s="60">
        <f>+Details!AL238/1000</f>
        <v>0</v>
      </c>
      <c r="AD54" s="60">
        <f>+Details!AM238/1000</f>
        <v>0</v>
      </c>
      <c r="AE54" s="60">
        <f>+Details!AN238/1000</f>
        <v>0</v>
      </c>
      <c r="AF54" s="60">
        <f>+Details!AO238/1000</f>
        <v>0</v>
      </c>
      <c r="AG54" s="60">
        <f>+Details!AP238/1000</f>
        <v>0</v>
      </c>
      <c r="AH54" s="60">
        <f>+Details!AQ238/1000</f>
        <v>0</v>
      </c>
      <c r="AI54" s="60">
        <f>+Details!AR238/1000</f>
        <v>0</v>
      </c>
      <c r="AJ54" s="60">
        <f>+Details!AS238/1000</f>
        <v>0</v>
      </c>
      <c r="AK54" s="60">
        <f>+Details!AT238/1000</f>
        <v>0</v>
      </c>
      <c r="AL54" s="60">
        <f>+Details!AU238/1000</f>
        <v>0</v>
      </c>
      <c r="AM54" s="60">
        <f>+Details!AV238/1000</f>
        <v>0</v>
      </c>
      <c r="AN54" s="60">
        <f>+Details!AW238/1000</f>
        <v>0</v>
      </c>
      <c r="AO54" s="60">
        <f>+Details!AX238/1000</f>
        <v>0</v>
      </c>
      <c r="AP54" s="60">
        <f>+Details!AY238/1000</f>
        <v>0</v>
      </c>
      <c r="AQ54" s="60">
        <f>+Details!AZ238/1000</f>
        <v>0</v>
      </c>
      <c r="AR54" s="60">
        <f>+Details!BA238/1000</f>
        <v>0</v>
      </c>
      <c r="AS54" s="60">
        <f>+Details!BB238/1000</f>
        <v>0</v>
      </c>
      <c r="AT54" s="60">
        <f>+Details!BC238/1000</f>
        <v>0</v>
      </c>
      <c r="AU54" s="60">
        <f>+Details!BD238/1000</f>
        <v>0</v>
      </c>
      <c r="AV54" s="60">
        <f>+Details!BE238/1000</f>
        <v>0</v>
      </c>
      <c r="AW54" s="60">
        <f>+Details!BF238/1000</f>
        <v>0</v>
      </c>
      <c r="AX54" s="60">
        <f>+Details!BG238/1000</f>
        <v>0</v>
      </c>
      <c r="AY54" s="60">
        <f>+Details!BH238/1000</f>
        <v>0</v>
      </c>
      <c r="AZ54" s="60">
        <f>+Details!BI238/1000</f>
        <v>0</v>
      </c>
      <c r="BA54" s="60">
        <f>+Details!BJ238/1000</f>
        <v>0</v>
      </c>
      <c r="BB54" s="60">
        <f>+Details!BK238/1000</f>
        <v>0</v>
      </c>
      <c r="BC54" s="60">
        <f>+Details!BL238/1000</f>
        <v>0</v>
      </c>
      <c r="BD54" s="60">
        <f>+Details!BM238/1000</f>
        <v>0</v>
      </c>
      <c r="BE54" s="60">
        <f>+Details!BN238/1000</f>
        <v>0</v>
      </c>
      <c r="BF54" s="60">
        <f>+Details!BO238/1000</f>
        <v>0</v>
      </c>
      <c r="BG54" s="60">
        <f>+Details!BP238/1000</f>
        <v>0</v>
      </c>
      <c r="BH54" s="60">
        <f>+Details!BQ238/1000</f>
        <v>0</v>
      </c>
      <c r="BI54" s="60">
        <f>+Details!BR238/1000</f>
        <v>0</v>
      </c>
      <c r="BJ54" s="60">
        <f>+Details!BS238/1000</f>
        <v>0</v>
      </c>
      <c r="BK54" s="60">
        <f>+Details!BT238/1000</f>
        <v>0</v>
      </c>
    </row>
    <row r="55" spans="1:63" s="6" customFormat="1" ht="13.5" customHeight="1" collapsed="1" x14ac:dyDescent="0.2">
      <c r="A55" s="70"/>
      <c r="B55" s="60"/>
      <c r="C55" s="60"/>
      <c r="D55" s="60"/>
      <c r="E55" s="60"/>
      <c r="F55" s="60"/>
      <c r="G55" s="60"/>
      <c r="H55" s="60"/>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0"/>
      <c r="AL55" s="60"/>
      <c r="AM55" s="60"/>
      <c r="AN55" s="60"/>
      <c r="AO55" s="60"/>
      <c r="AP55" s="60"/>
      <c r="AQ55" s="60"/>
      <c r="AR55" s="60"/>
      <c r="AS55" s="60"/>
      <c r="AT55" s="60"/>
      <c r="AU55" s="60"/>
      <c r="AV55" s="60"/>
      <c r="AW55" s="60"/>
      <c r="AX55" s="60"/>
      <c r="AY55" s="60"/>
      <c r="AZ55" s="60"/>
      <c r="BA55" s="60"/>
      <c r="BB55" s="60"/>
      <c r="BC55" s="60"/>
      <c r="BD55" s="60"/>
      <c r="BE55" s="60"/>
      <c r="BF55" s="60"/>
      <c r="BG55" s="60"/>
      <c r="BH55" s="60"/>
      <c r="BI55" s="60"/>
      <c r="BJ55" s="60"/>
      <c r="BK55" s="60"/>
    </row>
    <row r="56" spans="1:63" s="6" customFormat="1" ht="12" x14ac:dyDescent="0.2">
      <c r="A56" s="70"/>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60"/>
      <c r="AL56" s="60"/>
      <c r="AM56" s="60"/>
      <c r="AN56" s="60"/>
      <c r="AO56" s="60"/>
      <c r="AP56" s="60"/>
      <c r="AQ56" s="60"/>
      <c r="AR56" s="60"/>
      <c r="AS56" s="60"/>
      <c r="AT56" s="60"/>
      <c r="AU56" s="60"/>
      <c r="AV56" s="60"/>
      <c r="AW56" s="60"/>
      <c r="AX56" s="60"/>
      <c r="AY56" s="60"/>
      <c r="AZ56" s="60"/>
      <c r="BA56" s="60"/>
      <c r="BB56" s="60"/>
      <c r="BC56" s="60"/>
      <c r="BD56" s="60"/>
      <c r="BE56" s="60"/>
      <c r="BF56" s="60"/>
      <c r="BG56" s="60"/>
      <c r="BH56" s="60"/>
      <c r="BI56" s="60"/>
      <c r="BJ56" s="60"/>
      <c r="BK56" s="60"/>
    </row>
    <row r="57" spans="1:63" s="6" customFormat="1" ht="12" x14ac:dyDescent="0.2">
      <c r="A57" s="51"/>
      <c r="B57" s="60"/>
      <c r="C57" s="60"/>
      <c r="D57" s="60"/>
      <c r="E57" s="60"/>
      <c r="F57" s="60"/>
      <c r="G57" s="60"/>
      <c r="H57" s="60"/>
      <c r="I57" s="60"/>
      <c r="J57" s="60"/>
      <c r="K57" s="60"/>
      <c r="L57" s="60"/>
      <c r="M57" s="60"/>
      <c r="N57" s="60"/>
      <c r="O57" s="60"/>
      <c r="P57" s="60"/>
      <c r="Q57" s="60"/>
      <c r="R57" s="60"/>
      <c r="S57" s="60"/>
      <c r="T57" s="60"/>
      <c r="U57" s="60"/>
      <c r="V57" s="60"/>
      <c r="W57" s="60"/>
      <c r="X57" s="60"/>
      <c r="Y57" s="60"/>
      <c r="Z57" s="60"/>
      <c r="AA57" s="60"/>
      <c r="AB57" s="60"/>
      <c r="AC57" s="60"/>
      <c r="AD57" s="60"/>
      <c r="AE57" s="60"/>
      <c r="AF57" s="60"/>
      <c r="AG57" s="60"/>
      <c r="AH57" s="60"/>
      <c r="AI57" s="60"/>
      <c r="AJ57" s="60"/>
      <c r="AK57" s="60"/>
      <c r="AL57" s="60"/>
      <c r="AM57" s="60"/>
      <c r="AN57" s="60"/>
      <c r="AO57" s="60"/>
      <c r="AP57" s="60"/>
      <c r="AQ57" s="60"/>
      <c r="AR57" s="60"/>
      <c r="AS57" s="60"/>
      <c r="AT57" s="60"/>
      <c r="AU57" s="60"/>
      <c r="AV57" s="60"/>
      <c r="AW57" s="60"/>
      <c r="AX57" s="60"/>
      <c r="AY57" s="60"/>
      <c r="AZ57" s="60"/>
      <c r="BA57" s="60"/>
      <c r="BB57" s="60"/>
      <c r="BC57" s="60"/>
      <c r="BD57" s="60"/>
      <c r="BE57" s="60"/>
      <c r="BF57" s="60"/>
      <c r="BG57" s="60"/>
      <c r="BH57" s="60"/>
      <c r="BI57" s="60"/>
      <c r="BJ57" s="60"/>
      <c r="BK57" s="60"/>
    </row>
    <row r="58" spans="1:63" s="6" customFormat="1" x14ac:dyDescent="0.25">
      <c r="A58" s="51"/>
      <c r="B58"/>
      <c r="C58"/>
      <c r="D58"/>
      <c r="E58" s="13" t="s">
        <v>266</v>
      </c>
      <c r="F58"/>
      <c r="G58"/>
      <c r="H58" s="60"/>
      <c r="I58" s="60"/>
      <c r="J58" s="13"/>
      <c r="K58" s="13" t="s">
        <v>75</v>
      </c>
      <c r="L58" s="13"/>
      <c r="M58" s="13"/>
      <c r="N58" s="13"/>
      <c r="R58" s="13"/>
      <c r="S58" s="13"/>
      <c r="T58" s="13"/>
      <c r="U58" s="13" t="s">
        <v>119</v>
      </c>
      <c r="V58" s="13"/>
      <c r="W58" s="13"/>
      <c r="X58" s="13"/>
      <c r="Y58" s="13"/>
      <c r="AA58" s="13"/>
      <c r="AC58" s="13"/>
      <c r="AD58" s="13"/>
      <c r="AE58" s="13"/>
      <c r="AF58" s="13" t="s">
        <v>120</v>
      </c>
      <c r="AG58" s="13"/>
      <c r="AR58" s="60"/>
      <c r="AS58" s="60"/>
      <c r="AT58" s="60"/>
      <c r="AU58" s="60"/>
      <c r="AV58" s="60"/>
      <c r="AW58" s="60"/>
      <c r="AX58" s="60"/>
      <c r="AY58" s="60"/>
      <c r="AZ58" s="60"/>
      <c r="BA58" s="60"/>
      <c r="BB58" s="60"/>
      <c r="BC58" s="60"/>
      <c r="BD58" s="60"/>
      <c r="BE58" s="60"/>
      <c r="BF58" s="60"/>
      <c r="BG58" s="60"/>
      <c r="BH58" s="60"/>
      <c r="BI58" s="60"/>
      <c r="BJ58" s="60"/>
      <c r="BK58" s="60"/>
    </row>
    <row r="59" spans="1:63" s="6" customFormat="1" x14ac:dyDescent="0.25">
      <c r="A59" s="51"/>
      <c r="B59"/>
      <c r="C59" s="729" t="str">
        <f>+'Retirement Plan'!Z9</f>
        <v/>
      </c>
      <c r="D59" s="729"/>
      <c r="F59" s="729" t="str">
        <f>+'Retirement Plan'!AC9</f>
        <v/>
      </c>
      <c r="G59" s="729"/>
      <c r="H59" s="60"/>
      <c r="I59" s="60"/>
      <c r="J59" s="726" t="s">
        <v>121</v>
      </c>
      <c r="K59" s="726"/>
      <c r="L59" s="68" t="s">
        <v>122</v>
      </c>
      <c r="M59" s="68"/>
      <c r="N59" s="68" t="s">
        <v>112</v>
      </c>
      <c r="O59" s="68"/>
      <c r="P59" s="69" t="s">
        <v>123</v>
      </c>
      <c r="R59" s="67" t="s">
        <v>121</v>
      </c>
      <c r="S59" s="67"/>
      <c r="T59" s="68" t="s">
        <v>122</v>
      </c>
      <c r="U59" s="68"/>
      <c r="V59" s="68" t="s">
        <v>112</v>
      </c>
      <c r="W59" s="68"/>
      <c r="X59" s="69" t="s">
        <v>123</v>
      </c>
      <c r="Y59" s="74" t="s">
        <v>182</v>
      </c>
      <c r="AA59" s="69" t="s">
        <v>125</v>
      </c>
      <c r="AB59" s="69"/>
      <c r="AC59" s="69" t="s">
        <v>126</v>
      </c>
      <c r="AD59" s="69"/>
      <c r="AE59" s="69" t="s">
        <v>112</v>
      </c>
      <c r="AF59" s="60"/>
      <c r="AG59" s="190" t="s">
        <v>130</v>
      </c>
      <c r="AH59" s="67" t="s">
        <v>280</v>
      </c>
      <c r="AJ59" s="74" t="s">
        <v>182</v>
      </c>
      <c r="AK59" s="74" t="s">
        <v>268</v>
      </c>
      <c r="AL59" s="74" t="s">
        <v>281</v>
      </c>
      <c r="AM59" s="74" t="s">
        <v>1008</v>
      </c>
      <c r="AR59" s="60"/>
      <c r="AS59" s="60"/>
      <c r="AT59" s="60"/>
      <c r="AU59" s="60"/>
      <c r="AV59" s="60"/>
      <c r="AW59" s="60"/>
      <c r="AX59" s="60"/>
      <c r="AY59" s="60"/>
      <c r="AZ59" s="60"/>
      <c r="BA59" s="60"/>
      <c r="BB59" s="60"/>
      <c r="BC59" s="60"/>
      <c r="BD59" s="60"/>
      <c r="BE59" s="60"/>
      <c r="BF59" s="60"/>
      <c r="BG59" s="60"/>
      <c r="BH59" s="60"/>
      <c r="BI59" s="60"/>
      <c r="BJ59" s="60"/>
      <c r="BK59" s="60"/>
    </row>
    <row r="60" spans="1:63" s="6" customFormat="1" ht="12.75" x14ac:dyDescent="0.2">
      <c r="A60" s="51"/>
      <c r="B60" s="52" t="s">
        <v>20</v>
      </c>
      <c r="C60" s="724">
        <f>+'Retirement Plan'!Z10</f>
        <v>0</v>
      </c>
      <c r="D60" s="724"/>
      <c r="F60" s="724">
        <f>+IF(F59&lt;&gt;"",'Retirement Plan'!AC10,0)</f>
        <v>0</v>
      </c>
      <c r="G60" s="724"/>
      <c r="H60" s="60"/>
      <c r="I60" s="60"/>
      <c r="J60" s="723"/>
      <c r="K60" s="723"/>
      <c r="L60" s="727">
        <v>0</v>
      </c>
      <c r="M60" s="727"/>
      <c r="N60" s="725" t="s">
        <v>105</v>
      </c>
      <c r="O60" s="725"/>
      <c r="P60" s="72">
        <f>+SUMIF(Tables!$A$160:$A$168,N60,Tables!$D$160:$D$168)</f>
        <v>0</v>
      </c>
      <c r="R60" s="728" t="s">
        <v>732</v>
      </c>
      <c r="S60" s="728"/>
      <c r="T60" s="722">
        <v>0</v>
      </c>
      <c r="U60" s="722"/>
      <c r="V60" s="628" t="str">
        <f>+'Retirement Plan'!AA19</f>
        <v>To Fix</v>
      </c>
      <c r="W60" s="628"/>
      <c r="X60" s="72">
        <f>+SUMIF(Tables!$A$160:$A$168,V60,Tables!$D$160:$D$168)</f>
        <v>0</v>
      </c>
      <c r="Y60" s="6" t="str">
        <f>+IF(T60&gt;0,Details!$B$5,"")</f>
        <v/>
      </c>
      <c r="AA60" s="723"/>
      <c r="AB60" s="723"/>
      <c r="AC60" s="736">
        <f>+'Retirement Plan'!AA14</f>
        <v>0</v>
      </c>
      <c r="AD60" s="736"/>
      <c r="AE60" s="71" t="s">
        <v>21</v>
      </c>
      <c r="AF60" s="60"/>
      <c r="AG60" s="72">
        <f>+Tables!$D$170</f>
        <v>2.6698245614035086E-2</v>
      </c>
      <c r="AH60" s="722">
        <v>0</v>
      </c>
      <c r="AI60" s="722"/>
      <c r="AJ60" s="588" t="str">
        <f>+IF(AA60&lt;&gt;"",Details!C99,"")</f>
        <v/>
      </c>
      <c r="AK60" s="6" t="str">
        <f>+IF(AA60="","",IF(Goals!U25&lt;&gt;"",Goals!U25,Goals!$D$40))</f>
        <v/>
      </c>
      <c r="AM60" s="591" t="str">
        <f>+IF(AA60&lt;&gt;"",IF(AND(AJ60&gt;Tables!$I$22,AK60&lt;=AJ60+Tables!K21,Tables!M22="y"),"Y",""),"")</f>
        <v/>
      </c>
      <c r="AR60" s="60"/>
      <c r="AS60" s="60"/>
      <c r="AT60" s="60"/>
      <c r="AU60" s="60"/>
      <c r="AV60" s="60"/>
      <c r="AW60" s="60"/>
      <c r="AX60" s="60"/>
      <c r="AY60" s="60"/>
      <c r="AZ60" s="60"/>
      <c r="BA60" s="60"/>
      <c r="BB60" s="60"/>
      <c r="BC60" s="60"/>
      <c r="BD60" s="60"/>
      <c r="BE60" s="60"/>
      <c r="BF60" s="60"/>
      <c r="BG60" s="60"/>
      <c r="BH60" s="60"/>
      <c r="BI60" s="60"/>
      <c r="BJ60" s="60"/>
      <c r="BK60" s="60"/>
    </row>
    <row r="61" spans="1:63" s="6" customFormat="1" ht="12.75" x14ac:dyDescent="0.2">
      <c r="A61" s="51"/>
      <c r="B61" s="52" t="s">
        <v>104</v>
      </c>
      <c r="C61" s="730" t="str">
        <f>+'Retirement Plan'!Z11</f>
        <v>To Fix</v>
      </c>
      <c r="D61" s="730"/>
      <c r="F61" s="730" t="str">
        <f>+'Retirement Plan'!AC11</f>
        <v>To Fix</v>
      </c>
      <c r="G61" s="730"/>
      <c r="H61" s="60"/>
      <c r="I61" s="60"/>
      <c r="J61" s="723"/>
      <c r="K61" s="723"/>
      <c r="L61" s="727">
        <v>0</v>
      </c>
      <c r="M61" s="727"/>
      <c r="N61" s="725" t="s">
        <v>105</v>
      </c>
      <c r="O61" s="725"/>
      <c r="P61" s="72">
        <f>+SUMIF(Tables!$A$160:$A$168,N61,Tables!$D$160:$D$168)</f>
        <v>0</v>
      </c>
      <c r="R61" s="723"/>
      <c r="S61" s="723"/>
      <c r="T61" s="722">
        <v>0</v>
      </c>
      <c r="U61" s="722"/>
      <c r="V61" s="725" t="s">
        <v>105</v>
      </c>
      <c r="W61" s="725"/>
      <c r="X61" s="72">
        <f>+SUMIF(Tables!$A$163:$A$168,V61,Tables!$D$163:$D$168)</f>
        <v>0</v>
      </c>
      <c r="Y61" s="588"/>
      <c r="AA61" s="723"/>
      <c r="AB61" s="723"/>
      <c r="AC61" s="734">
        <v>0</v>
      </c>
      <c r="AD61" s="734"/>
      <c r="AE61" s="71" t="s">
        <v>128</v>
      </c>
      <c r="AF61" s="71"/>
      <c r="AG61" s="72">
        <f>+Tables!$D$170</f>
        <v>2.6698245614035086E-2</v>
      </c>
      <c r="AH61" s="722">
        <v>0</v>
      </c>
      <c r="AI61" s="722"/>
      <c r="AJ61" s="588"/>
      <c r="AK61" s="6" t="str">
        <f>+IF(AA61="","",IF(Goals!U30&lt;&gt;"",Goals!U30,Goals!$D$40))</f>
        <v/>
      </c>
      <c r="AL61" s="72" t="str">
        <f>+IF(AC61&lt;&gt;0,AH61/AC61,"")</f>
        <v/>
      </c>
      <c r="AM61" s="591" t="str">
        <f>+IF(AA61&lt;&gt;"",IF(AND(AJ61&gt;Tables!$I$22,AK61&lt;=AJ61+Tables!K22),"Y",""),"")</f>
        <v/>
      </c>
      <c r="AR61" s="60"/>
      <c r="AS61" s="60"/>
      <c r="AT61" s="60"/>
      <c r="AU61" s="60"/>
      <c r="AV61" s="60"/>
      <c r="AW61" s="60"/>
      <c r="AX61" s="60"/>
      <c r="AY61" s="60"/>
      <c r="AZ61" s="60"/>
      <c r="BA61" s="60"/>
      <c r="BB61" s="60"/>
      <c r="BC61" s="60"/>
      <c r="BD61" s="60"/>
      <c r="BE61" s="60"/>
      <c r="BF61" s="60"/>
      <c r="BG61" s="60"/>
      <c r="BH61" s="60"/>
      <c r="BI61" s="60"/>
      <c r="BJ61" s="60"/>
      <c r="BK61" s="60"/>
    </row>
    <row r="62" spans="1:63" s="6" customFormat="1" x14ac:dyDescent="0.25">
      <c r="A62" s="51"/>
      <c r="B62" s="52" t="s">
        <v>116</v>
      </c>
      <c r="D62" s="72">
        <f>+SUMIF(Tables!$A$161:$A$168,C61,Tables!$D$161:$D$168)</f>
        <v>0</v>
      </c>
      <c r="G62" s="72">
        <f>+SUMIF(Tables!$A$161:$A$168,F61,Tables!$D$161:$D$168)</f>
        <v>0</v>
      </c>
      <c r="H62" s="60"/>
      <c r="I62" s="60"/>
      <c r="J62" s="723"/>
      <c r="K62" s="723"/>
      <c r="L62" s="727">
        <v>0</v>
      </c>
      <c r="M62" s="727"/>
      <c r="N62" s="725" t="s">
        <v>105</v>
      </c>
      <c r="O62" s="725"/>
      <c r="P62" s="72">
        <f>+SUMIF(Tables!$A$160:$A$168,N62,Tables!$D$160:$D$168)</f>
        <v>0</v>
      </c>
      <c r="R62" s="723"/>
      <c r="S62" s="723"/>
      <c r="T62" s="722">
        <v>0</v>
      </c>
      <c r="U62" s="722"/>
      <c r="V62" s="725" t="s">
        <v>105</v>
      </c>
      <c r="W62" s="725"/>
      <c r="X62" s="72">
        <f>+SUMIF(Tables!$A$163:$A$168,V62,Tables!$D$163:$D$168)</f>
        <v>0</v>
      </c>
      <c r="Y62" s="588"/>
      <c r="AA62" s="723"/>
      <c r="AB62" s="723"/>
      <c r="AC62" s="734">
        <v>0</v>
      </c>
      <c r="AD62" s="738"/>
      <c r="AE62" s="71" t="s">
        <v>128</v>
      </c>
      <c r="AF62" s="71"/>
      <c r="AG62" s="72">
        <f>+Tables!$D$170</f>
        <v>2.6698245614035086E-2</v>
      </c>
      <c r="AH62" s="722">
        <v>0</v>
      </c>
      <c r="AI62" s="722"/>
      <c r="AJ62" s="588"/>
      <c r="AK62" s="6" t="str">
        <f>+IF(AA62="","",IF(Goals!U31&lt;&gt;"",Goals!U31,Goals!$D$40))</f>
        <v/>
      </c>
      <c r="AL62" s="72" t="str">
        <f>+IF(AC62&lt;&gt;0,AH62/AC62,"")</f>
        <v/>
      </c>
      <c r="AM62" s="591" t="str">
        <f>+IF(AA62&lt;&gt;"",IF(AND(AJ62&gt;Tables!$I$22,AK62&lt;=AJ62+Tables!K23),"Y",""),"")</f>
        <v/>
      </c>
      <c r="AR62" s="60"/>
      <c r="AS62" s="60"/>
      <c r="AT62" s="60"/>
      <c r="AU62" s="60"/>
      <c r="AV62" s="60"/>
      <c r="AW62" s="60"/>
      <c r="AX62" s="60"/>
      <c r="AY62" s="60"/>
      <c r="AZ62" s="60"/>
      <c r="BA62" s="60"/>
      <c r="BB62" s="60"/>
      <c r="BC62" s="60"/>
      <c r="BD62" s="60"/>
      <c r="BE62" s="60"/>
      <c r="BF62" s="60"/>
      <c r="BG62" s="60"/>
      <c r="BH62" s="60"/>
      <c r="BI62" s="60"/>
      <c r="BJ62" s="60"/>
      <c r="BK62" s="60"/>
    </row>
    <row r="63" spans="1:63" s="6" customFormat="1" x14ac:dyDescent="0.25">
      <c r="A63" s="51"/>
      <c r="B63" s="52" t="s">
        <v>117</v>
      </c>
      <c r="C63" s="724">
        <f>-Lifestyle!E29</f>
        <v>0</v>
      </c>
      <c r="D63" s="724"/>
      <c r="E63" s="60"/>
      <c r="F63" s="724">
        <f>-Lifestyle!H29</f>
        <v>0</v>
      </c>
      <c r="G63" s="724"/>
      <c r="H63" s="60"/>
      <c r="I63" s="60"/>
      <c r="J63" s="723"/>
      <c r="K63" s="723"/>
      <c r="L63" s="727">
        <v>0</v>
      </c>
      <c r="M63" s="727"/>
      <c r="N63" s="725" t="s">
        <v>105</v>
      </c>
      <c r="O63" s="725"/>
      <c r="P63" s="72">
        <f>+SUMIF(Tables!$A$160:$A$168,N63,Tables!$D$160:$D$168)</f>
        <v>0</v>
      </c>
      <c r="R63" s="723"/>
      <c r="S63" s="723"/>
      <c r="T63" s="722">
        <v>0</v>
      </c>
      <c r="U63" s="722"/>
      <c r="V63" s="725" t="s">
        <v>105</v>
      </c>
      <c r="W63" s="725"/>
      <c r="X63" s="72">
        <f>+SUMIF(Tables!$A$163:$A$168,V63,Tables!$D$163:$D$168)</f>
        <v>0</v>
      </c>
      <c r="Y63" s="588"/>
      <c r="AA63" s="723"/>
      <c r="AB63" s="723"/>
      <c r="AC63" s="734">
        <v>0</v>
      </c>
      <c r="AD63" s="738"/>
      <c r="AE63" s="71" t="s">
        <v>128</v>
      </c>
      <c r="AF63" s="71"/>
      <c r="AG63" s="72">
        <f>+Tables!$D$170</f>
        <v>2.6698245614035086E-2</v>
      </c>
      <c r="AH63" s="722">
        <v>0</v>
      </c>
      <c r="AI63" s="722"/>
      <c r="AJ63" s="588"/>
      <c r="AK63" s="6" t="str">
        <f>+IF(AA63="","",IF(Goals!U32&lt;&gt;"",Goals!U32,Goals!$D$40))</f>
        <v/>
      </c>
      <c r="AL63" s="72" t="str">
        <f>+IF(AC63&lt;&gt;0,AH63/AC63,"")</f>
        <v/>
      </c>
      <c r="AM63" s="591" t="str">
        <f>+IF(AA63&lt;&gt;"",IF(AND(AJ63&gt;Tables!$I$22,AK63&lt;=AJ63+Tables!K24),"Y",""),"")</f>
        <v/>
      </c>
      <c r="AR63" s="60"/>
      <c r="AS63" s="60"/>
      <c r="AT63" s="60"/>
      <c r="AU63" s="60"/>
      <c r="AV63" s="60"/>
      <c r="AW63" s="60"/>
      <c r="AX63" s="60"/>
      <c r="AY63" s="60"/>
      <c r="AZ63" s="60"/>
      <c r="BA63" s="60"/>
      <c r="BB63" s="60"/>
      <c r="BC63" s="60"/>
      <c r="BD63" s="60"/>
      <c r="BE63" s="60"/>
      <c r="BF63" s="60"/>
      <c r="BG63" s="60"/>
      <c r="BH63" s="60"/>
      <c r="BI63" s="60"/>
      <c r="BJ63" s="60"/>
      <c r="BK63" s="60"/>
    </row>
    <row r="64" spans="1:63" s="6" customFormat="1" x14ac:dyDescent="0.25">
      <c r="A64" s="51"/>
      <c r="B64" s="52" t="s">
        <v>118</v>
      </c>
      <c r="C64" s="724">
        <f>+IF('Retirement Plan'!$N$10&lt;Tables!$I$410,IF(C63&gt;=Tables!$F$410,Tables!$C$410,C63/Tables!$F$410*Tables!$C$410),0)</f>
        <v>0</v>
      </c>
      <c r="D64" s="724"/>
      <c r="E64" s="60"/>
      <c r="F64" s="724">
        <f>+IF('Retirement Plan'!$Q$10&lt;Tables!$I$410,IF(F63&gt;=Tables!$F$410,Tables!$C$410,F63/Tables!$F$410*Tables!$C$410),0)</f>
        <v>0</v>
      </c>
      <c r="G64" s="724"/>
      <c r="H64" s="60"/>
      <c r="I64" s="60"/>
      <c r="J64" s="723"/>
      <c r="K64" s="723"/>
      <c r="L64" s="727">
        <v>0</v>
      </c>
      <c r="M64" s="727"/>
      <c r="N64" s="725" t="s">
        <v>105</v>
      </c>
      <c r="O64" s="725"/>
      <c r="P64" s="72">
        <f>+SUMIF(Tables!$A$160:$A$168,N64,Tables!$D$160:$D$168)</f>
        <v>0</v>
      </c>
      <c r="R64" s="723"/>
      <c r="S64" s="723"/>
      <c r="T64" s="722">
        <v>0</v>
      </c>
      <c r="U64" s="722"/>
      <c r="V64" s="725" t="s">
        <v>105</v>
      </c>
      <c r="W64" s="725"/>
      <c r="X64" s="72">
        <f>+SUMIF(Tables!$A$163:$A$168,V64,Tables!$D$163:$D$168)</f>
        <v>0</v>
      </c>
      <c r="Y64" s="588"/>
      <c r="AA64" s="723"/>
      <c r="AB64" s="723"/>
      <c r="AC64" s="734">
        <v>0</v>
      </c>
      <c r="AD64" s="738"/>
      <c r="AE64" s="71" t="s">
        <v>128</v>
      </c>
      <c r="AF64" s="71"/>
      <c r="AG64" s="72">
        <f>+Tables!$D$170</f>
        <v>2.6698245614035086E-2</v>
      </c>
      <c r="AH64" s="737">
        <v>0</v>
      </c>
      <c r="AI64" s="737"/>
      <c r="AJ64" s="588"/>
      <c r="AK64" s="6" t="str">
        <f>+IF(AA64="","",IF(Goals!U33&lt;&gt;"",Goals!U33,Goals!$D$40))</f>
        <v/>
      </c>
      <c r="AL64" s="72" t="str">
        <f>+IF(AC64&lt;&gt;0,AH64/AC64,"")</f>
        <v/>
      </c>
      <c r="AM64" s="591" t="str">
        <f>+IF(AA64&lt;&gt;"",IF(AND(AJ64&gt;Tables!$I$22,AK64&lt;=AJ64+Tables!K25),"Y",""),"")</f>
        <v/>
      </c>
      <c r="AR64" s="60"/>
      <c r="AS64" s="60"/>
      <c r="AT64" s="60"/>
      <c r="AU64" s="60"/>
      <c r="AV64" s="60"/>
      <c r="AW64" s="60"/>
      <c r="AX64" s="60"/>
      <c r="AY64" s="60"/>
      <c r="AZ64" s="60"/>
      <c r="BA64" s="60"/>
      <c r="BB64" s="60"/>
      <c r="BC64" s="60"/>
      <c r="BD64" s="60"/>
      <c r="BE64" s="60"/>
      <c r="BF64" s="60"/>
      <c r="BG64" s="60"/>
      <c r="BH64" s="60"/>
      <c r="BI64" s="60"/>
      <c r="BJ64" s="60"/>
      <c r="BK64" s="60"/>
    </row>
    <row r="65" spans="2:40" x14ac:dyDescent="0.25">
      <c r="B65" s="52" t="s">
        <v>201</v>
      </c>
      <c r="D65" s="576">
        <v>0.03</v>
      </c>
      <c r="G65" s="576">
        <v>0.03</v>
      </c>
      <c r="J65" s="6"/>
      <c r="AH65" s="721">
        <f>SUM(AH61:AI64)</f>
        <v>0</v>
      </c>
      <c r="AI65" s="721"/>
    </row>
    <row r="66" spans="2:40" x14ac:dyDescent="0.25">
      <c r="B66" s="52" t="s">
        <v>202</v>
      </c>
      <c r="C66" s="724">
        <f>IF(C63&gt;0,'Retirement Plan'!N10*Investments!D65,0)</f>
        <v>0</v>
      </c>
      <c r="D66" s="724"/>
      <c r="E66" s="60"/>
      <c r="F66" s="724">
        <f>IF(F63&gt;0,'Retirement Plan'!Q10*Investments!G65,0)</f>
        <v>0</v>
      </c>
      <c r="G66" s="724"/>
      <c r="AA66" s="3"/>
      <c r="AB66" s="3"/>
      <c r="AC66" s="1"/>
      <c r="AD66" s="1"/>
      <c r="AE66" s="71"/>
    </row>
    <row r="67" spans="2:40" x14ac:dyDescent="0.25">
      <c r="B67" s="52" t="s">
        <v>1082</v>
      </c>
      <c r="D67" s="601">
        <f>+Tables!$D$419</f>
        <v>65</v>
      </c>
      <c r="G67" s="601">
        <f>+Tables!$D$419</f>
        <v>65</v>
      </c>
      <c r="J67" s="6"/>
      <c r="K67" s="13" t="s">
        <v>23</v>
      </c>
      <c r="L67" s="13"/>
      <c r="M67" s="13"/>
      <c r="N67" s="13"/>
      <c r="R67" s="13"/>
      <c r="S67" s="13" t="s">
        <v>89</v>
      </c>
      <c r="T67" s="6"/>
      <c r="U67" s="60"/>
      <c r="AF67" s="13" t="s">
        <v>828</v>
      </c>
    </row>
    <row r="68" spans="2:40" x14ac:dyDescent="0.25">
      <c r="B68" s="52" t="s">
        <v>825</v>
      </c>
      <c r="D68" s="4">
        <f>+Details!I223</f>
        <v>2119</v>
      </c>
      <c r="G68" s="4">
        <f>+Details!I224</f>
        <v>2119</v>
      </c>
      <c r="J68" s="67" t="s">
        <v>121</v>
      </c>
      <c r="K68" s="67"/>
      <c r="L68" s="69" t="s">
        <v>126</v>
      </c>
      <c r="M68" s="69"/>
      <c r="N68" s="67" t="s">
        <v>345</v>
      </c>
      <c r="O68" s="6"/>
      <c r="R68" s="67" t="s">
        <v>121</v>
      </c>
      <c r="S68" s="67"/>
      <c r="T68" s="69" t="s">
        <v>126</v>
      </c>
      <c r="U68" s="69"/>
      <c r="V68" s="67" t="s">
        <v>345</v>
      </c>
      <c r="W68" s="6"/>
      <c r="AC68" s="13"/>
    </row>
    <row r="69" spans="2:40" x14ac:dyDescent="0.25">
      <c r="B69" s="52" t="s">
        <v>826</v>
      </c>
      <c r="D69" s="4" t="str">
        <f>+IF(Goals!U38&lt;&gt;"",Goals!U38,"Unknown")</f>
        <v>Unknown</v>
      </c>
      <c r="G69" s="4" t="str">
        <f>+IF(Goals!U39&lt;&gt;"",Goals!U39,"Unknown")</f>
        <v>Unknown</v>
      </c>
      <c r="J69" s="723"/>
      <c r="K69" s="723"/>
      <c r="L69" s="722">
        <v>0</v>
      </c>
      <c r="M69" s="722"/>
      <c r="N69" s="722">
        <v>0</v>
      </c>
      <c r="O69" s="722"/>
      <c r="R69" s="723"/>
      <c r="S69" s="723"/>
      <c r="T69" s="722">
        <v>0</v>
      </c>
      <c r="U69" s="722"/>
      <c r="V69" s="722">
        <v>0</v>
      </c>
      <c r="W69" s="722"/>
      <c r="AG69" s="3" t="s">
        <v>689</v>
      </c>
      <c r="AH69" s="647">
        <f>+N72+V72+AH65</f>
        <v>0</v>
      </c>
      <c r="AI69" s="647"/>
      <c r="AJ69" s="125"/>
    </row>
    <row r="70" spans="2:40" x14ac:dyDescent="0.25">
      <c r="J70" s="723"/>
      <c r="K70" s="723"/>
      <c r="L70" s="722">
        <v>0</v>
      </c>
      <c r="M70" s="722"/>
      <c r="N70" s="722">
        <v>0</v>
      </c>
      <c r="O70" s="722"/>
      <c r="R70" s="723"/>
      <c r="S70" s="723"/>
      <c r="T70" s="722">
        <v>0</v>
      </c>
      <c r="U70" s="722"/>
      <c r="V70" s="722">
        <v>0</v>
      </c>
      <c r="W70" s="722"/>
    </row>
    <row r="71" spans="2:40" x14ac:dyDescent="0.25">
      <c r="J71" s="723"/>
      <c r="K71" s="723"/>
      <c r="L71" s="722">
        <v>0</v>
      </c>
      <c r="M71" s="722"/>
      <c r="N71" s="722">
        <v>0</v>
      </c>
      <c r="O71" s="722"/>
      <c r="R71" s="723"/>
      <c r="S71" s="723"/>
      <c r="T71" s="722">
        <v>0</v>
      </c>
      <c r="U71" s="722"/>
      <c r="V71" s="722">
        <v>0</v>
      </c>
      <c r="W71" s="722"/>
      <c r="AG71" s="3" t="s">
        <v>827</v>
      </c>
      <c r="AH71" s="647">
        <f>+C60+F60+SUM(L60:L64)+SUM(T60:T64)+SUM(AC60:AC64)+SUM(L69:L71)+SUM(T69:T71)</f>
        <v>0</v>
      </c>
      <c r="AI71" s="647"/>
      <c r="AJ71" s="539"/>
    </row>
    <row r="72" spans="2:40" x14ac:dyDescent="0.25">
      <c r="J72" s="60"/>
      <c r="K72" s="60"/>
      <c r="L72" s="60"/>
      <c r="M72" s="60"/>
      <c r="N72" s="721">
        <f>SUM(N69:O71)</f>
        <v>0</v>
      </c>
      <c r="O72" s="721"/>
      <c r="P72" s="60"/>
      <c r="Q72" s="60"/>
      <c r="R72" s="60"/>
      <c r="S72" s="60"/>
      <c r="V72" s="721">
        <f>SUM(V69:W71)</f>
        <v>0</v>
      </c>
      <c r="W72" s="721"/>
    </row>
    <row r="73" spans="2:40" ht="15" customHeight="1" x14ac:dyDescent="0.25">
      <c r="C73" s="3"/>
      <c r="E73" s="616"/>
      <c r="F73" s="616"/>
      <c r="H73" s="616"/>
      <c r="I73" s="616"/>
      <c r="J73" s="60"/>
      <c r="K73" s="60"/>
      <c r="L73" s="60"/>
      <c r="M73" s="60"/>
      <c r="P73" s="60"/>
      <c r="Q73" s="60"/>
      <c r="R73" s="60"/>
      <c r="S73" s="60"/>
      <c r="T73" s="48"/>
      <c r="X73" s="733"/>
      <c r="Y73" s="733"/>
      <c r="Z73" s="696"/>
      <c r="AA73" s="696"/>
      <c r="AB73" s="696"/>
      <c r="AC73" s="696"/>
      <c r="AD73" s="696"/>
      <c r="AE73" s="696"/>
      <c r="AF73" s="696"/>
      <c r="AG73" s="696"/>
      <c r="AJ73" s="616"/>
      <c r="AK73" s="616"/>
      <c r="AM73" s="616"/>
      <c r="AN73" s="616"/>
    </row>
    <row r="74" spans="2:40" x14ac:dyDescent="0.25">
      <c r="C74" s="3"/>
      <c r="D74" s="3"/>
      <c r="E74" s="712"/>
      <c r="F74" s="712"/>
      <c r="H74" s="712"/>
      <c r="I74" s="712"/>
      <c r="T74" s="48"/>
      <c r="X74" s="731"/>
      <c r="Y74" s="731"/>
      <c r="Z74" s="732"/>
      <c r="AA74" s="732"/>
      <c r="AB74" s="732"/>
      <c r="AC74" s="732"/>
      <c r="AD74" s="732"/>
      <c r="AE74" s="732"/>
      <c r="AF74" s="732"/>
      <c r="AG74" s="732"/>
      <c r="AI74" s="3"/>
      <c r="AJ74" s="712"/>
      <c r="AK74" s="712"/>
      <c r="AM74" s="712"/>
      <c r="AN74" s="712"/>
    </row>
    <row r="75" spans="2:40" x14ac:dyDescent="0.25">
      <c r="C75" s="3"/>
      <c r="D75" s="3"/>
      <c r="E75" s="647"/>
      <c r="F75" s="647"/>
      <c r="H75" s="22"/>
      <c r="I75" s="22"/>
      <c r="X75" s="731"/>
      <c r="Y75" s="731"/>
      <c r="Z75" s="732"/>
      <c r="AA75" s="732"/>
      <c r="AB75" s="732"/>
      <c r="AC75" s="732"/>
      <c r="AD75" s="732"/>
      <c r="AE75" s="732"/>
      <c r="AF75" s="732"/>
      <c r="AG75" s="732"/>
      <c r="AI75" s="3"/>
      <c r="AJ75" s="712"/>
      <c r="AK75" s="712"/>
      <c r="AM75" s="712"/>
      <c r="AN75" s="712"/>
    </row>
    <row r="76" spans="2:40" x14ac:dyDescent="0.25">
      <c r="D76" s="3"/>
      <c r="E76" s="49"/>
      <c r="H76" s="49"/>
      <c r="X76" s="731"/>
      <c r="Y76" s="731"/>
      <c r="Z76" s="732"/>
      <c r="AA76" s="732"/>
      <c r="AB76" s="732"/>
      <c r="AC76" s="732"/>
      <c r="AD76" s="732"/>
      <c r="AE76" s="732"/>
      <c r="AF76" s="732"/>
      <c r="AG76" s="732"/>
      <c r="AI76" s="3"/>
      <c r="AJ76" s="712"/>
      <c r="AK76" s="712"/>
      <c r="AM76" s="712"/>
      <c r="AN76" s="712"/>
    </row>
    <row r="77" spans="2:40" x14ac:dyDescent="0.25">
      <c r="E77" s="647"/>
      <c r="F77" s="647"/>
      <c r="H77" s="647"/>
      <c r="I77" s="647"/>
      <c r="P77" s="3"/>
    </row>
    <row r="78" spans="2:40" x14ac:dyDescent="0.25">
      <c r="D78" s="3"/>
      <c r="E78" s="647"/>
      <c r="F78" s="647"/>
      <c r="H78" s="647"/>
      <c r="I78" s="647"/>
      <c r="S78" s="712"/>
      <c r="T78" s="712"/>
    </row>
    <row r="79" spans="2:40" x14ac:dyDescent="0.25">
      <c r="S79" s="712"/>
      <c r="T79" s="712"/>
      <c r="X79" s="3"/>
      <c r="Y79" s="712"/>
      <c r="Z79" s="712"/>
      <c r="AB79" s="712"/>
      <c r="AC79" s="712"/>
    </row>
    <row r="80" spans="2:40" x14ac:dyDescent="0.25">
      <c r="D80" s="3"/>
      <c r="G80" s="712"/>
      <c r="H80" s="712"/>
      <c r="X80" s="3"/>
      <c r="Y80" s="712"/>
      <c r="Z80" s="712"/>
      <c r="AB80" s="712"/>
      <c r="AC80" s="712"/>
      <c r="AI80" s="3"/>
      <c r="AJ80" s="712"/>
      <c r="AK80" s="712"/>
      <c r="AM80" s="712"/>
      <c r="AN80" s="712"/>
    </row>
    <row r="81" spans="4:40" x14ac:dyDescent="0.25">
      <c r="X81" s="3"/>
      <c r="Y81" s="712"/>
      <c r="Z81" s="712"/>
      <c r="AB81" s="712"/>
      <c r="AC81" s="712"/>
      <c r="AI81" s="3"/>
      <c r="AJ81" s="712"/>
      <c r="AK81" s="712"/>
      <c r="AM81" s="712"/>
      <c r="AN81" s="712"/>
    </row>
    <row r="82" spans="4:40" x14ac:dyDescent="0.25">
      <c r="D82" s="3"/>
      <c r="G82" s="712"/>
      <c r="H82" s="712"/>
      <c r="X82" s="3"/>
    </row>
    <row r="83" spans="4:40" x14ac:dyDescent="0.25">
      <c r="X83" s="3"/>
    </row>
    <row r="84" spans="4:40" x14ac:dyDescent="0.25">
      <c r="D84" s="3"/>
      <c r="G84" s="712"/>
      <c r="H84" s="712"/>
      <c r="X84" s="3"/>
    </row>
    <row r="89" spans="4:40" x14ac:dyDescent="0.25">
      <c r="D89" s="3"/>
      <c r="E89" s="712"/>
      <c r="F89" s="712"/>
      <c r="H89" s="712"/>
      <c r="I89" s="712"/>
      <c r="P89" s="3"/>
    </row>
    <row r="90" spans="4:40" x14ac:dyDescent="0.25">
      <c r="P90" s="3"/>
    </row>
    <row r="91" spans="4:40" x14ac:dyDescent="0.25">
      <c r="D91" s="3"/>
    </row>
    <row r="92" spans="4:40" x14ac:dyDescent="0.25">
      <c r="D92" s="3"/>
      <c r="E92" s="712"/>
      <c r="F92" s="712"/>
      <c r="H92" s="712"/>
      <c r="I92" s="712"/>
    </row>
    <row r="93" spans="4:40" x14ac:dyDescent="0.25">
      <c r="D93" s="3"/>
      <c r="E93" s="712"/>
      <c r="F93" s="712"/>
      <c r="H93" s="712"/>
      <c r="I93" s="712"/>
    </row>
    <row r="94" spans="4:40" x14ac:dyDescent="0.25">
      <c r="D94" s="3"/>
      <c r="E94" s="712"/>
      <c r="F94" s="712"/>
      <c r="H94" s="712"/>
      <c r="I94" s="712"/>
    </row>
    <row r="96" spans="4:40" x14ac:dyDescent="0.25">
      <c r="D96" s="3"/>
      <c r="G96" s="712"/>
      <c r="H96" s="712"/>
      <c r="I96" s="48"/>
    </row>
    <row r="133" spans="1:1" x14ac:dyDescent="0.25">
      <c r="A133" s="1"/>
    </row>
    <row r="134" spans="1:1" x14ac:dyDescent="0.25">
      <c r="A134" s="1"/>
    </row>
    <row r="135" spans="1:1" x14ac:dyDescent="0.25">
      <c r="A135" s="1"/>
    </row>
    <row r="136" spans="1:1" x14ac:dyDescent="0.25">
      <c r="A136" s="1"/>
    </row>
    <row r="137" spans="1:1" x14ac:dyDescent="0.25">
      <c r="A137" s="1"/>
    </row>
    <row r="138" spans="1:1" x14ac:dyDescent="0.25">
      <c r="A138" s="1"/>
    </row>
    <row r="139" spans="1:1" x14ac:dyDescent="0.25">
      <c r="A139" s="1"/>
    </row>
    <row r="140" spans="1:1" x14ac:dyDescent="0.25">
      <c r="A140" s="1"/>
    </row>
    <row r="141" spans="1:1" x14ac:dyDescent="0.25">
      <c r="A141" s="1"/>
    </row>
    <row r="142" spans="1:1" x14ac:dyDescent="0.25">
      <c r="A142" s="1"/>
    </row>
    <row r="143" spans="1:1" x14ac:dyDescent="0.25">
      <c r="A143" s="1"/>
    </row>
    <row r="144" spans="1:1" x14ac:dyDescent="0.25">
      <c r="A144" s="1"/>
    </row>
    <row r="145" spans="1:1" x14ac:dyDescent="0.25">
      <c r="A145" s="1"/>
    </row>
    <row r="146" spans="1:1" x14ac:dyDescent="0.25">
      <c r="A146" s="1"/>
    </row>
    <row r="147" spans="1:1" x14ac:dyDescent="0.25">
      <c r="A147" s="1"/>
    </row>
    <row r="148" spans="1:1" x14ac:dyDescent="0.25">
      <c r="A148" s="1"/>
    </row>
    <row r="149" spans="1:1" x14ac:dyDescent="0.25">
      <c r="A149" s="1"/>
    </row>
    <row r="150" spans="1:1" x14ac:dyDescent="0.25">
      <c r="A150" s="1"/>
    </row>
    <row r="151" spans="1:1" x14ac:dyDescent="0.25">
      <c r="A151" s="1"/>
    </row>
    <row r="152" spans="1:1" x14ac:dyDescent="0.25">
      <c r="A152" s="1"/>
    </row>
    <row r="153" spans="1:1" x14ac:dyDescent="0.25">
      <c r="A153" s="1"/>
    </row>
    <row r="154" spans="1:1" x14ac:dyDescent="0.25">
      <c r="A154" s="1"/>
    </row>
    <row r="155" spans="1:1" x14ac:dyDescent="0.25">
      <c r="A155" s="1"/>
    </row>
    <row r="156" spans="1:1" x14ac:dyDescent="0.25">
      <c r="A156" s="1"/>
    </row>
    <row r="157" spans="1:1" x14ac:dyDescent="0.25">
      <c r="A157" s="1"/>
    </row>
    <row r="158" spans="1:1" x14ac:dyDescent="0.25">
      <c r="A158" s="1"/>
    </row>
    <row r="159" spans="1:1" x14ac:dyDescent="0.25">
      <c r="A159" s="1"/>
    </row>
    <row r="160" spans="1:1" x14ac:dyDescent="0.25">
      <c r="A160" s="1"/>
    </row>
    <row r="161" spans="1:1" x14ac:dyDescent="0.25">
      <c r="A161" s="1"/>
    </row>
    <row r="162" spans="1:1" x14ac:dyDescent="0.25">
      <c r="A162" s="1"/>
    </row>
    <row r="163" spans="1:1" x14ac:dyDescent="0.25">
      <c r="A163" s="1"/>
    </row>
    <row r="164" spans="1:1" x14ac:dyDescent="0.25">
      <c r="A164" s="1"/>
    </row>
    <row r="165" spans="1:1" x14ac:dyDescent="0.25">
      <c r="A165" s="1"/>
    </row>
    <row r="166" spans="1:1" x14ac:dyDescent="0.25">
      <c r="A166" s="1"/>
    </row>
    <row r="167" spans="1:1" x14ac:dyDescent="0.25">
      <c r="A167" s="1"/>
    </row>
    <row r="168" spans="1:1" x14ac:dyDescent="0.25">
      <c r="A168" s="1"/>
    </row>
    <row r="169" spans="1:1" x14ac:dyDescent="0.25">
      <c r="A169" s="1"/>
    </row>
    <row r="170" spans="1:1" x14ac:dyDescent="0.25">
      <c r="A170" s="1"/>
    </row>
    <row r="171" spans="1:1" x14ac:dyDescent="0.25">
      <c r="A171" s="1"/>
    </row>
    <row r="172" spans="1:1" x14ac:dyDescent="0.25">
      <c r="A172" s="1"/>
    </row>
    <row r="173" spans="1:1" x14ac:dyDescent="0.25">
      <c r="A173" s="1"/>
    </row>
    <row r="174" spans="1:1" x14ac:dyDescent="0.25">
      <c r="A174" s="1"/>
    </row>
    <row r="175" spans="1:1" x14ac:dyDescent="0.25">
      <c r="A175" s="1"/>
    </row>
    <row r="176" spans="1:1" x14ac:dyDescent="0.25">
      <c r="A176" s="1"/>
    </row>
    <row r="177" spans="1:1" x14ac:dyDescent="0.25">
      <c r="A177" s="1"/>
    </row>
    <row r="178" spans="1:1" x14ac:dyDescent="0.25">
      <c r="A178" s="1"/>
    </row>
    <row r="179" spans="1:1" x14ac:dyDescent="0.25">
      <c r="A179" s="1"/>
    </row>
    <row r="180" spans="1:1" x14ac:dyDescent="0.25">
      <c r="A180" s="1"/>
    </row>
    <row r="181" spans="1:1" x14ac:dyDescent="0.25">
      <c r="A181" s="1"/>
    </row>
    <row r="182" spans="1:1" x14ac:dyDescent="0.25">
      <c r="A182" s="1"/>
    </row>
    <row r="183" spans="1:1" x14ac:dyDescent="0.25">
      <c r="A183" s="1"/>
    </row>
    <row r="184" spans="1:1" x14ac:dyDescent="0.25">
      <c r="A184" s="1"/>
    </row>
    <row r="185" spans="1:1" x14ac:dyDescent="0.25">
      <c r="A185" s="1"/>
    </row>
    <row r="186" spans="1:1" x14ac:dyDescent="0.25">
      <c r="A186" s="1"/>
    </row>
    <row r="187" spans="1:1" x14ac:dyDescent="0.25">
      <c r="A187" s="1"/>
    </row>
    <row r="188" spans="1:1" x14ac:dyDescent="0.25">
      <c r="A188" s="1"/>
    </row>
    <row r="189" spans="1:1" x14ac:dyDescent="0.25">
      <c r="A189" s="1"/>
    </row>
    <row r="190" spans="1:1" x14ac:dyDescent="0.25">
      <c r="A190" s="1"/>
    </row>
    <row r="191" spans="1:1" x14ac:dyDescent="0.25">
      <c r="A191" s="1"/>
    </row>
    <row r="192" spans="1:1" x14ac:dyDescent="0.25">
      <c r="A192" s="1"/>
    </row>
    <row r="193" spans="1:1" x14ac:dyDescent="0.25">
      <c r="A193" s="1"/>
    </row>
    <row r="194" spans="1:1" x14ac:dyDescent="0.25">
      <c r="A194" s="1"/>
    </row>
    <row r="195" spans="1:1" x14ac:dyDescent="0.25">
      <c r="A195" s="1"/>
    </row>
    <row r="196" spans="1:1" x14ac:dyDescent="0.25">
      <c r="A196" s="1"/>
    </row>
    <row r="197" spans="1:1" x14ac:dyDescent="0.25">
      <c r="A197" s="1"/>
    </row>
    <row r="198" spans="1:1" x14ac:dyDescent="0.25">
      <c r="A198" s="1"/>
    </row>
    <row r="199" spans="1:1" x14ac:dyDescent="0.25">
      <c r="A199" s="1"/>
    </row>
    <row r="200" spans="1:1" x14ac:dyDescent="0.25">
      <c r="A200" s="1"/>
    </row>
    <row r="201" spans="1:1" x14ac:dyDescent="0.25">
      <c r="A201" s="1"/>
    </row>
    <row r="202" spans="1:1" x14ac:dyDescent="0.25">
      <c r="A202" s="1"/>
    </row>
    <row r="203" spans="1:1" x14ac:dyDescent="0.25">
      <c r="A203" s="1"/>
    </row>
  </sheetData>
  <sheetProtection sheet="1" objects="1" scenarios="1" formatRows="0" selectLockedCells="1"/>
  <mergeCells count="140">
    <mergeCell ref="AH69:AI69"/>
    <mergeCell ref="AH71:AI71"/>
    <mergeCell ref="AC60:AD60"/>
    <mergeCell ref="AH60:AI60"/>
    <mergeCell ref="AH61:AI61"/>
    <mergeCell ref="AH62:AI62"/>
    <mergeCell ref="AH63:AI63"/>
    <mergeCell ref="AH64:AI64"/>
    <mergeCell ref="AH65:AI65"/>
    <mergeCell ref="AA60:AB60"/>
    <mergeCell ref="AA61:AB61"/>
    <mergeCell ref="AA62:AB62"/>
    <mergeCell ref="AA63:AB63"/>
    <mergeCell ref="AA64:AB64"/>
    <mergeCell ref="AC61:AD61"/>
    <mergeCell ref="AC62:AD62"/>
    <mergeCell ref="AC63:AD63"/>
    <mergeCell ref="AC64:AD64"/>
    <mergeCell ref="AJ73:AK73"/>
    <mergeCell ref="AM73:AN73"/>
    <mergeCell ref="E74:F74"/>
    <mergeCell ref="H74:I74"/>
    <mergeCell ref="X74:Y74"/>
    <mergeCell ref="Z74:AA74"/>
    <mergeCell ref="AB74:AC74"/>
    <mergeCell ref="AD74:AE74"/>
    <mergeCell ref="AF74:AG74"/>
    <mergeCell ref="E73:F73"/>
    <mergeCell ref="H73:I73"/>
    <mergeCell ref="X73:Y73"/>
    <mergeCell ref="Z73:AC73"/>
    <mergeCell ref="AD73:AG73"/>
    <mergeCell ref="AJ74:AK74"/>
    <mergeCell ref="AM74:AN74"/>
    <mergeCell ref="AM76:AN76"/>
    <mergeCell ref="E75:F75"/>
    <mergeCell ref="X75:Y75"/>
    <mergeCell ref="Z75:AA75"/>
    <mergeCell ref="AB75:AC75"/>
    <mergeCell ref="AD75:AE75"/>
    <mergeCell ref="AF75:AG75"/>
    <mergeCell ref="AJ75:AK75"/>
    <mergeCell ref="AM80:AN80"/>
    <mergeCell ref="S78:T78"/>
    <mergeCell ref="AM75:AN75"/>
    <mergeCell ref="X76:Y76"/>
    <mergeCell ref="Z76:AA76"/>
    <mergeCell ref="AB76:AC76"/>
    <mergeCell ref="AD76:AE76"/>
    <mergeCell ref="AF76:AG76"/>
    <mergeCell ref="AJ76:AK76"/>
    <mergeCell ref="Y81:Z81"/>
    <mergeCell ref="AB81:AC81"/>
    <mergeCell ref="AJ81:AK81"/>
    <mergeCell ref="AM81:AN81"/>
    <mergeCell ref="G82:H82"/>
    <mergeCell ref="Y79:Z79"/>
    <mergeCell ref="AB79:AC79"/>
    <mergeCell ref="G80:H80"/>
    <mergeCell ref="Y80:Z80"/>
    <mergeCell ref="AB80:AC80"/>
    <mergeCell ref="AJ80:AK80"/>
    <mergeCell ref="S79:T79"/>
    <mergeCell ref="E94:F94"/>
    <mergeCell ref="H94:I94"/>
    <mergeCell ref="G96:H96"/>
    <mergeCell ref="C59:D59"/>
    <mergeCell ref="F59:G59"/>
    <mergeCell ref="C60:D60"/>
    <mergeCell ref="F60:G60"/>
    <mergeCell ref="C61:D61"/>
    <mergeCell ref="F61:G61"/>
    <mergeCell ref="C63:D63"/>
    <mergeCell ref="G84:H84"/>
    <mergeCell ref="E89:F89"/>
    <mergeCell ref="H89:I89"/>
    <mergeCell ref="E92:F92"/>
    <mergeCell ref="H92:I92"/>
    <mergeCell ref="E93:F93"/>
    <mergeCell ref="H93:I93"/>
    <mergeCell ref="E77:F77"/>
    <mergeCell ref="H77:I77"/>
    <mergeCell ref="E78:F78"/>
    <mergeCell ref="H78:I78"/>
    <mergeCell ref="F63:G63"/>
    <mergeCell ref="C64:D64"/>
    <mergeCell ref="F64:G64"/>
    <mergeCell ref="J59:K59"/>
    <mergeCell ref="L60:M60"/>
    <mergeCell ref="L61:M61"/>
    <mergeCell ref="L62:M62"/>
    <mergeCell ref="L63:M63"/>
    <mergeCell ref="L64:M64"/>
    <mergeCell ref="N62:O62"/>
    <mergeCell ref="N63:O63"/>
    <mergeCell ref="R60:S60"/>
    <mergeCell ref="R61:S61"/>
    <mergeCell ref="R62:S62"/>
    <mergeCell ref="R63:S63"/>
    <mergeCell ref="R64:S64"/>
    <mergeCell ref="N61:O61"/>
    <mergeCell ref="T60:U60"/>
    <mergeCell ref="V60:W60"/>
    <mergeCell ref="T61:U61"/>
    <mergeCell ref="V61:W61"/>
    <mergeCell ref="T62:U62"/>
    <mergeCell ref="V62:W62"/>
    <mergeCell ref="T63:U63"/>
    <mergeCell ref="V63:W63"/>
    <mergeCell ref="T64:U64"/>
    <mergeCell ref="V64:W64"/>
    <mergeCell ref="J69:K69"/>
    <mergeCell ref="J70:K70"/>
    <mergeCell ref="J71:K71"/>
    <mergeCell ref="R69:S69"/>
    <mergeCell ref="R70:S70"/>
    <mergeCell ref="R71:S71"/>
    <mergeCell ref="C66:D66"/>
    <mergeCell ref="F66:G66"/>
    <mergeCell ref="N60:O60"/>
    <mergeCell ref="J60:K60"/>
    <mergeCell ref="J61:K61"/>
    <mergeCell ref="J62:K62"/>
    <mergeCell ref="J63:K63"/>
    <mergeCell ref="J64:K64"/>
    <mergeCell ref="L71:M71"/>
    <mergeCell ref="N64:O64"/>
    <mergeCell ref="N71:O71"/>
    <mergeCell ref="N69:O69"/>
    <mergeCell ref="L69:M69"/>
    <mergeCell ref="L70:M70"/>
    <mergeCell ref="N72:O72"/>
    <mergeCell ref="V69:W69"/>
    <mergeCell ref="V70:W70"/>
    <mergeCell ref="V71:W71"/>
    <mergeCell ref="V72:W72"/>
    <mergeCell ref="T69:U69"/>
    <mergeCell ref="T70:U70"/>
    <mergeCell ref="T71:U71"/>
    <mergeCell ref="N70:O70"/>
  </mergeCells>
  <phoneticPr fontId="18" type="noConversion"/>
  <dataValidations count="1">
    <dataValidation allowBlank="1" showInputMessage="1" showErrorMessage="1" promptTitle="Rental Propert" prompt="Input the market value of the property.  Add any Mortgage on the Dbt worksheet." sqref="AC61:AC64" xr:uid="{593C56A3-F3EE-439C-9C16-4DF13056A9BB}"/>
  </dataValidations>
  <pageMargins left="0.7" right="0.7" top="0.75" bottom="0.75" header="0.3" footer="0.3"/>
  <legacyDrawing r:id="rId1"/>
  <extLst>
    <ext xmlns:x14="http://schemas.microsoft.com/office/spreadsheetml/2009/9/main" uri="{78C0D931-6437-407d-A8EE-F0AAD7539E65}">
      <x14:conditionalFormattings>
        <x14:conditionalFormatting xmlns:xm="http://schemas.microsoft.com/office/excel/2006/main">
          <x14:cfRule type="expression" priority="1" id="{2B3F18A7-7AEE-4429-AD6F-55CFB28B45F1}">
            <xm:f>B$2=Goals!$D$28</xm:f>
            <x14:dxf>
              <font>
                <b val="0"/>
                <i val="0"/>
              </font>
              <fill>
                <patternFill>
                  <bgColor rgb="FFFDBFB9"/>
                </patternFill>
              </fill>
              <border>
                <left style="thin">
                  <color auto="1"/>
                </left>
                <right style="thin">
                  <color auto="1"/>
                </right>
                <top style="thin">
                  <color auto="1"/>
                </top>
              </border>
            </x14:dxf>
          </x14:cfRule>
          <xm:sqref>B2:BK2</xm:sqref>
        </x14:conditionalFormatting>
        <x14:conditionalFormatting xmlns:xm="http://schemas.microsoft.com/office/excel/2006/main">
          <x14:cfRule type="expression" priority="2" id="{641E4454-B538-41E1-B66D-D38642E964D5}">
            <xm:f>B$2=Goals!$D$28</xm:f>
            <x14:dxf>
              <font>
                <b val="0"/>
                <i val="0"/>
              </font>
              <fill>
                <patternFill>
                  <bgColor rgb="FFFDBFB9"/>
                </patternFill>
              </fill>
              <border>
                <left style="thin">
                  <color auto="1"/>
                </left>
                <right style="thin">
                  <color auto="1"/>
                </right>
              </border>
            </x14:dxf>
          </x14:cfRule>
          <xm:sqref>B2:BK55</xm:sqref>
        </x14:conditionalFormatting>
        <x14:conditionalFormatting xmlns:xm="http://schemas.microsoft.com/office/excel/2006/main">
          <x14:cfRule type="expression" priority="3" id="{36FD9253-35A1-4A06-AC6E-D548213B48F6}">
            <xm:f>B$2=Goals!$D$28</xm:f>
            <x14:dxf>
              <font>
                <b val="0"/>
                <i val="0"/>
              </font>
              <fill>
                <patternFill>
                  <bgColor rgb="FFFDBFB9"/>
                </patternFill>
              </fill>
              <border>
                <left style="thin">
                  <color auto="1"/>
                </left>
                <right style="thin">
                  <color auto="1"/>
                </right>
                <top/>
                <bottom style="thin">
                  <color auto="1"/>
                </bottom>
              </border>
            </x14:dxf>
          </x14:cfRule>
          <xm:sqref>B55:BK55</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B68A8A33-894A-4734-886C-76D000DC654F}">
          <x14:formula1>
            <xm:f>Tables!$A$161:$A$168</xm:f>
          </x14:formula1>
          <xm:sqref>C61:D61 F61:G61</xm:sqref>
        </x14:dataValidation>
        <x14:dataValidation type="list" allowBlank="1" showInputMessage="1" showErrorMessage="1" xr:uid="{04C69E6E-C152-46C4-AAA0-174D758F5EAB}">
          <x14:formula1>
            <xm:f>Tables!$A$163:$A$168</xm:f>
          </x14:formula1>
          <xm:sqref>V61:W64</xm:sqref>
        </x14:dataValidation>
        <x14:dataValidation type="list" allowBlank="1" showInputMessage="1" showErrorMessage="1" xr:uid="{F4C03AA2-10B5-4E2D-8180-58134ADBA04B}">
          <x14:formula1>
            <xm:f>Tables!$A$160:$A$163</xm:f>
          </x14:formula1>
          <xm:sqref>N60:O64</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62544-C3BD-4606-B083-85197F4D15CA}">
  <sheetPr codeName="Sheet6">
    <tabColor theme="2" tint="-9.9978637043366805E-2"/>
  </sheetPr>
  <dimension ref="A1:BK187"/>
  <sheetViews>
    <sheetView showGridLines="0" zoomScale="90" zoomScaleNormal="90" workbookViewId="0">
      <pane xSplit="1" ySplit="4" topLeftCell="B5" activePane="bottomRight" state="frozen"/>
      <selection pane="topRight" activeCell="B1" sqref="B1"/>
      <selection pane="bottomLeft" activeCell="A5" sqref="A5"/>
      <selection pane="bottomRight" activeCell="B47" sqref="B47:C47"/>
    </sheetView>
  </sheetViews>
  <sheetFormatPr defaultRowHeight="15" outlineLevelRow="1" x14ac:dyDescent="0.25"/>
  <cols>
    <col min="1" max="1" width="18.7109375" customWidth="1"/>
    <col min="2" max="63" width="5.7109375" customWidth="1"/>
  </cols>
  <sheetData>
    <row r="1" spans="1:63" ht="19.5" customHeight="1" x14ac:dyDescent="0.25">
      <c r="A1" s="192" t="s">
        <v>523</v>
      </c>
      <c r="B1" s="222">
        <v>1</v>
      </c>
      <c r="C1" s="222">
        <f>+B1+1</f>
        <v>2</v>
      </c>
      <c r="D1" s="222">
        <f t="shared" ref="D1:AN1" si="0">+C1+1</f>
        <v>3</v>
      </c>
      <c r="E1" s="222">
        <f t="shared" si="0"/>
        <v>4</v>
      </c>
      <c r="F1" s="222">
        <f t="shared" si="0"/>
        <v>5</v>
      </c>
      <c r="G1" s="222">
        <f t="shared" si="0"/>
        <v>6</v>
      </c>
      <c r="H1" s="222">
        <f t="shared" si="0"/>
        <v>7</v>
      </c>
      <c r="I1" s="222">
        <f t="shared" si="0"/>
        <v>8</v>
      </c>
      <c r="J1" s="222">
        <f t="shared" si="0"/>
        <v>9</v>
      </c>
      <c r="K1" s="222">
        <f t="shared" si="0"/>
        <v>10</v>
      </c>
      <c r="L1" s="222">
        <f t="shared" si="0"/>
        <v>11</v>
      </c>
      <c r="M1" s="222">
        <f t="shared" si="0"/>
        <v>12</v>
      </c>
      <c r="N1" s="222">
        <f t="shared" si="0"/>
        <v>13</v>
      </c>
      <c r="O1" s="222">
        <f t="shared" si="0"/>
        <v>14</v>
      </c>
      <c r="P1" s="222">
        <f t="shared" si="0"/>
        <v>15</v>
      </c>
      <c r="Q1" s="222">
        <f t="shared" si="0"/>
        <v>16</v>
      </c>
      <c r="R1" s="222">
        <f t="shared" si="0"/>
        <v>17</v>
      </c>
      <c r="S1" s="222">
        <f t="shared" si="0"/>
        <v>18</v>
      </c>
      <c r="T1" s="222">
        <f t="shared" si="0"/>
        <v>19</v>
      </c>
      <c r="U1" s="222">
        <f t="shared" si="0"/>
        <v>20</v>
      </c>
      <c r="V1" s="222">
        <f t="shared" si="0"/>
        <v>21</v>
      </c>
      <c r="W1" s="222">
        <f t="shared" si="0"/>
        <v>22</v>
      </c>
      <c r="X1" s="222">
        <f t="shared" si="0"/>
        <v>23</v>
      </c>
      <c r="Y1" s="222">
        <f t="shared" si="0"/>
        <v>24</v>
      </c>
      <c r="Z1" s="222">
        <f t="shared" si="0"/>
        <v>25</v>
      </c>
      <c r="AA1" s="222">
        <f t="shared" si="0"/>
        <v>26</v>
      </c>
      <c r="AB1" s="222">
        <f t="shared" si="0"/>
        <v>27</v>
      </c>
      <c r="AC1" s="222">
        <f t="shared" si="0"/>
        <v>28</v>
      </c>
      <c r="AD1" s="222">
        <f t="shared" si="0"/>
        <v>29</v>
      </c>
      <c r="AE1" s="222">
        <f t="shared" si="0"/>
        <v>30</v>
      </c>
      <c r="AF1" s="222">
        <f t="shared" si="0"/>
        <v>31</v>
      </c>
      <c r="AG1" s="222">
        <f t="shared" si="0"/>
        <v>32</v>
      </c>
      <c r="AH1" s="222">
        <f t="shared" si="0"/>
        <v>33</v>
      </c>
      <c r="AI1" s="222">
        <f t="shared" si="0"/>
        <v>34</v>
      </c>
      <c r="AJ1" s="222">
        <f t="shared" si="0"/>
        <v>35</v>
      </c>
      <c r="AK1" s="222">
        <f t="shared" si="0"/>
        <v>36</v>
      </c>
      <c r="AL1" s="222">
        <f t="shared" si="0"/>
        <v>37</v>
      </c>
      <c r="AM1" s="222">
        <f t="shared" si="0"/>
        <v>38</v>
      </c>
      <c r="AN1" s="222">
        <f t="shared" si="0"/>
        <v>39</v>
      </c>
      <c r="AO1" s="222">
        <f t="shared" ref="AO1:BK1" si="1">+AN1+1</f>
        <v>40</v>
      </c>
      <c r="AP1" s="222">
        <f t="shared" si="1"/>
        <v>41</v>
      </c>
      <c r="AQ1" s="222">
        <f t="shared" si="1"/>
        <v>42</v>
      </c>
      <c r="AR1" s="222">
        <f t="shared" si="1"/>
        <v>43</v>
      </c>
      <c r="AS1" s="222">
        <f t="shared" si="1"/>
        <v>44</v>
      </c>
      <c r="AT1" s="222">
        <f t="shared" si="1"/>
        <v>45</v>
      </c>
      <c r="AU1" s="222">
        <f t="shared" si="1"/>
        <v>46</v>
      </c>
      <c r="AV1" s="222">
        <f t="shared" si="1"/>
        <v>47</v>
      </c>
      <c r="AW1" s="222">
        <f t="shared" si="1"/>
        <v>48</v>
      </c>
      <c r="AX1" s="222">
        <f t="shared" si="1"/>
        <v>49</v>
      </c>
      <c r="AY1" s="222">
        <f t="shared" si="1"/>
        <v>50</v>
      </c>
      <c r="AZ1" s="222">
        <f t="shared" si="1"/>
        <v>51</v>
      </c>
      <c r="BA1" s="222">
        <f t="shared" si="1"/>
        <v>52</v>
      </c>
      <c r="BB1" s="222">
        <f t="shared" si="1"/>
        <v>53</v>
      </c>
      <c r="BC1" s="222">
        <f t="shared" si="1"/>
        <v>54</v>
      </c>
      <c r="BD1" s="222">
        <f t="shared" si="1"/>
        <v>55</v>
      </c>
      <c r="BE1" s="222">
        <f t="shared" si="1"/>
        <v>56</v>
      </c>
      <c r="BF1" s="222">
        <f t="shared" si="1"/>
        <v>57</v>
      </c>
      <c r="BG1" s="222">
        <f t="shared" si="1"/>
        <v>58</v>
      </c>
      <c r="BH1" s="222">
        <f t="shared" si="1"/>
        <v>59</v>
      </c>
      <c r="BI1" s="222">
        <f t="shared" si="1"/>
        <v>60</v>
      </c>
      <c r="BJ1" s="222">
        <f t="shared" si="1"/>
        <v>61</v>
      </c>
      <c r="BK1" s="222">
        <f t="shared" si="1"/>
        <v>62</v>
      </c>
    </row>
    <row r="2" spans="1:63" s="7" customFormat="1" ht="12" x14ac:dyDescent="0.2">
      <c r="A2" s="12" t="s">
        <v>124</v>
      </c>
      <c r="B2" s="7">
        <f>+'Retirement Plan'!D10</f>
        <v>2026</v>
      </c>
      <c r="C2" s="8">
        <f>+B2+1</f>
        <v>2027</v>
      </c>
      <c r="D2" s="8">
        <f t="shared" ref="D2:BK2" si="2">+C2+1</f>
        <v>2028</v>
      </c>
      <c r="E2" s="8">
        <f t="shared" si="2"/>
        <v>2029</v>
      </c>
      <c r="F2" s="8">
        <f t="shared" si="2"/>
        <v>2030</v>
      </c>
      <c r="G2" s="8">
        <f t="shared" si="2"/>
        <v>2031</v>
      </c>
      <c r="H2" s="8">
        <f t="shared" si="2"/>
        <v>2032</v>
      </c>
      <c r="I2" s="8">
        <f t="shared" si="2"/>
        <v>2033</v>
      </c>
      <c r="J2" s="8">
        <f t="shared" si="2"/>
        <v>2034</v>
      </c>
      <c r="K2" s="8">
        <f t="shared" si="2"/>
        <v>2035</v>
      </c>
      <c r="L2" s="8">
        <f t="shared" si="2"/>
        <v>2036</v>
      </c>
      <c r="M2" s="8">
        <f t="shared" si="2"/>
        <v>2037</v>
      </c>
      <c r="N2" s="8">
        <f t="shared" si="2"/>
        <v>2038</v>
      </c>
      <c r="O2" s="8">
        <f t="shared" si="2"/>
        <v>2039</v>
      </c>
      <c r="P2" s="8">
        <f t="shared" si="2"/>
        <v>2040</v>
      </c>
      <c r="Q2" s="8">
        <f t="shared" si="2"/>
        <v>2041</v>
      </c>
      <c r="R2" s="8">
        <f t="shared" si="2"/>
        <v>2042</v>
      </c>
      <c r="S2" s="8">
        <f t="shared" si="2"/>
        <v>2043</v>
      </c>
      <c r="T2" s="8">
        <f t="shared" si="2"/>
        <v>2044</v>
      </c>
      <c r="U2" s="8">
        <f t="shared" si="2"/>
        <v>2045</v>
      </c>
      <c r="V2" s="8">
        <f t="shared" si="2"/>
        <v>2046</v>
      </c>
      <c r="W2" s="8">
        <f t="shared" si="2"/>
        <v>2047</v>
      </c>
      <c r="X2" s="8">
        <f t="shared" si="2"/>
        <v>2048</v>
      </c>
      <c r="Y2" s="8">
        <f t="shared" si="2"/>
        <v>2049</v>
      </c>
      <c r="Z2" s="8">
        <f t="shared" si="2"/>
        <v>2050</v>
      </c>
      <c r="AA2" s="8">
        <f t="shared" si="2"/>
        <v>2051</v>
      </c>
      <c r="AB2" s="8">
        <f t="shared" si="2"/>
        <v>2052</v>
      </c>
      <c r="AC2" s="8">
        <f t="shared" si="2"/>
        <v>2053</v>
      </c>
      <c r="AD2" s="8">
        <f t="shared" si="2"/>
        <v>2054</v>
      </c>
      <c r="AE2" s="8">
        <f t="shared" si="2"/>
        <v>2055</v>
      </c>
      <c r="AF2" s="8">
        <f t="shared" si="2"/>
        <v>2056</v>
      </c>
      <c r="AG2" s="8">
        <f t="shared" si="2"/>
        <v>2057</v>
      </c>
      <c r="AH2" s="8">
        <f t="shared" si="2"/>
        <v>2058</v>
      </c>
      <c r="AI2" s="8">
        <f t="shared" si="2"/>
        <v>2059</v>
      </c>
      <c r="AJ2" s="8">
        <f t="shared" si="2"/>
        <v>2060</v>
      </c>
      <c r="AK2" s="8">
        <f t="shared" si="2"/>
        <v>2061</v>
      </c>
      <c r="AL2" s="8">
        <f t="shared" si="2"/>
        <v>2062</v>
      </c>
      <c r="AM2" s="8">
        <f t="shared" si="2"/>
        <v>2063</v>
      </c>
      <c r="AN2" s="8">
        <f t="shared" si="2"/>
        <v>2064</v>
      </c>
      <c r="AO2" s="8">
        <f t="shared" si="2"/>
        <v>2065</v>
      </c>
      <c r="AP2" s="8">
        <f t="shared" si="2"/>
        <v>2066</v>
      </c>
      <c r="AQ2" s="8">
        <f t="shared" si="2"/>
        <v>2067</v>
      </c>
      <c r="AR2" s="8">
        <f t="shared" si="2"/>
        <v>2068</v>
      </c>
      <c r="AS2" s="8">
        <f t="shared" si="2"/>
        <v>2069</v>
      </c>
      <c r="AT2" s="8">
        <f t="shared" si="2"/>
        <v>2070</v>
      </c>
      <c r="AU2" s="8">
        <f t="shared" si="2"/>
        <v>2071</v>
      </c>
      <c r="AV2" s="8">
        <f t="shared" si="2"/>
        <v>2072</v>
      </c>
      <c r="AW2" s="8">
        <f t="shared" si="2"/>
        <v>2073</v>
      </c>
      <c r="AX2" s="8">
        <f t="shared" si="2"/>
        <v>2074</v>
      </c>
      <c r="AY2" s="8">
        <f t="shared" si="2"/>
        <v>2075</v>
      </c>
      <c r="AZ2" s="8">
        <f t="shared" si="2"/>
        <v>2076</v>
      </c>
      <c r="BA2" s="8">
        <f t="shared" si="2"/>
        <v>2077</v>
      </c>
      <c r="BB2" s="8">
        <f t="shared" si="2"/>
        <v>2078</v>
      </c>
      <c r="BC2" s="8">
        <f t="shared" si="2"/>
        <v>2079</v>
      </c>
      <c r="BD2" s="8">
        <f t="shared" si="2"/>
        <v>2080</v>
      </c>
      <c r="BE2" s="8">
        <f t="shared" si="2"/>
        <v>2081</v>
      </c>
      <c r="BF2" s="8">
        <f t="shared" si="2"/>
        <v>2082</v>
      </c>
      <c r="BG2" s="8">
        <f t="shared" si="2"/>
        <v>2083</v>
      </c>
      <c r="BH2" s="8">
        <f t="shared" si="2"/>
        <v>2084</v>
      </c>
      <c r="BI2" s="8">
        <f t="shared" si="2"/>
        <v>2085</v>
      </c>
      <c r="BJ2" s="8">
        <f t="shared" si="2"/>
        <v>2086</v>
      </c>
      <c r="BK2" s="8">
        <f t="shared" si="2"/>
        <v>2087</v>
      </c>
    </row>
    <row r="3" spans="1:63" s="6" customFormat="1" ht="12" hidden="1" outlineLevel="1" x14ac:dyDescent="0.2">
      <c r="A3" s="66">
        <f>+Goals!A3</f>
        <v>0</v>
      </c>
      <c r="B3" s="6">
        <f>+Goals!B3</f>
        <v>0</v>
      </c>
      <c r="C3" s="6">
        <f>+Goals!C3</f>
        <v>1</v>
      </c>
      <c r="D3" s="6">
        <f>+Goals!D3</f>
        <v>2</v>
      </c>
      <c r="E3" s="6">
        <f>+Goals!E3</f>
        <v>3</v>
      </c>
      <c r="F3" s="6">
        <f>+Goals!F3</f>
        <v>4</v>
      </c>
      <c r="G3" s="6">
        <f>+Goals!G3</f>
        <v>5</v>
      </c>
      <c r="H3" s="6">
        <f>+Goals!H3</f>
        <v>6</v>
      </c>
      <c r="I3" s="6">
        <f>+Goals!I3</f>
        <v>7</v>
      </c>
      <c r="J3" s="6">
        <f>+Goals!J3</f>
        <v>8</v>
      </c>
      <c r="K3" s="6">
        <f>+Goals!K3</f>
        <v>9</v>
      </c>
      <c r="L3" s="6">
        <f>+Goals!L3</f>
        <v>10</v>
      </c>
      <c r="M3" s="6">
        <f>+Goals!M3</f>
        <v>11</v>
      </c>
      <c r="N3" s="6">
        <f>+Goals!N3</f>
        <v>12</v>
      </c>
      <c r="O3" s="6">
        <f>+Goals!O3</f>
        <v>13</v>
      </c>
      <c r="P3" s="6">
        <f>+Goals!P3</f>
        <v>14</v>
      </c>
      <c r="Q3" s="6">
        <f>+Goals!Q3</f>
        <v>15</v>
      </c>
      <c r="R3" s="6">
        <f>+Goals!R3</f>
        <v>16</v>
      </c>
      <c r="S3" s="6">
        <f>+Goals!S3</f>
        <v>17</v>
      </c>
      <c r="T3" s="6">
        <f>+Goals!T3</f>
        <v>18</v>
      </c>
      <c r="U3" s="6">
        <f>+Goals!U3</f>
        <v>19</v>
      </c>
      <c r="V3" s="6">
        <f>+Goals!V3</f>
        <v>20</v>
      </c>
      <c r="W3" s="6">
        <f>+Goals!W3</f>
        <v>21</v>
      </c>
      <c r="X3" s="6">
        <f>+Goals!X3</f>
        <v>22</v>
      </c>
      <c r="Y3" s="6">
        <f>+Goals!Y3</f>
        <v>23</v>
      </c>
      <c r="Z3" s="6">
        <f>+Goals!Z3</f>
        <v>24</v>
      </c>
      <c r="AA3" s="6">
        <f>+Goals!AA3</f>
        <v>25</v>
      </c>
      <c r="AB3" s="6">
        <f>+Goals!AB3</f>
        <v>26</v>
      </c>
      <c r="AC3" s="6">
        <f>+Goals!AC3</f>
        <v>27</v>
      </c>
      <c r="AD3" s="6">
        <f>+Goals!AD3</f>
        <v>28</v>
      </c>
      <c r="AE3" s="6">
        <f>+Goals!AE3</f>
        <v>29</v>
      </c>
      <c r="AF3" s="6">
        <f>+Goals!AF3</f>
        <v>30</v>
      </c>
      <c r="AG3" s="6">
        <f>+Goals!AG3</f>
        <v>31</v>
      </c>
      <c r="AH3" s="6">
        <f>+Goals!AH3</f>
        <v>32</v>
      </c>
      <c r="AI3" s="6">
        <f>+Goals!AI3</f>
        <v>33</v>
      </c>
      <c r="AJ3" s="6">
        <f>+Goals!AJ3</f>
        <v>34</v>
      </c>
      <c r="AK3" s="6">
        <f>+Goals!AK3</f>
        <v>35</v>
      </c>
      <c r="AL3" s="6">
        <f>+Goals!AL3</f>
        <v>36</v>
      </c>
      <c r="AM3" s="6">
        <f>+Goals!AM3</f>
        <v>37</v>
      </c>
      <c r="AN3" s="6">
        <f>+Goals!AN3</f>
        <v>38</v>
      </c>
      <c r="AO3" s="6">
        <f>+Goals!AO3</f>
        <v>39</v>
      </c>
      <c r="AP3" s="6">
        <f>+Goals!AP3</f>
        <v>40</v>
      </c>
      <c r="AQ3" s="6">
        <f>+Goals!AQ3</f>
        <v>41</v>
      </c>
      <c r="AR3" s="6">
        <f>+Goals!AR3</f>
        <v>42</v>
      </c>
      <c r="AS3" s="6">
        <f>+Goals!AS3</f>
        <v>43</v>
      </c>
      <c r="AT3" s="6">
        <f>+Goals!AT3</f>
        <v>44</v>
      </c>
      <c r="AU3" s="6">
        <f>+Goals!AU3</f>
        <v>45</v>
      </c>
      <c r="AV3" s="6">
        <f>+Goals!AV3</f>
        <v>46</v>
      </c>
      <c r="AW3" s="6">
        <f>+Goals!AW3</f>
        <v>47</v>
      </c>
      <c r="AX3" s="6">
        <f>+Goals!AX3</f>
        <v>48</v>
      </c>
      <c r="AY3" s="6">
        <f>+Goals!AY3</f>
        <v>49</v>
      </c>
      <c r="AZ3" s="6">
        <f>+Goals!AZ3</f>
        <v>50</v>
      </c>
      <c r="BA3" s="6">
        <f>+Goals!BA3</f>
        <v>51</v>
      </c>
      <c r="BB3" s="6">
        <f>+Goals!BB3</f>
        <v>52</v>
      </c>
      <c r="BC3" s="6">
        <f>+Goals!BC3</f>
        <v>53</v>
      </c>
      <c r="BD3" s="6">
        <f>+Goals!BD3</f>
        <v>54</v>
      </c>
      <c r="BE3" s="6">
        <f>+Goals!BE3</f>
        <v>55</v>
      </c>
      <c r="BF3" s="6">
        <f>+Goals!BF3</f>
        <v>56</v>
      </c>
      <c r="BG3" s="6">
        <f>+Goals!BG3</f>
        <v>57</v>
      </c>
      <c r="BH3" s="6">
        <f>+Goals!BH3</f>
        <v>58</v>
      </c>
      <c r="BI3" s="6">
        <f>+Goals!BI3</f>
        <v>59</v>
      </c>
      <c r="BJ3" s="6">
        <f>+Goals!BJ3</f>
        <v>60</v>
      </c>
      <c r="BK3" s="6">
        <f>+Goals!BK3</f>
        <v>61</v>
      </c>
    </row>
    <row r="4" spans="1:63" s="6" customFormat="1" ht="12" hidden="1" outlineLevel="1" x14ac:dyDescent="0.2">
      <c r="A4" s="66" t="str">
        <f>+Goals!A4</f>
        <v/>
      </c>
      <c r="B4" s="6">
        <f>+Goals!B4</f>
        <v>0</v>
      </c>
      <c r="C4" s="6" t="str">
        <f>+Goals!C4</f>
        <v/>
      </c>
      <c r="D4" s="6" t="str">
        <f>+Goals!D4</f>
        <v/>
      </c>
      <c r="E4" s="6" t="str">
        <f>+Goals!E4</f>
        <v/>
      </c>
      <c r="F4" s="6" t="str">
        <f>+Goals!F4</f>
        <v/>
      </c>
      <c r="G4" s="6" t="str">
        <f>+Goals!G4</f>
        <v/>
      </c>
      <c r="H4" s="6" t="str">
        <f>+Goals!H4</f>
        <v/>
      </c>
      <c r="I4" s="6" t="str">
        <f>+Goals!I4</f>
        <v/>
      </c>
      <c r="J4" s="6" t="str">
        <f>+Goals!J4</f>
        <v/>
      </c>
      <c r="K4" s="6" t="str">
        <f>+Goals!K4</f>
        <v/>
      </c>
      <c r="L4" s="6" t="str">
        <f>+Goals!L4</f>
        <v/>
      </c>
      <c r="M4" s="6" t="str">
        <f>+Goals!M4</f>
        <v/>
      </c>
      <c r="N4" s="6" t="str">
        <f>+Goals!N4</f>
        <v/>
      </c>
      <c r="O4" s="6" t="str">
        <f>+Goals!O4</f>
        <v/>
      </c>
      <c r="P4" s="6" t="str">
        <f>+Goals!P4</f>
        <v/>
      </c>
      <c r="Q4" s="6" t="str">
        <f>+Goals!Q4</f>
        <v/>
      </c>
      <c r="R4" s="6" t="str">
        <f>+Goals!R4</f>
        <v/>
      </c>
      <c r="S4" s="6" t="str">
        <f>+Goals!S4</f>
        <v/>
      </c>
      <c r="T4" s="6" t="str">
        <f>+Goals!T4</f>
        <v/>
      </c>
      <c r="U4" s="6" t="str">
        <f>+Goals!U4</f>
        <v/>
      </c>
      <c r="V4" s="6" t="str">
        <f>+Goals!V4</f>
        <v/>
      </c>
      <c r="W4" s="6" t="str">
        <f>+Goals!W4</f>
        <v/>
      </c>
      <c r="X4" s="6" t="str">
        <f>+Goals!X4</f>
        <v/>
      </c>
      <c r="Y4" s="6" t="str">
        <f>+Goals!Y4</f>
        <v/>
      </c>
      <c r="Z4" s="6" t="str">
        <f>+Goals!Z4</f>
        <v/>
      </c>
      <c r="AA4" s="6" t="str">
        <f>+Goals!AA4</f>
        <v/>
      </c>
      <c r="AB4" s="6" t="str">
        <f>+Goals!AB4</f>
        <v/>
      </c>
      <c r="AC4" s="6" t="str">
        <f>+Goals!AC4</f>
        <v/>
      </c>
      <c r="AD4" s="6" t="str">
        <f>+Goals!AD4</f>
        <v/>
      </c>
      <c r="AE4" s="6" t="str">
        <f>+Goals!AE4</f>
        <v/>
      </c>
      <c r="AF4" s="6" t="str">
        <f>+Goals!AF4</f>
        <v/>
      </c>
      <c r="AG4" s="6" t="str">
        <f>+Goals!AG4</f>
        <v/>
      </c>
      <c r="AH4" s="6" t="str">
        <f>+Goals!AH4</f>
        <v/>
      </c>
      <c r="AI4" s="6" t="str">
        <f>+Goals!AI4</f>
        <v/>
      </c>
      <c r="AJ4" s="6" t="str">
        <f>+Goals!AJ4</f>
        <v/>
      </c>
      <c r="AK4" s="6" t="str">
        <f>+Goals!AK4</f>
        <v/>
      </c>
      <c r="AL4" s="6" t="str">
        <f>+Goals!AL4</f>
        <v/>
      </c>
      <c r="AM4" s="6" t="str">
        <f>+Goals!AM4</f>
        <v/>
      </c>
      <c r="AN4" s="6" t="str">
        <f>+Goals!AN4</f>
        <v/>
      </c>
      <c r="AO4" s="6" t="str">
        <f>+Goals!AO4</f>
        <v/>
      </c>
      <c r="AP4" s="6" t="str">
        <f>+Goals!AP4</f>
        <v/>
      </c>
      <c r="AQ4" s="6" t="str">
        <f>+Goals!AQ4</f>
        <v/>
      </c>
      <c r="AR4" s="6" t="str">
        <f>+Goals!AR4</f>
        <v/>
      </c>
      <c r="AS4" s="6" t="str">
        <f>+Goals!AS4</f>
        <v/>
      </c>
      <c r="AT4" s="6" t="str">
        <f>+Goals!AT4</f>
        <v/>
      </c>
      <c r="AU4" s="6" t="str">
        <f>+Goals!AU4</f>
        <v/>
      </c>
      <c r="AV4" s="6" t="str">
        <f>+Goals!AV4</f>
        <v/>
      </c>
      <c r="AW4" s="6" t="str">
        <f>+Goals!AW4</f>
        <v/>
      </c>
      <c r="AX4" s="6" t="str">
        <f>+Goals!AX4</f>
        <v/>
      </c>
      <c r="AY4" s="6" t="str">
        <f>+Goals!AY4</f>
        <v/>
      </c>
      <c r="AZ4" s="6" t="str">
        <f>+Goals!AZ4</f>
        <v/>
      </c>
      <c r="BA4" s="6" t="str">
        <f>+Goals!BA4</f>
        <v/>
      </c>
      <c r="BB4" s="6" t="str">
        <f>+Goals!BB4</f>
        <v/>
      </c>
      <c r="BC4" s="6" t="str">
        <f>+Goals!BC4</f>
        <v/>
      </c>
      <c r="BD4" s="6" t="str">
        <f>+Goals!BD4</f>
        <v/>
      </c>
      <c r="BE4" s="6" t="str">
        <f>+Goals!BE4</f>
        <v/>
      </c>
      <c r="BF4" s="6" t="str">
        <f>+Goals!BF4</f>
        <v/>
      </c>
      <c r="BG4" s="6" t="str">
        <f>+Goals!BG4</f>
        <v/>
      </c>
      <c r="BH4" s="6" t="str">
        <f>+Goals!BH4</f>
        <v/>
      </c>
      <c r="BI4" s="6" t="str">
        <f>+Goals!BI4</f>
        <v/>
      </c>
      <c r="BJ4" s="6" t="str">
        <f>+Goals!BJ4</f>
        <v/>
      </c>
      <c r="BK4" s="6" t="str">
        <f>+Goals!BK4</f>
        <v/>
      </c>
    </row>
    <row r="5" spans="1:63" s="7" customFormat="1" ht="15" customHeight="1" collapsed="1" x14ac:dyDescent="0.2">
      <c r="A5" s="12"/>
      <c r="C5" s="8"/>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row>
    <row r="6" spans="1:63" s="6" customFormat="1" ht="12" x14ac:dyDescent="0.2">
      <c r="A6" s="51"/>
      <c r="B6" s="60"/>
      <c r="C6" s="60"/>
      <c r="D6" s="60"/>
      <c r="E6" s="60"/>
      <c r="F6" s="60"/>
      <c r="G6" s="60"/>
      <c r="H6" s="60"/>
      <c r="I6" s="60"/>
      <c r="J6" s="60"/>
      <c r="K6" s="60"/>
      <c r="L6" s="60"/>
      <c r="M6" s="60"/>
      <c r="N6" s="60"/>
      <c r="O6" s="60"/>
      <c r="P6" s="60"/>
      <c r="Q6" s="60"/>
      <c r="R6" s="60"/>
      <c r="S6" s="60"/>
      <c r="T6" s="60"/>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60"/>
      <c r="AW6" s="60"/>
      <c r="AX6" s="60"/>
      <c r="AY6" s="60"/>
      <c r="AZ6" s="60"/>
      <c r="BA6" s="60"/>
      <c r="BB6" s="60"/>
      <c r="BC6" s="60"/>
      <c r="BD6" s="60"/>
      <c r="BE6" s="60"/>
      <c r="BF6" s="60"/>
      <c r="BG6" s="60"/>
      <c r="BH6" s="60"/>
      <c r="BI6" s="60"/>
      <c r="BJ6" s="60"/>
      <c r="BK6" s="60"/>
    </row>
    <row r="7" spans="1:63" s="6" customFormat="1" ht="12" x14ac:dyDescent="0.2">
      <c r="A7" s="74" t="s">
        <v>239</v>
      </c>
      <c r="B7" s="60"/>
      <c r="C7" s="60"/>
      <c r="D7" s="60"/>
      <c r="E7" s="60"/>
      <c r="F7" s="60"/>
      <c r="G7" s="60"/>
      <c r="H7" s="60"/>
      <c r="I7" s="60"/>
      <c r="J7" s="60"/>
      <c r="K7" s="60"/>
      <c r="L7" s="60"/>
      <c r="M7" s="60"/>
      <c r="N7" s="60"/>
      <c r="O7" s="60"/>
      <c r="P7" s="60"/>
      <c r="Q7" s="60"/>
      <c r="R7" s="60"/>
      <c r="S7" s="60"/>
      <c r="T7" s="60"/>
      <c r="U7" s="60"/>
      <c r="V7" s="60"/>
      <c r="W7" s="60"/>
      <c r="X7" s="60"/>
      <c r="Y7" s="60"/>
      <c r="Z7" s="60"/>
      <c r="AA7" s="60"/>
      <c r="AB7" s="60"/>
      <c r="AC7" s="60"/>
      <c r="AD7" s="60"/>
      <c r="AE7" s="60"/>
      <c r="AF7" s="60"/>
      <c r="AG7" s="60"/>
      <c r="AH7" s="60"/>
      <c r="AI7" s="60"/>
      <c r="AJ7" s="60"/>
      <c r="AK7" s="60"/>
      <c r="AL7" s="60"/>
      <c r="AM7" s="60"/>
      <c r="AN7" s="60"/>
      <c r="AO7" s="60"/>
      <c r="AP7" s="60"/>
      <c r="AQ7" s="60"/>
      <c r="AR7" s="60"/>
      <c r="AS7" s="60"/>
      <c r="AT7" s="60"/>
      <c r="AU7" s="60"/>
      <c r="AV7" s="60"/>
      <c r="AW7" s="60"/>
      <c r="AX7" s="60"/>
      <c r="AY7" s="60"/>
      <c r="AZ7" s="60"/>
      <c r="BA7" s="60"/>
      <c r="BB7" s="60"/>
      <c r="BC7" s="60"/>
      <c r="BD7" s="60"/>
      <c r="BE7" s="60"/>
      <c r="BF7" s="60"/>
      <c r="BG7" s="60"/>
      <c r="BH7" s="60"/>
      <c r="BI7" s="60"/>
      <c r="BJ7" s="60"/>
      <c r="BK7" s="60"/>
    </row>
    <row r="8" spans="1:63" s="6" customFormat="1" ht="12" x14ac:dyDescent="0.2">
      <c r="A8" s="51" t="s">
        <v>138</v>
      </c>
      <c r="B8" s="60"/>
      <c r="C8" s="60"/>
      <c r="D8" s="60"/>
      <c r="E8" s="60"/>
      <c r="F8" s="60"/>
      <c r="G8" s="60"/>
      <c r="H8" s="60"/>
      <c r="I8" s="60"/>
      <c r="J8" s="60"/>
      <c r="K8" s="60"/>
      <c r="L8" s="60"/>
      <c r="M8" s="60"/>
      <c r="N8" s="60"/>
      <c r="O8" s="60"/>
      <c r="P8" s="60"/>
      <c r="Q8" s="60"/>
      <c r="R8" s="60"/>
      <c r="S8" s="60"/>
      <c r="T8" s="60"/>
      <c r="U8" s="60"/>
      <c r="V8" s="60"/>
      <c r="W8" s="60"/>
      <c r="X8" s="60"/>
      <c r="Y8" s="60"/>
      <c r="Z8" s="60"/>
      <c r="AA8" s="60"/>
      <c r="AB8" s="60"/>
      <c r="AC8" s="60"/>
      <c r="AD8" s="60"/>
      <c r="AE8" s="60"/>
      <c r="AF8" s="60"/>
      <c r="AG8" s="60"/>
      <c r="AH8" s="60"/>
      <c r="AI8" s="60"/>
      <c r="AJ8" s="60"/>
      <c r="AK8" s="60"/>
      <c r="AL8" s="60"/>
      <c r="AM8" s="60"/>
      <c r="AN8" s="60"/>
      <c r="AO8" s="60"/>
      <c r="AP8" s="60"/>
      <c r="AQ8" s="60"/>
      <c r="AR8" s="60"/>
      <c r="AS8" s="60"/>
      <c r="AT8" s="60"/>
      <c r="AU8" s="60"/>
      <c r="AV8" s="60"/>
      <c r="AW8" s="60"/>
      <c r="AX8" s="60"/>
      <c r="AY8" s="60"/>
      <c r="AZ8" s="60"/>
      <c r="BA8" s="60"/>
      <c r="BB8" s="60"/>
      <c r="BC8" s="60"/>
      <c r="BD8" s="60"/>
      <c r="BE8" s="60"/>
      <c r="BF8" s="60"/>
      <c r="BG8" s="60"/>
      <c r="BH8" s="60"/>
      <c r="BI8" s="60"/>
      <c r="BJ8" s="60"/>
      <c r="BK8" s="60"/>
    </row>
    <row r="9" spans="1:63" s="6" customFormat="1" ht="12" hidden="1" outlineLevel="1" x14ac:dyDescent="0.2">
      <c r="A9" s="70" t="str">
        <f>+B43</f>
        <v>Credit card</v>
      </c>
      <c r="B9" s="60">
        <f>+Details!K269/1000</f>
        <v>0</v>
      </c>
      <c r="C9" s="60">
        <f>+Details!L269/1000</f>
        <v>0</v>
      </c>
      <c r="D9" s="60">
        <f>+Details!M269/1000</f>
        <v>0</v>
      </c>
      <c r="E9" s="60">
        <f>+Details!N269/1000</f>
        <v>0</v>
      </c>
      <c r="F9" s="60">
        <f>+Details!O269/1000</f>
        <v>0</v>
      </c>
      <c r="G9" s="60">
        <f>+Details!P269/1000</f>
        <v>0</v>
      </c>
      <c r="H9" s="60">
        <f>+Details!Q269/1000</f>
        <v>0</v>
      </c>
      <c r="I9" s="60">
        <f>+Details!R269/1000</f>
        <v>0</v>
      </c>
      <c r="J9" s="60">
        <f>+Details!S269/1000</f>
        <v>0</v>
      </c>
      <c r="K9" s="60">
        <f>+Details!T269/1000</f>
        <v>0</v>
      </c>
      <c r="L9" s="60">
        <f>+Details!U269/1000</f>
        <v>0</v>
      </c>
      <c r="M9" s="60">
        <f>+Details!V269/1000</f>
        <v>0</v>
      </c>
      <c r="N9" s="60">
        <f>+Details!W269/1000</f>
        <v>0</v>
      </c>
      <c r="O9" s="60">
        <f>+Details!X269/1000</f>
        <v>0</v>
      </c>
      <c r="P9" s="60">
        <f>+Details!Y269/1000</f>
        <v>0</v>
      </c>
      <c r="Q9" s="60">
        <f>+Details!Z269/1000</f>
        <v>0</v>
      </c>
      <c r="R9" s="60">
        <f>+Details!AA269/1000</f>
        <v>0</v>
      </c>
      <c r="S9" s="60">
        <f>+Details!AB269/1000</f>
        <v>0</v>
      </c>
      <c r="T9" s="60">
        <f>+Details!AC269/1000</f>
        <v>0</v>
      </c>
      <c r="U9" s="60">
        <f>+Details!AD269/1000</f>
        <v>0</v>
      </c>
      <c r="V9" s="60">
        <f>+Details!AE269/1000</f>
        <v>0</v>
      </c>
      <c r="W9" s="60">
        <f>+Details!AF269/1000</f>
        <v>0</v>
      </c>
      <c r="X9" s="60">
        <f>+Details!AG269/1000</f>
        <v>0</v>
      </c>
      <c r="Y9" s="60">
        <f>+Details!AH269/1000</f>
        <v>0</v>
      </c>
      <c r="Z9" s="60">
        <f>+Details!AI269/1000</f>
        <v>0</v>
      </c>
      <c r="AA9" s="60">
        <f>+Details!AJ269/1000</f>
        <v>0</v>
      </c>
      <c r="AB9" s="60">
        <f>+Details!AK269/1000</f>
        <v>0</v>
      </c>
      <c r="AC9" s="60">
        <f>+Details!AL269/1000</f>
        <v>0</v>
      </c>
      <c r="AD9" s="60">
        <f>+Details!AM269/1000</f>
        <v>0</v>
      </c>
      <c r="AE9" s="60">
        <f>+Details!AN269/1000</f>
        <v>0</v>
      </c>
      <c r="AF9" s="60">
        <f>+Details!AO269/1000</f>
        <v>0</v>
      </c>
      <c r="AG9" s="60">
        <f>+Details!AP269/1000</f>
        <v>0</v>
      </c>
      <c r="AH9" s="60">
        <f>+Details!AQ269/1000</f>
        <v>0</v>
      </c>
      <c r="AI9" s="60">
        <f>+Details!AR269/1000</f>
        <v>0</v>
      </c>
      <c r="AJ9" s="60">
        <f>+Details!AS269/1000</f>
        <v>0</v>
      </c>
      <c r="AK9" s="60">
        <f>+Details!AT269/1000</f>
        <v>0</v>
      </c>
      <c r="AL9" s="60">
        <f>+Details!AU269/1000</f>
        <v>0</v>
      </c>
      <c r="AM9" s="60">
        <f>+Details!AV269/1000</f>
        <v>0</v>
      </c>
      <c r="AN9" s="60">
        <f>+Details!AW269/1000</f>
        <v>0</v>
      </c>
      <c r="AO9" s="60">
        <f>+Details!AX269/1000</f>
        <v>0</v>
      </c>
      <c r="AP9" s="60">
        <f>+Details!AY269/1000</f>
        <v>0</v>
      </c>
      <c r="AQ9" s="60">
        <f>+Details!AZ269/1000</f>
        <v>0</v>
      </c>
      <c r="AR9" s="60">
        <f>+Details!BA269/1000</f>
        <v>0</v>
      </c>
      <c r="AS9" s="60">
        <f>+Details!BB269/1000</f>
        <v>0</v>
      </c>
      <c r="AT9" s="60">
        <f>+Details!BC269/1000</f>
        <v>0</v>
      </c>
      <c r="AU9" s="60">
        <f>+Details!BD269/1000</f>
        <v>0</v>
      </c>
      <c r="AV9" s="60">
        <f>+Details!BE269/1000</f>
        <v>0</v>
      </c>
      <c r="AW9" s="60">
        <f>+Details!BF269/1000</f>
        <v>0</v>
      </c>
      <c r="AX9" s="60">
        <f>+Details!BG269/1000</f>
        <v>0</v>
      </c>
      <c r="AY9" s="60">
        <f>+Details!BH269/1000</f>
        <v>0</v>
      </c>
      <c r="AZ9" s="60">
        <f>+Details!BI269/1000</f>
        <v>0</v>
      </c>
      <c r="BA9" s="60">
        <f>+Details!BJ269/1000</f>
        <v>0</v>
      </c>
      <c r="BB9" s="60">
        <f>+Details!BK269/1000</f>
        <v>0</v>
      </c>
      <c r="BC9" s="60">
        <f>+Details!BL269/1000</f>
        <v>0</v>
      </c>
      <c r="BD9" s="60">
        <f>+Details!BM269/1000</f>
        <v>0</v>
      </c>
      <c r="BE9" s="60">
        <f>+Details!BN269/1000</f>
        <v>0</v>
      </c>
      <c r="BF9" s="60">
        <f>+Details!BO269/1000</f>
        <v>0</v>
      </c>
      <c r="BG9" s="60">
        <f>+Details!BP269/1000</f>
        <v>0</v>
      </c>
      <c r="BH9" s="60">
        <f>+Details!BQ269/1000</f>
        <v>0</v>
      </c>
      <c r="BI9" s="60">
        <f>+Details!BR269/1000</f>
        <v>0</v>
      </c>
      <c r="BJ9" s="60">
        <f>+Details!BS269/1000</f>
        <v>0</v>
      </c>
      <c r="BK9" s="60">
        <f>+Details!BT269/1000</f>
        <v>0</v>
      </c>
    </row>
    <row r="10" spans="1:63" s="6" customFormat="1" ht="12" hidden="1" outlineLevel="1" x14ac:dyDescent="0.2">
      <c r="A10" s="70" t="str">
        <f>+B44</f>
        <v>Credit Card</v>
      </c>
      <c r="B10" s="60">
        <f>+Details!K270/1000</f>
        <v>0</v>
      </c>
      <c r="C10" s="60">
        <f>+Details!L270/1000</f>
        <v>0</v>
      </c>
      <c r="D10" s="60">
        <f>+Details!M270/1000</f>
        <v>0</v>
      </c>
      <c r="E10" s="60">
        <f>+Details!N270/1000</f>
        <v>0</v>
      </c>
      <c r="F10" s="60">
        <f>+Details!O270/1000</f>
        <v>0</v>
      </c>
      <c r="G10" s="60">
        <f>+Details!P270/1000</f>
        <v>0</v>
      </c>
      <c r="H10" s="60">
        <f>+Details!Q270/1000</f>
        <v>0</v>
      </c>
      <c r="I10" s="60">
        <f>+Details!R270/1000</f>
        <v>0</v>
      </c>
      <c r="J10" s="60">
        <f>+Details!S270/1000</f>
        <v>0</v>
      </c>
      <c r="K10" s="60">
        <f>+Details!T270/1000</f>
        <v>0</v>
      </c>
      <c r="L10" s="60">
        <f>+Details!U270/1000</f>
        <v>0</v>
      </c>
      <c r="M10" s="60">
        <f>+Details!V270/1000</f>
        <v>0</v>
      </c>
      <c r="N10" s="60">
        <f>+Details!W270/1000</f>
        <v>0</v>
      </c>
      <c r="O10" s="60">
        <f>+Details!X270/1000</f>
        <v>0</v>
      </c>
      <c r="P10" s="60">
        <f>+Details!Y270/1000</f>
        <v>0</v>
      </c>
      <c r="Q10" s="60">
        <f>+Details!Z270/1000</f>
        <v>0</v>
      </c>
      <c r="R10" s="60">
        <f>+Details!AA270/1000</f>
        <v>0</v>
      </c>
      <c r="S10" s="60">
        <f>+Details!AB270/1000</f>
        <v>0</v>
      </c>
      <c r="T10" s="60">
        <f>+Details!AC270/1000</f>
        <v>0</v>
      </c>
      <c r="U10" s="60">
        <f>+Details!AD270/1000</f>
        <v>0</v>
      </c>
      <c r="V10" s="60">
        <f>+Details!AE270/1000</f>
        <v>0</v>
      </c>
      <c r="W10" s="60">
        <f>+Details!AF270/1000</f>
        <v>0</v>
      </c>
      <c r="X10" s="60">
        <f>+Details!AG270/1000</f>
        <v>0</v>
      </c>
      <c r="Y10" s="60">
        <f>+Details!AH270/1000</f>
        <v>0</v>
      </c>
      <c r="Z10" s="60">
        <f>+Details!AI270/1000</f>
        <v>0</v>
      </c>
      <c r="AA10" s="60">
        <f>+Details!AJ270/1000</f>
        <v>0</v>
      </c>
      <c r="AB10" s="60">
        <f>+Details!AK270/1000</f>
        <v>0</v>
      </c>
      <c r="AC10" s="60">
        <f>+Details!AL270/1000</f>
        <v>0</v>
      </c>
      <c r="AD10" s="60">
        <f>+Details!AM270/1000</f>
        <v>0</v>
      </c>
      <c r="AE10" s="60">
        <f>+Details!AN270/1000</f>
        <v>0</v>
      </c>
      <c r="AF10" s="60">
        <f>+Details!AO270/1000</f>
        <v>0</v>
      </c>
      <c r="AG10" s="60">
        <f>+Details!AP270/1000</f>
        <v>0</v>
      </c>
      <c r="AH10" s="60">
        <f>+Details!AQ270/1000</f>
        <v>0</v>
      </c>
      <c r="AI10" s="60">
        <f>+Details!AR270/1000</f>
        <v>0</v>
      </c>
      <c r="AJ10" s="60">
        <f>+Details!AS270/1000</f>
        <v>0</v>
      </c>
      <c r="AK10" s="60">
        <f>+Details!AT270/1000</f>
        <v>0</v>
      </c>
      <c r="AL10" s="60">
        <f>+Details!AU270/1000</f>
        <v>0</v>
      </c>
      <c r="AM10" s="60">
        <f>+Details!AV270/1000</f>
        <v>0</v>
      </c>
      <c r="AN10" s="60">
        <f>+Details!AW270/1000</f>
        <v>0</v>
      </c>
      <c r="AO10" s="60">
        <f>+Details!AX270/1000</f>
        <v>0</v>
      </c>
      <c r="AP10" s="60">
        <f>+Details!AY270/1000</f>
        <v>0</v>
      </c>
      <c r="AQ10" s="60">
        <f>+Details!AZ270/1000</f>
        <v>0</v>
      </c>
      <c r="AR10" s="60">
        <f>+Details!BA270/1000</f>
        <v>0</v>
      </c>
      <c r="AS10" s="60">
        <f>+Details!BB270/1000</f>
        <v>0</v>
      </c>
      <c r="AT10" s="60">
        <f>+Details!BC270/1000</f>
        <v>0</v>
      </c>
      <c r="AU10" s="60">
        <f>+Details!BD270/1000</f>
        <v>0</v>
      </c>
      <c r="AV10" s="60">
        <f>+Details!BE270/1000</f>
        <v>0</v>
      </c>
      <c r="AW10" s="60">
        <f>+Details!BF270/1000</f>
        <v>0</v>
      </c>
      <c r="AX10" s="60">
        <f>+Details!BG270/1000</f>
        <v>0</v>
      </c>
      <c r="AY10" s="60">
        <f>+Details!BH270/1000</f>
        <v>0</v>
      </c>
      <c r="AZ10" s="60">
        <f>+Details!BI270/1000</f>
        <v>0</v>
      </c>
      <c r="BA10" s="60">
        <f>+Details!BJ270/1000</f>
        <v>0</v>
      </c>
      <c r="BB10" s="60">
        <f>+Details!BK270/1000</f>
        <v>0</v>
      </c>
      <c r="BC10" s="60">
        <f>+Details!BL270/1000</f>
        <v>0</v>
      </c>
      <c r="BD10" s="60">
        <f>+Details!BM270/1000</f>
        <v>0</v>
      </c>
      <c r="BE10" s="60">
        <f>+Details!BN270/1000</f>
        <v>0</v>
      </c>
      <c r="BF10" s="60">
        <f>+Details!BO270/1000</f>
        <v>0</v>
      </c>
      <c r="BG10" s="60">
        <f>+Details!BP270/1000</f>
        <v>0</v>
      </c>
      <c r="BH10" s="60">
        <f>+Details!BQ270/1000</f>
        <v>0</v>
      </c>
      <c r="BI10" s="60">
        <f>+Details!BR270/1000</f>
        <v>0</v>
      </c>
      <c r="BJ10" s="60">
        <f>+Details!BS270/1000</f>
        <v>0</v>
      </c>
      <c r="BK10" s="60">
        <f>+Details!BT270/1000</f>
        <v>0</v>
      </c>
    </row>
    <row r="11" spans="1:63" s="6" customFormat="1" ht="12" hidden="1" outlineLevel="1" x14ac:dyDescent="0.2">
      <c r="A11" s="70">
        <f>+B45</f>
        <v>0</v>
      </c>
      <c r="B11" s="60">
        <f>+Details!K271/1000</f>
        <v>0</v>
      </c>
      <c r="C11" s="60">
        <f>+Details!L271/1000</f>
        <v>0</v>
      </c>
      <c r="D11" s="60">
        <f>+Details!M271/1000</f>
        <v>0</v>
      </c>
      <c r="E11" s="60">
        <f>+Details!N271/1000</f>
        <v>0</v>
      </c>
      <c r="F11" s="60">
        <f>+Details!O271/1000</f>
        <v>0</v>
      </c>
      <c r="G11" s="60">
        <f>+Details!P271/1000</f>
        <v>0</v>
      </c>
      <c r="H11" s="60">
        <f>+Details!Q271/1000</f>
        <v>0</v>
      </c>
      <c r="I11" s="60">
        <f>+Details!R271/1000</f>
        <v>0</v>
      </c>
      <c r="J11" s="60">
        <f>+Details!S271/1000</f>
        <v>0</v>
      </c>
      <c r="K11" s="60">
        <f>+Details!T271/1000</f>
        <v>0</v>
      </c>
      <c r="L11" s="60">
        <f>+Details!U271/1000</f>
        <v>0</v>
      </c>
      <c r="M11" s="60">
        <f>+Details!V271/1000</f>
        <v>0</v>
      </c>
      <c r="N11" s="60">
        <f>+Details!W271/1000</f>
        <v>0</v>
      </c>
      <c r="O11" s="60">
        <f>+Details!X271/1000</f>
        <v>0</v>
      </c>
      <c r="P11" s="60">
        <f>+Details!Y271/1000</f>
        <v>0</v>
      </c>
      <c r="Q11" s="60">
        <f>+Details!Z271/1000</f>
        <v>0</v>
      </c>
      <c r="R11" s="60">
        <f>+Details!AA271/1000</f>
        <v>0</v>
      </c>
      <c r="S11" s="60">
        <f>+Details!AB271/1000</f>
        <v>0</v>
      </c>
      <c r="T11" s="60">
        <f>+Details!AC271/1000</f>
        <v>0</v>
      </c>
      <c r="U11" s="60">
        <f>+Details!AD271/1000</f>
        <v>0</v>
      </c>
      <c r="V11" s="60">
        <f>+Details!AE271/1000</f>
        <v>0</v>
      </c>
      <c r="W11" s="60">
        <f>+Details!AF271/1000</f>
        <v>0</v>
      </c>
      <c r="X11" s="60">
        <f>+Details!AG271/1000</f>
        <v>0</v>
      </c>
      <c r="Y11" s="60">
        <f>+Details!AH271/1000</f>
        <v>0</v>
      </c>
      <c r="Z11" s="60">
        <f>+Details!AI271/1000</f>
        <v>0</v>
      </c>
      <c r="AA11" s="60">
        <f>+Details!AJ271/1000</f>
        <v>0</v>
      </c>
      <c r="AB11" s="60">
        <f>+Details!AK271/1000</f>
        <v>0</v>
      </c>
      <c r="AC11" s="60">
        <f>+Details!AL271/1000</f>
        <v>0</v>
      </c>
      <c r="AD11" s="60">
        <f>+Details!AM271/1000</f>
        <v>0</v>
      </c>
      <c r="AE11" s="60">
        <f>+Details!AN271/1000</f>
        <v>0</v>
      </c>
      <c r="AF11" s="60">
        <f>+Details!AO271/1000</f>
        <v>0</v>
      </c>
      <c r="AG11" s="60">
        <f>+Details!AP271/1000</f>
        <v>0</v>
      </c>
      <c r="AH11" s="60">
        <f>+Details!AQ271/1000</f>
        <v>0</v>
      </c>
      <c r="AI11" s="60">
        <f>+Details!AR271/1000</f>
        <v>0</v>
      </c>
      <c r="AJ11" s="60">
        <f>+Details!AS271/1000</f>
        <v>0</v>
      </c>
      <c r="AK11" s="60">
        <f>+Details!AT271/1000</f>
        <v>0</v>
      </c>
      <c r="AL11" s="60">
        <f>+Details!AU271/1000</f>
        <v>0</v>
      </c>
      <c r="AM11" s="60">
        <f>+Details!AV271/1000</f>
        <v>0</v>
      </c>
      <c r="AN11" s="60">
        <f>+Details!AW271/1000</f>
        <v>0</v>
      </c>
      <c r="AO11" s="60">
        <f>+Details!AX271/1000</f>
        <v>0</v>
      </c>
      <c r="AP11" s="60">
        <f>+Details!AY271/1000</f>
        <v>0</v>
      </c>
      <c r="AQ11" s="60">
        <f>+Details!AZ271/1000</f>
        <v>0</v>
      </c>
      <c r="AR11" s="60">
        <f>+Details!BA271/1000</f>
        <v>0</v>
      </c>
      <c r="AS11" s="60">
        <f>+Details!BB271/1000</f>
        <v>0</v>
      </c>
      <c r="AT11" s="60">
        <f>+Details!BC271/1000</f>
        <v>0</v>
      </c>
      <c r="AU11" s="60">
        <f>+Details!BD271/1000</f>
        <v>0</v>
      </c>
      <c r="AV11" s="60">
        <f>+Details!BE271/1000</f>
        <v>0</v>
      </c>
      <c r="AW11" s="60">
        <f>+Details!BF271/1000</f>
        <v>0</v>
      </c>
      <c r="AX11" s="60">
        <f>+Details!BG271/1000</f>
        <v>0</v>
      </c>
      <c r="AY11" s="60">
        <f>+Details!BH271/1000</f>
        <v>0</v>
      </c>
      <c r="AZ11" s="60">
        <f>+Details!BI271/1000</f>
        <v>0</v>
      </c>
      <c r="BA11" s="60">
        <f>+Details!BJ271/1000</f>
        <v>0</v>
      </c>
      <c r="BB11" s="60">
        <f>+Details!BK271/1000</f>
        <v>0</v>
      </c>
      <c r="BC11" s="60">
        <f>+Details!BL271/1000</f>
        <v>0</v>
      </c>
      <c r="BD11" s="60">
        <f>+Details!BM271/1000</f>
        <v>0</v>
      </c>
      <c r="BE11" s="60">
        <f>+Details!BN271/1000</f>
        <v>0</v>
      </c>
      <c r="BF11" s="60">
        <f>+Details!BO271/1000</f>
        <v>0</v>
      </c>
      <c r="BG11" s="60">
        <f>+Details!BP271/1000</f>
        <v>0</v>
      </c>
      <c r="BH11" s="60">
        <f>+Details!BQ271/1000</f>
        <v>0</v>
      </c>
      <c r="BI11" s="60">
        <f>+Details!BR271/1000</f>
        <v>0</v>
      </c>
      <c r="BJ11" s="60">
        <f>+Details!BS271/1000</f>
        <v>0</v>
      </c>
      <c r="BK11" s="60">
        <f>+Details!BT271/1000</f>
        <v>0</v>
      </c>
    </row>
    <row r="12" spans="1:63" s="6" customFormat="1" ht="12" hidden="1" outlineLevel="1" x14ac:dyDescent="0.2">
      <c r="A12" s="70">
        <f>+B46</f>
        <v>0</v>
      </c>
      <c r="B12" s="60">
        <f>+Details!K272/1000</f>
        <v>0</v>
      </c>
      <c r="C12" s="60">
        <f>+Details!L272/1000</f>
        <v>0</v>
      </c>
      <c r="D12" s="60">
        <f>+Details!M272/1000</f>
        <v>0</v>
      </c>
      <c r="E12" s="60">
        <f>+Details!N272/1000</f>
        <v>0</v>
      </c>
      <c r="F12" s="60">
        <f>+Details!O272/1000</f>
        <v>0</v>
      </c>
      <c r="G12" s="60">
        <f>+Details!P272/1000</f>
        <v>0</v>
      </c>
      <c r="H12" s="60">
        <f>+Details!Q272/1000</f>
        <v>0</v>
      </c>
      <c r="I12" s="60">
        <f>+Details!R272/1000</f>
        <v>0</v>
      </c>
      <c r="J12" s="60">
        <f>+Details!S272/1000</f>
        <v>0</v>
      </c>
      <c r="K12" s="60">
        <f>+Details!T272/1000</f>
        <v>0</v>
      </c>
      <c r="L12" s="60">
        <f>+Details!U272/1000</f>
        <v>0</v>
      </c>
      <c r="M12" s="60">
        <f>+Details!V272/1000</f>
        <v>0</v>
      </c>
      <c r="N12" s="60">
        <f>+Details!W272/1000</f>
        <v>0</v>
      </c>
      <c r="O12" s="60">
        <f>+Details!X272/1000</f>
        <v>0</v>
      </c>
      <c r="P12" s="60">
        <f>+Details!Y272/1000</f>
        <v>0</v>
      </c>
      <c r="Q12" s="60">
        <f>+Details!Z272/1000</f>
        <v>0</v>
      </c>
      <c r="R12" s="60">
        <f>+Details!AA272/1000</f>
        <v>0</v>
      </c>
      <c r="S12" s="60">
        <f>+Details!AB272/1000</f>
        <v>0</v>
      </c>
      <c r="T12" s="60">
        <f>+Details!AC272/1000</f>
        <v>0</v>
      </c>
      <c r="U12" s="60">
        <f>+Details!AD272/1000</f>
        <v>0</v>
      </c>
      <c r="V12" s="60">
        <f>+Details!AE272/1000</f>
        <v>0</v>
      </c>
      <c r="W12" s="60">
        <f>+Details!AF272/1000</f>
        <v>0</v>
      </c>
      <c r="X12" s="60">
        <f>+Details!AG272/1000</f>
        <v>0</v>
      </c>
      <c r="Y12" s="60">
        <f>+Details!AH272/1000</f>
        <v>0</v>
      </c>
      <c r="Z12" s="60">
        <f>+Details!AI272/1000</f>
        <v>0</v>
      </c>
      <c r="AA12" s="60">
        <f>+Details!AJ272/1000</f>
        <v>0</v>
      </c>
      <c r="AB12" s="60">
        <f>+Details!AK272/1000</f>
        <v>0</v>
      </c>
      <c r="AC12" s="60">
        <f>+Details!AL272/1000</f>
        <v>0</v>
      </c>
      <c r="AD12" s="60">
        <f>+Details!AM272/1000</f>
        <v>0</v>
      </c>
      <c r="AE12" s="60">
        <f>+Details!AN272/1000</f>
        <v>0</v>
      </c>
      <c r="AF12" s="60">
        <f>+Details!AO272/1000</f>
        <v>0</v>
      </c>
      <c r="AG12" s="60">
        <f>+Details!AP272/1000</f>
        <v>0</v>
      </c>
      <c r="AH12" s="60">
        <f>+Details!AQ272/1000</f>
        <v>0</v>
      </c>
      <c r="AI12" s="60">
        <f>+Details!AR272/1000</f>
        <v>0</v>
      </c>
      <c r="AJ12" s="60">
        <f>+Details!AS272/1000</f>
        <v>0</v>
      </c>
      <c r="AK12" s="60">
        <f>+Details!AT272/1000</f>
        <v>0</v>
      </c>
      <c r="AL12" s="60">
        <f>+Details!AU272/1000</f>
        <v>0</v>
      </c>
      <c r="AM12" s="60">
        <f>+Details!AV272/1000</f>
        <v>0</v>
      </c>
      <c r="AN12" s="60">
        <f>+Details!AW272/1000</f>
        <v>0</v>
      </c>
      <c r="AO12" s="60">
        <f>+Details!AX272/1000</f>
        <v>0</v>
      </c>
      <c r="AP12" s="60">
        <f>+Details!AY272/1000</f>
        <v>0</v>
      </c>
      <c r="AQ12" s="60">
        <f>+Details!AZ272/1000</f>
        <v>0</v>
      </c>
      <c r="AR12" s="60">
        <f>+Details!BA272/1000</f>
        <v>0</v>
      </c>
      <c r="AS12" s="60">
        <f>+Details!BB272/1000</f>
        <v>0</v>
      </c>
      <c r="AT12" s="60">
        <f>+Details!BC272/1000</f>
        <v>0</v>
      </c>
      <c r="AU12" s="60">
        <f>+Details!BD272/1000</f>
        <v>0</v>
      </c>
      <c r="AV12" s="60">
        <f>+Details!BE272/1000</f>
        <v>0</v>
      </c>
      <c r="AW12" s="60">
        <f>+Details!BF272/1000</f>
        <v>0</v>
      </c>
      <c r="AX12" s="60">
        <f>+Details!BG272/1000</f>
        <v>0</v>
      </c>
      <c r="AY12" s="60">
        <f>+Details!BH272/1000</f>
        <v>0</v>
      </c>
      <c r="AZ12" s="60">
        <f>+Details!BI272/1000</f>
        <v>0</v>
      </c>
      <c r="BA12" s="60">
        <f>+Details!BJ272/1000</f>
        <v>0</v>
      </c>
      <c r="BB12" s="60">
        <f>+Details!BK272/1000</f>
        <v>0</v>
      </c>
      <c r="BC12" s="60">
        <f>+Details!BL272/1000</f>
        <v>0</v>
      </c>
      <c r="BD12" s="60">
        <f>+Details!BM272/1000</f>
        <v>0</v>
      </c>
      <c r="BE12" s="60">
        <f>+Details!BN272/1000</f>
        <v>0</v>
      </c>
      <c r="BF12" s="60">
        <f>+Details!BO272/1000</f>
        <v>0</v>
      </c>
      <c r="BG12" s="60">
        <f>+Details!BP272/1000</f>
        <v>0</v>
      </c>
      <c r="BH12" s="60">
        <f>+Details!BQ272/1000</f>
        <v>0</v>
      </c>
      <c r="BI12" s="60">
        <f>+Details!BR272/1000</f>
        <v>0</v>
      </c>
      <c r="BJ12" s="60">
        <f>+Details!BS272/1000</f>
        <v>0</v>
      </c>
      <c r="BK12" s="60">
        <f>+Details!BT272/1000</f>
        <v>0</v>
      </c>
    </row>
    <row r="13" spans="1:63" s="6" customFormat="1" ht="12" hidden="1" outlineLevel="1" x14ac:dyDescent="0.2">
      <c r="A13" s="70">
        <f>+B47</f>
        <v>0</v>
      </c>
      <c r="B13" s="60">
        <f>+Details!K273/1000</f>
        <v>0</v>
      </c>
      <c r="C13" s="60">
        <f>+Details!L273/1000</f>
        <v>0</v>
      </c>
      <c r="D13" s="60">
        <f>+Details!M273/1000</f>
        <v>0</v>
      </c>
      <c r="E13" s="60">
        <f>+Details!N273/1000</f>
        <v>0</v>
      </c>
      <c r="F13" s="60">
        <f>+Details!O273/1000</f>
        <v>0</v>
      </c>
      <c r="G13" s="60">
        <f>+Details!P273/1000</f>
        <v>0</v>
      </c>
      <c r="H13" s="60">
        <f>+Details!Q273/1000</f>
        <v>0</v>
      </c>
      <c r="I13" s="60">
        <f>+Details!R273/1000</f>
        <v>0</v>
      </c>
      <c r="J13" s="60">
        <f>+Details!S273/1000</f>
        <v>0</v>
      </c>
      <c r="K13" s="60">
        <f>+Details!T273/1000</f>
        <v>0</v>
      </c>
      <c r="L13" s="60">
        <f>+Details!U273/1000</f>
        <v>0</v>
      </c>
      <c r="M13" s="60">
        <f>+Details!V273/1000</f>
        <v>0</v>
      </c>
      <c r="N13" s="60">
        <f>+Details!W273/1000</f>
        <v>0</v>
      </c>
      <c r="O13" s="60">
        <f>+Details!X273/1000</f>
        <v>0</v>
      </c>
      <c r="P13" s="60">
        <f>+Details!Y273/1000</f>
        <v>0</v>
      </c>
      <c r="Q13" s="60">
        <f>+Details!Z273/1000</f>
        <v>0</v>
      </c>
      <c r="R13" s="60">
        <f>+Details!AA273/1000</f>
        <v>0</v>
      </c>
      <c r="S13" s="60">
        <f>+Details!AB273/1000</f>
        <v>0</v>
      </c>
      <c r="T13" s="60">
        <f>+Details!AC273/1000</f>
        <v>0</v>
      </c>
      <c r="U13" s="60">
        <f>+Details!AD273/1000</f>
        <v>0</v>
      </c>
      <c r="V13" s="60">
        <f>+Details!AE273/1000</f>
        <v>0</v>
      </c>
      <c r="W13" s="60">
        <f>+Details!AF273/1000</f>
        <v>0</v>
      </c>
      <c r="X13" s="60">
        <f>+Details!AG273/1000</f>
        <v>0</v>
      </c>
      <c r="Y13" s="60">
        <f>+Details!AH273/1000</f>
        <v>0</v>
      </c>
      <c r="Z13" s="60">
        <f>+Details!AI273/1000</f>
        <v>0</v>
      </c>
      <c r="AA13" s="60">
        <f>+Details!AJ273/1000</f>
        <v>0</v>
      </c>
      <c r="AB13" s="60">
        <f>+Details!AK273/1000</f>
        <v>0</v>
      </c>
      <c r="AC13" s="60">
        <f>+Details!AL273/1000</f>
        <v>0</v>
      </c>
      <c r="AD13" s="60">
        <f>+Details!AM273/1000</f>
        <v>0</v>
      </c>
      <c r="AE13" s="60">
        <f>+Details!AN273/1000</f>
        <v>0</v>
      </c>
      <c r="AF13" s="60">
        <f>+Details!AO273/1000</f>
        <v>0</v>
      </c>
      <c r="AG13" s="60">
        <f>+Details!AP273/1000</f>
        <v>0</v>
      </c>
      <c r="AH13" s="60">
        <f>+Details!AQ273/1000</f>
        <v>0</v>
      </c>
      <c r="AI13" s="60">
        <f>+Details!AR273/1000</f>
        <v>0</v>
      </c>
      <c r="AJ13" s="60">
        <f>+Details!AS273/1000</f>
        <v>0</v>
      </c>
      <c r="AK13" s="60">
        <f>+Details!AT273/1000</f>
        <v>0</v>
      </c>
      <c r="AL13" s="60">
        <f>+Details!AU273/1000</f>
        <v>0</v>
      </c>
      <c r="AM13" s="60">
        <f>+Details!AV273/1000</f>
        <v>0</v>
      </c>
      <c r="AN13" s="60">
        <f>+Details!AW273/1000</f>
        <v>0</v>
      </c>
      <c r="AO13" s="60">
        <f>+Details!AX273/1000</f>
        <v>0</v>
      </c>
      <c r="AP13" s="60">
        <f>+Details!AY273/1000</f>
        <v>0</v>
      </c>
      <c r="AQ13" s="60">
        <f>+Details!AZ273/1000</f>
        <v>0</v>
      </c>
      <c r="AR13" s="60">
        <f>+Details!BA273/1000</f>
        <v>0</v>
      </c>
      <c r="AS13" s="60">
        <f>+Details!BB273/1000</f>
        <v>0</v>
      </c>
      <c r="AT13" s="60">
        <f>+Details!BC273/1000</f>
        <v>0</v>
      </c>
      <c r="AU13" s="60">
        <f>+Details!BD273/1000</f>
        <v>0</v>
      </c>
      <c r="AV13" s="60">
        <f>+Details!BE273/1000</f>
        <v>0</v>
      </c>
      <c r="AW13" s="60">
        <f>+Details!BF273/1000</f>
        <v>0</v>
      </c>
      <c r="AX13" s="60">
        <f>+Details!BG273/1000</f>
        <v>0</v>
      </c>
      <c r="AY13" s="60">
        <f>+Details!BH273/1000</f>
        <v>0</v>
      </c>
      <c r="AZ13" s="60">
        <f>+Details!BI273/1000</f>
        <v>0</v>
      </c>
      <c r="BA13" s="60">
        <f>+Details!BJ273/1000</f>
        <v>0</v>
      </c>
      <c r="BB13" s="60">
        <f>+Details!BK273/1000</f>
        <v>0</v>
      </c>
      <c r="BC13" s="60">
        <f>+Details!BL273/1000</f>
        <v>0</v>
      </c>
      <c r="BD13" s="60">
        <f>+Details!BM273/1000</f>
        <v>0</v>
      </c>
      <c r="BE13" s="60">
        <f>+Details!BN273/1000</f>
        <v>0</v>
      </c>
      <c r="BF13" s="60">
        <f>+Details!BO273/1000</f>
        <v>0</v>
      </c>
      <c r="BG13" s="60">
        <f>+Details!BP273/1000</f>
        <v>0</v>
      </c>
      <c r="BH13" s="60">
        <f>+Details!BQ273/1000</f>
        <v>0</v>
      </c>
      <c r="BI13" s="60">
        <f>+Details!BR273/1000</f>
        <v>0</v>
      </c>
      <c r="BJ13" s="60">
        <f>+Details!BS273/1000</f>
        <v>0</v>
      </c>
      <c r="BK13" s="60">
        <f>+Details!BT273/1000</f>
        <v>0</v>
      </c>
    </row>
    <row r="14" spans="1:63" s="6" customFormat="1" ht="12" collapsed="1" x14ac:dyDescent="0.2">
      <c r="A14" s="51" t="s">
        <v>139</v>
      </c>
      <c r="B14" s="60"/>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c r="BK14" s="60"/>
    </row>
    <row r="15" spans="1:63" s="6" customFormat="1" ht="12" hidden="1" outlineLevel="1" x14ac:dyDescent="0.2">
      <c r="A15" s="70">
        <f>+J44</f>
        <v>0</v>
      </c>
      <c r="B15" s="60">
        <f>+Details!K276/1000</f>
        <v>0</v>
      </c>
      <c r="C15" s="60">
        <f>+Details!L276/1000</f>
        <v>0</v>
      </c>
      <c r="D15" s="60">
        <f>+Details!M276/1000</f>
        <v>0</v>
      </c>
      <c r="E15" s="60">
        <f>+Details!N276/1000</f>
        <v>0</v>
      </c>
      <c r="F15" s="60">
        <f>+Details!O276/1000</f>
        <v>0</v>
      </c>
      <c r="G15" s="60">
        <f>+Details!P276/1000</f>
        <v>0</v>
      </c>
      <c r="H15" s="60">
        <f>+Details!Q276/1000</f>
        <v>0</v>
      </c>
      <c r="I15" s="60">
        <f>+Details!R276/1000</f>
        <v>0</v>
      </c>
      <c r="J15" s="60">
        <f>+Details!S276/1000</f>
        <v>0</v>
      </c>
      <c r="K15" s="60">
        <f>+Details!T276/1000</f>
        <v>0</v>
      </c>
      <c r="L15" s="60">
        <f>+Details!U276/1000</f>
        <v>0</v>
      </c>
      <c r="M15" s="60">
        <f>+Details!V276/1000</f>
        <v>0</v>
      </c>
      <c r="N15" s="60">
        <f>+Details!W276/1000</f>
        <v>0</v>
      </c>
      <c r="O15" s="60">
        <f>+Details!X276/1000</f>
        <v>0</v>
      </c>
      <c r="P15" s="60">
        <f>+Details!Y276/1000</f>
        <v>0</v>
      </c>
      <c r="Q15" s="60">
        <f>+Details!Z276/1000</f>
        <v>0</v>
      </c>
      <c r="R15" s="60">
        <f>+Details!AA276/1000</f>
        <v>0</v>
      </c>
      <c r="S15" s="60">
        <f>+Details!AB276/1000</f>
        <v>0</v>
      </c>
      <c r="T15" s="60">
        <f>+Details!AC276/1000</f>
        <v>0</v>
      </c>
      <c r="U15" s="60">
        <f>+Details!AD276/1000</f>
        <v>0</v>
      </c>
      <c r="V15" s="60">
        <f>+Details!AE276/1000</f>
        <v>0</v>
      </c>
      <c r="W15" s="60">
        <f>+Details!AF276/1000</f>
        <v>0</v>
      </c>
      <c r="X15" s="60">
        <f>+Details!AG276/1000</f>
        <v>0</v>
      </c>
      <c r="Y15" s="60">
        <f>+Details!AH276/1000</f>
        <v>0</v>
      </c>
      <c r="Z15" s="60">
        <f>+Details!AI276/1000</f>
        <v>0</v>
      </c>
      <c r="AA15" s="60">
        <f>+Details!AJ276/1000</f>
        <v>0</v>
      </c>
      <c r="AB15" s="60">
        <f>+Details!AK276/1000</f>
        <v>0</v>
      </c>
      <c r="AC15" s="60">
        <f>+Details!AL276/1000</f>
        <v>0</v>
      </c>
      <c r="AD15" s="60">
        <f>+Details!AM276/1000</f>
        <v>0</v>
      </c>
      <c r="AE15" s="60">
        <f>+Details!AN276/1000</f>
        <v>0</v>
      </c>
      <c r="AF15" s="60">
        <f>+Details!AO276/1000</f>
        <v>0</v>
      </c>
      <c r="AG15" s="60">
        <f>+Details!AP276/1000</f>
        <v>0</v>
      </c>
      <c r="AH15" s="60">
        <f>+Details!AQ276/1000</f>
        <v>0</v>
      </c>
      <c r="AI15" s="60">
        <f>+Details!AR276/1000</f>
        <v>0</v>
      </c>
      <c r="AJ15" s="60">
        <f>+Details!AS276/1000</f>
        <v>0</v>
      </c>
      <c r="AK15" s="60">
        <f>+Details!AT276/1000</f>
        <v>0</v>
      </c>
      <c r="AL15" s="60">
        <f>+Details!AU276/1000</f>
        <v>0</v>
      </c>
      <c r="AM15" s="60">
        <f>+Details!AV276/1000</f>
        <v>0</v>
      </c>
      <c r="AN15" s="60">
        <f>+Details!AW276/1000</f>
        <v>0</v>
      </c>
      <c r="AO15" s="60">
        <f>+Details!AX276/1000</f>
        <v>0</v>
      </c>
      <c r="AP15" s="60">
        <f>+Details!AY276/1000</f>
        <v>0</v>
      </c>
      <c r="AQ15" s="60">
        <f>+Details!AZ276/1000</f>
        <v>0</v>
      </c>
      <c r="AR15" s="60">
        <f>+Details!BA276/1000</f>
        <v>0</v>
      </c>
      <c r="AS15" s="60">
        <f>+Details!BB276/1000</f>
        <v>0</v>
      </c>
      <c r="AT15" s="60">
        <f>+Details!BC276/1000</f>
        <v>0</v>
      </c>
      <c r="AU15" s="60">
        <f>+Details!BD276/1000</f>
        <v>0</v>
      </c>
      <c r="AV15" s="60">
        <f>+Details!BE276/1000</f>
        <v>0</v>
      </c>
      <c r="AW15" s="60">
        <f>+Details!BF276/1000</f>
        <v>0</v>
      </c>
      <c r="AX15" s="60">
        <f>+Details!BG276/1000</f>
        <v>0</v>
      </c>
      <c r="AY15" s="60">
        <f>+Details!BH276/1000</f>
        <v>0</v>
      </c>
      <c r="AZ15" s="60">
        <f>+Details!BI276/1000</f>
        <v>0</v>
      </c>
      <c r="BA15" s="60">
        <f>+Details!BJ276/1000</f>
        <v>0</v>
      </c>
      <c r="BB15" s="60">
        <f>+Details!BK276/1000</f>
        <v>0</v>
      </c>
      <c r="BC15" s="60">
        <f>+Details!BL276/1000</f>
        <v>0</v>
      </c>
      <c r="BD15" s="60">
        <f>+Details!BM276/1000</f>
        <v>0</v>
      </c>
      <c r="BE15" s="60">
        <f>+Details!BN276/1000</f>
        <v>0</v>
      </c>
      <c r="BF15" s="60">
        <f>+Details!BO276/1000</f>
        <v>0</v>
      </c>
      <c r="BG15" s="60">
        <f>+Details!BP276/1000</f>
        <v>0</v>
      </c>
      <c r="BH15" s="60">
        <f>+Details!BQ276/1000</f>
        <v>0</v>
      </c>
      <c r="BI15" s="60">
        <f>+Details!BR276/1000</f>
        <v>0</v>
      </c>
      <c r="BJ15" s="60">
        <f>+Details!BS276/1000</f>
        <v>0</v>
      </c>
      <c r="BK15" s="60">
        <f>+Details!BT276/1000</f>
        <v>0</v>
      </c>
    </row>
    <row r="16" spans="1:63" s="6" customFormat="1" ht="12" hidden="1" outlineLevel="1" x14ac:dyDescent="0.2">
      <c r="A16" s="70">
        <f>+J45</f>
        <v>0</v>
      </c>
      <c r="B16" s="60">
        <f>+Details!K277/1000</f>
        <v>0</v>
      </c>
      <c r="C16" s="60">
        <f>+Details!L277/1000</f>
        <v>0</v>
      </c>
      <c r="D16" s="60">
        <f>+Details!M277/1000</f>
        <v>0</v>
      </c>
      <c r="E16" s="60">
        <f>+Details!N277/1000</f>
        <v>0</v>
      </c>
      <c r="F16" s="60">
        <f>+Details!O277/1000</f>
        <v>0</v>
      </c>
      <c r="G16" s="60">
        <f>+Details!P277/1000</f>
        <v>0</v>
      </c>
      <c r="H16" s="60">
        <f>+Details!Q277/1000</f>
        <v>0</v>
      </c>
      <c r="I16" s="60">
        <f>+Details!R277/1000</f>
        <v>0</v>
      </c>
      <c r="J16" s="60">
        <f>+Details!S277/1000</f>
        <v>0</v>
      </c>
      <c r="K16" s="60">
        <f>+Details!T277/1000</f>
        <v>0</v>
      </c>
      <c r="L16" s="60">
        <f>+Details!U277/1000</f>
        <v>0</v>
      </c>
      <c r="M16" s="60">
        <f>+Details!V277/1000</f>
        <v>0</v>
      </c>
      <c r="N16" s="60">
        <f>+Details!W277/1000</f>
        <v>0</v>
      </c>
      <c r="O16" s="60">
        <f>+Details!X277/1000</f>
        <v>0</v>
      </c>
      <c r="P16" s="60">
        <f>+Details!Y277/1000</f>
        <v>0</v>
      </c>
      <c r="Q16" s="60">
        <f>+Details!Z277/1000</f>
        <v>0</v>
      </c>
      <c r="R16" s="60">
        <f>+Details!AA277/1000</f>
        <v>0</v>
      </c>
      <c r="S16" s="60">
        <f>+Details!AB277/1000</f>
        <v>0</v>
      </c>
      <c r="T16" s="60">
        <f>+Details!AC277/1000</f>
        <v>0</v>
      </c>
      <c r="U16" s="60">
        <f>+Details!AD277/1000</f>
        <v>0</v>
      </c>
      <c r="V16" s="60">
        <f>+Details!AE277/1000</f>
        <v>0</v>
      </c>
      <c r="W16" s="60">
        <f>+Details!AF277/1000</f>
        <v>0</v>
      </c>
      <c r="X16" s="60">
        <f>+Details!AG277/1000</f>
        <v>0</v>
      </c>
      <c r="Y16" s="60">
        <f>+Details!AH277/1000</f>
        <v>0</v>
      </c>
      <c r="Z16" s="60">
        <f>+Details!AI277/1000</f>
        <v>0</v>
      </c>
      <c r="AA16" s="60">
        <f>+Details!AJ277/1000</f>
        <v>0</v>
      </c>
      <c r="AB16" s="60">
        <f>+Details!AK277/1000</f>
        <v>0</v>
      </c>
      <c r="AC16" s="60">
        <f>+Details!AL277/1000</f>
        <v>0</v>
      </c>
      <c r="AD16" s="60">
        <f>+Details!AM277/1000</f>
        <v>0</v>
      </c>
      <c r="AE16" s="60">
        <f>+Details!AN277/1000</f>
        <v>0</v>
      </c>
      <c r="AF16" s="60">
        <f>+Details!AO277/1000</f>
        <v>0</v>
      </c>
      <c r="AG16" s="60">
        <f>+Details!AP277/1000</f>
        <v>0</v>
      </c>
      <c r="AH16" s="60">
        <f>+Details!AQ277/1000</f>
        <v>0</v>
      </c>
      <c r="AI16" s="60">
        <f>+Details!AR277/1000</f>
        <v>0</v>
      </c>
      <c r="AJ16" s="60">
        <f>+Details!AS277/1000</f>
        <v>0</v>
      </c>
      <c r="AK16" s="60">
        <f>+Details!AT277/1000</f>
        <v>0</v>
      </c>
      <c r="AL16" s="60">
        <f>+Details!AU277/1000</f>
        <v>0</v>
      </c>
      <c r="AM16" s="60">
        <f>+Details!AV277/1000</f>
        <v>0</v>
      </c>
      <c r="AN16" s="60">
        <f>+Details!AW277/1000</f>
        <v>0</v>
      </c>
      <c r="AO16" s="60">
        <f>+Details!AX277/1000</f>
        <v>0</v>
      </c>
      <c r="AP16" s="60">
        <f>+Details!AY277/1000</f>
        <v>0</v>
      </c>
      <c r="AQ16" s="60">
        <f>+Details!AZ277/1000</f>
        <v>0</v>
      </c>
      <c r="AR16" s="60">
        <f>+Details!BA277/1000</f>
        <v>0</v>
      </c>
      <c r="AS16" s="60">
        <f>+Details!BB277/1000</f>
        <v>0</v>
      </c>
      <c r="AT16" s="60">
        <f>+Details!BC277/1000</f>
        <v>0</v>
      </c>
      <c r="AU16" s="60">
        <f>+Details!BD277/1000</f>
        <v>0</v>
      </c>
      <c r="AV16" s="60">
        <f>+Details!BE277/1000</f>
        <v>0</v>
      </c>
      <c r="AW16" s="60">
        <f>+Details!BF277/1000</f>
        <v>0</v>
      </c>
      <c r="AX16" s="60">
        <f>+Details!BG277/1000</f>
        <v>0</v>
      </c>
      <c r="AY16" s="60">
        <f>+Details!BH277/1000</f>
        <v>0</v>
      </c>
      <c r="AZ16" s="60">
        <f>+Details!BI277/1000</f>
        <v>0</v>
      </c>
      <c r="BA16" s="60">
        <f>+Details!BJ277/1000</f>
        <v>0</v>
      </c>
      <c r="BB16" s="60">
        <f>+Details!BK277/1000</f>
        <v>0</v>
      </c>
      <c r="BC16" s="60">
        <f>+Details!BL277/1000</f>
        <v>0</v>
      </c>
      <c r="BD16" s="60">
        <f>+Details!BM277/1000</f>
        <v>0</v>
      </c>
      <c r="BE16" s="60">
        <f>+Details!BN277/1000</f>
        <v>0</v>
      </c>
      <c r="BF16" s="60">
        <f>+Details!BO277/1000</f>
        <v>0</v>
      </c>
      <c r="BG16" s="60">
        <f>+Details!BP277/1000</f>
        <v>0</v>
      </c>
      <c r="BH16" s="60">
        <f>+Details!BQ277/1000</f>
        <v>0</v>
      </c>
      <c r="BI16" s="60">
        <f>+Details!BR277/1000</f>
        <v>0</v>
      </c>
      <c r="BJ16" s="60">
        <f>+Details!BS277/1000</f>
        <v>0</v>
      </c>
      <c r="BK16" s="60">
        <f>+Details!BT277/1000</f>
        <v>0</v>
      </c>
    </row>
    <row r="17" spans="1:63" s="6" customFormat="1" ht="12" hidden="1" outlineLevel="1" x14ac:dyDescent="0.2">
      <c r="A17" s="70">
        <f>+J46</f>
        <v>0</v>
      </c>
      <c r="B17" s="60">
        <f>+Details!K278/1000</f>
        <v>0</v>
      </c>
      <c r="C17" s="60">
        <f>+Details!L278/1000</f>
        <v>0</v>
      </c>
      <c r="D17" s="60">
        <f>+Details!M278/1000</f>
        <v>0</v>
      </c>
      <c r="E17" s="60">
        <f>+Details!N278/1000</f>
        <v>0</v>
      </c>
      <c r="F17" s="60">
        <f>+Details!O278/1000</f>
        <v>0</v>
      </c>
      <c r="G17" s="60">
        <f>+Details!P278/1000</f>
        <v>0</v>
      </c>
      <c r="H17" s="60">
        <f>+Details!Q278/1000</f>
        <v>0</v>
      </c>
      <c r="I17" s="60">
        <f>+Details!R278/1000</f>
        <v>0</v>
      </c>
      <c r="J17" s="60">
        <f>+Details!S278/1000</f>
        <v>0</v>
      </c>
      <c r="K17" s="60">
        <f>+Details!T278/1000</f>
        <v>0</v>
      </c>
      <c r="L17" s="60">
        <f>+Details!U278/1000</f>
        <v>0</v>
      </c>
      <c r="M17" s="60">
        <f>+Details!V278/1000</f>
        <v>0</v>
      </c>
      <c r="N17" s="60">
        <f>+Details!W278/1000</f>
        <v>0</v>
      </c>
      <c r="O17" s="60">
        <f>+Details!X278/1000</f>
        <v>0</v>
      </c>
      <c r="P17" s="60">
        <f>+Details!Y278/1000</f>
        <v>0</v>
      </c>
      <c r="Q17" s="60">
        <f>+Details!Z278/1000</f>
        <v>0</v>
      </c>
      <c r="R17" s="60">
        <f>+Details!AA278/1000</f>
        <v>0</v>
      </c>
      <c r="S17" s="60">
        <f>+Details!AB278/1000</f>
        <v>0</v>
      </c>
      <c r="T17" s="60">
        <f>+Details!AC278/1000</f>
        <v>0</v>
      </c>
      <c r="U17" s="60">
        <f>+Details!AD278/1000</f>
        <v>0</v>
      </c>
      <c r="V17" s="60">
        <f>+Details!AE278/1000</f>
        <v>0</v>
      </c>
      <c r="W17" s="60">
        <f>+Details!AF278/1000</f>
        <v>0</v>
      </c>
      <c r="X17" s="60">
        <f>+Details!AG278/1000</f>
        <v>0</v>
      </c>
      <c r="Y17" s="60">
        <f>+Details!AH278/1000</f>
        <v>0</v>
      </c>
      <c r="Z17" s="60">
        <f>+Details!AI278/1000</f>
        <v>0</v>
      </c>
      <c r="AA17" s="60">
        <f>+Details!AJ278/1000</f>
        <v>0</v>
      </c>
      <c r="AB17" s="60">
        <f>+Details!AK278/1000</f>
        <v>0</v>
      </c>
      <c r="AC17" s="60">
        <f>+Details!AL278/1000</f>
        <v>0</v>
      </c>
      <c r="AD17" s="60">
        <f>+Details!AM278/1000</f>
        <v>0</v>
      </c>
      <c r="AE17" s="60">
        <f>+Details!AN278/1000</f>
        <v>0</v>
      </c>
      <c r="AF17" s="60">
        <f>+Details!AO278/1000</f>
        <v>0</v>
      </c>
      <c r="AG17" s="60">
        <f>+Details!AP278/1000</f>
        <v>0</v>
      </c>
      <c r="AH17" s="60">
        <f>+Details!AQ278/1000</f>
        <v>0</v>
      </c>
      <c r="AI17" s="60">
        <f>+Details!AR278/1000</f>
        <v>0</v>
      </c>
      <c r="AJ17" s="60">
        <f>+Details!AS278/1000</f>
        <v>0</v>
      </c>
      <c r="AK17" s="60">
        <f>+Details!AT278/1000</f>
        <v>0</v>
      </c>
      <c r="AL17" s="60">
        <f>+Details!AU278/1000</f>
        <v>0</v>
      </c>
      <c r="AM17" s="60">
        <f>+Details!AV278/1000</f>
        <v>0</v>
      </c>
      <c r="AN17" s="60">
        <f>+Details!AW278/1000</f>
        <v>0</v>
      </c>
      <c r="AO17" s="60">
        <f>+Details!AX278/1000</f>
        <v>0</v>
      </c>
      <c r="AP17" s="60">
        <f>+Details!AY278/1000</f>
        <v>0</v>
      </c>
      <c r="AQ17" s="60">
        <f>+Details!AZ278/1000</f>
        <v>0</v>
      </c>
      <c r="AR17" s="60">
        <f>+Details!BA278/1000</f>
        <v>0</v>
      </c>
      <c r="AS17" s="60">
        <f>+Details!BB278/1000</f>
        <v>0</v>
      </c>
      <c r="AT17" s="60">
        <f>+Details!BC278/1000</f>
        <v>0</v>
      </c>
      <c r="AU17" s="60">
        <f>+Details!BD278/1000</f>
        <v>0</v>
      </c>
      <c r="AV17" s="60">
        <f>+Details!BE278/1000</f>
        <v>0</v>
      </c>
      <c r="AW17" s="60">
        <f>+Details!BF278/1000</f>
        <v>0</v>
      </c>
      <c r="AX17" s="60">
        <f>+Details!BG278/1000</f>
        <v>0</v>
      </c>
      <c r="AY17" s="60">
        <f>+Details!BH278/1000</f>
        <v>0</v>
      </c>
      <c r="AZ17" s="60">
        <f>+Details!BI278/1000</f>
        <v>0</v>
      </c>
      <c r="BA17" s="60">
        <f>+Details!BJ278/1000</f>
        <v>0</v>
      </c>
      <c r="BB17" s="60">
        <f>+Details!BK278/1000</f>
        <v>0</v>
      </c>
      <c r="BC17" s="60">
        <f>+Details!BL278/1000</f>
        <v>0</v>
      </c>
      <c r="BD17" s="60">
        <f>+Details!BM278/1000</f>
        <v>0</v>
      </c>
      <c r="BE17" s="60">
        <f>+Details!BN278/1000</f>
        <v>0</v>
      </c>
      <c r="BF17" s="60">
        <f>+Details!BO278/1000</f>
        <v>0</v>
      </c>
      <c r="BG17" s="60">
        <f>+Details!BP278/1000</f>
        <v>0</v>
      </c>
      <c r="BH17" s="60">
        <f>+Details!BQ278/1000</f>
        <v>0</v>
      </c>
      <c r="BI17" s="60">
        <f>+Details!BR278/1000</f>
        <v>0</v>
      </c>
      <c r="BJ17" s="60">
        <f>+Details!BS278/1000</f>
        <v>0</v>
      </c>
      <c r="BK17" s="60">
        <f>+Details!BT278/1000</f>
        <v>0</v>
      </c>
    </row>
    <row r="18" spans="1:63" s="6" customFormat="1" ht="12" hidden="1" outlineLevel="1" x14ac:dyDescent="0.2">
      <c r="A18" s="70">
        <f>+J47</f>
        <v>0</v>
      </c>
      <c r="B18" s="60">
        <f>+Details!K279/1000</f>
        <v>0</v>
      </c>
      <c r="C18" s="60">
        <f>+Details!L279/1000</f>
        <v>0</v>
      </c>
      <c r="D18" s="60">
        <f>+Details!M279/1000</f>
        <v>0</v>
      </c>
      <c r="E18" s="60">
        <f>+Details!N279/1000</f>
        <v>0</v>
      </c>
      <c r="F18" s="60">
        <f>+Details!O279/1000</f>
        <v>0</v>
      </c>
      <c r="G18" s="60">
        <f>+Details!P279/1000</f>
        <v>0</v>
      </c>
      <c r="H18" s="60">
        <f>+Details!Q279/1000</f>
        <v>0</v>
      </c>
      <c r="I18" s="60">
        <f>+Details!R279/1000</f>
        <v>0</v>
      </c>
      <c r="J18" s="60">
        <f>+Details!S279/1000</f>
        <v>0</v>
      </c>
      <c r="K18" s="60">
        <f>+Details!T279/1000</f>
        <v>0</v>
      </c>
      <c r="L18" s="60">
        <f>+Details!U279/1000</f>
        <v>0</v>
      </c>
      <c r="M18" s="60">
        <f>+Details!V279/1000</f>
        <v>0</v>
      </c>
      <c r="N18" s="60">
        <f>+Details!W279/1000</f>
        <v>0</v>
      </c>
      <c r="O18" s="60">
        <f>+Details!X279/1000</f>
        <v>0</v>
      </c>
      <c r="P18" s="60">
        <f>+Details!Y279/1000</f>
        <v>0</v>
      </c>
      <c r="Q18" s="60">
        <f>+Details!Z279/1000</f>
        <v>0</v>
      </c>
      <c r="R18" s="60">
        <f>+Details!AA279/1000</f>
        <v>0</v>
      </c>
      <c r="S18" s="60">
        <f>+Details!AB279/1000</f>
        <v>0</v>
      </c>
      <c r="T18" s="60">
        <f>+Details!AC279/1000</f>
        <v>0</v>
      </c>
      <c r="U18" s="60">
        <f>+Details!AD279/1000</f>
        <v>0</v>
      </c>
      <c r="V18" s="60">
        <f>+Details!AE279/1000</f>
        <v>0</v>
      </c>
      <c r="W18" s="60">
        <f>+Details!AF279/1000</f>
        <v>0</v>
      </c>
      <c r="X18" s="60">
        <f>+Details!AG279/1000</f>
        <v>0</v>
      </c>
      <c r="Y18" s="60">
        <f>+Details!AH279/1000</f>
        <v>0</v>
      </c>
      <c r="Z18" s="60">
        <f>+Details!AI279/1000</f>
        <v>0</v>
      </c>
      <c r="AA18" s="60">
        <f>+Details!AJ279/1000</f>
        <v>0</v>
      </c>
      <c r="AB18" s="60">
        <f>+Details!AK279/1000</f>
        <v>0</v>
      </c>
      <c r="AC18" s="60">
        <f>+Details!AL279/1000</f>
        <v>0</v>
      </c>
      <c r="AD18" s="60">
        <f>+Details!AM279/1000</f>
        <v>0</v>
      </c>
      <c r="AE18" s="60">
        <f>+Details!AN279/1000</f>
        <v>0</v>
      </c>
      <c r="AF18" s="60">
        <f>+Details!AO279/1000</f>
        <v>0</v>
      </c>
      <c r="AG18" s="60">
        <f>+Details!AP279/1000</f>
        <v>0</v>
      </c>
      <c r="AH18" s="60">
        <f>+Details!AQ279/1000</f>
        <v>0</v>
      </c>
      <c r="AI18" s="60">
        <f>+Details!AR279/1000</f>
        <v>0</v>
      </c>
      <c r="AJ18" s="60">
        <f>+Details!AS279/1000</f>
        <v>0</v>
      </c>
      <c r="AK18" s="60">
        <f>+Details!AT279/1000</f>
        <v>0</v>
      </c>
      <c r="AL18" s="60">
        <f>+Details!AU279/1000</f>
        <v>0</v>
      </c>
      <c r="AM18" s="60">
        <f>+Details!AV279/1000</f>
        <v>0</v>
      </c>
      <c r="AN18" s="60">
        <f>+Details!AW279/1000</f>
        <v>0</v>
      </c>
      <c r="AO18" s="60">
        <f>+Details!AX279/1000</f>
        <v>0</v>
      </c>
      <c r="AP18" s="60">
        <f>+Details!AY279/1000</f>
        <v>0</v>
      </c>
      <c r="AQ18" s="60">
        <f>+Details!AZ279/1000</f>
        <v>0</v>
      </c>
      <c r="AR18" s="60">
        <f>+Details!BA279/1000</f>
        <v>0</v>
      </c>
      <c r="AS18" s="60">
        <f>+Details!BB279/1000</f>
        <v>0</v>
      </c>
      <c r="AT18" s="60">
        <f>+Details!BC279/1000</f>
        <v>0</v>
      </c>
      <c r="AU18" s="60">
        <f>+Details!BD279/1000</f>
        <v>0</v>
      </c>
      <c r="AV18" s="60">
        <f>+Details!BE279/1000</f>
        <v>0</v>
      </c>
      <c r="AW18" s="60">
        <f>+Details!BF279/1000</f>
        <v>0</v>
      </c>
      <c r="AX18" s="60">
        <f>+Details!BG279/1000</f>
        <v>0</v>
      </c>
      <c r="AY18" s="60">
        <f>+Details!BH279/1000</f>
        <v>0</v>
      </c>
      <c r="AZ18" s="60">
        <f>+Details!BI279/1000</f>
        <v>0</v>
      </c>
      <c r="BA18" s="60">
        <f>+Details!BJ279/1000</f>
        <v>0</v>
      </c>
      <c r="BB18" s="60">
        <f>+Details!BK279/1000</f>
        <v>0</v>
      </c>
      <c r="BC18" s="60">
        <f>+Details!BL279/1000</f>
        <v>0</v>
      </c>
      <c r="BD18" s="60">
        <f>+Details!BM279/1000</f>
        <v>0</v>
      </c>
      <c r="BE18" s="60">
        <f>+Details!BN279/1000</f>
        <v>0</v>
      </c>
      <c r="BF18" s="60">
        <f>+Details!BO279/1000</f>
        <v>0</v>
      </c>
      <c r="BG18" s="60">
        <f>+Details!BP279/1000</f>
        <v>0</v>
      </c>
      <c r="BH18" s="60">
        <f>+Details!BQ279/1000</f>
        <v>0</v>
      </c>
      <c r="BI18" s="60">
        <f>+Details!BR279/1000</f>
        <v>0</v>
      </c>
      <c r="BJ18" s="60">
        <f>+Details!BS279/1000</f>
        <v>0</v>
      </c>
      <c r="BK18" s="60">
        <f>+Details!BT279/1000</f>
        <v>0</v>
      </c>
    </row>
    <row r="19" spans="1:63" s="6" customFormat="1" ht="12" collapsed="1" x14ac:dyDescent="0.2">
      <c r="A19" s="70" t="s">
        <v>24</v>
      </c>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row>
    <row r="20" spans="1:63" s="6" customFormat="1" ht="12" hidden="1" outlineLevel="1" x14ac:dyDescent="0.2">
      <c r="A20" s="70">
        <f>+R43</f>
        <v>0</v>
      </c>
      <c r="B20" s="60">
        <f>+Details!K281/1000</f>
        <v>0</v>
      </c>
      <c r="C20" s="60">
        <f>+Details!L281/1000</f>
        <v>0</v>
      </c>
      <c r="D20" s="60">
        <f>+Details!M281/1000</f>
        <v>0</v>
      </c>
      <c r="E20" s="60">
        <f>+Details!N281/1000</f>
        <v>0</v>
      </c>
      <c r="F20" s="60">
        <f>+Details!O281/1000</f>
        <v>0</v>
      </c>
      <c r="G20" s="60">
        <f>+Details!P281/1000</f>
        <v>0</v>
      </c>
      <c r="H20" s="60">
        <f>+Details!Q281/1000</f>
        <v>0</v>
      </c>
      <c r="I20" s="60">
        <f>+Details!R281/1000</f>
        <v>0</v>
      </c>
      <c r="J20" s="60">
        <f>+Details!S281/1000</f>
        <v>0</v>
      </c>
      <c r="K20" s="60">
        <f>+Details!T281/1000</f>
        <v>0</v>
      </c>
      <c r="L20" s="60">
        <f>+Details!U281/1000</f>
        <v>0</v>
      </c>
      <c r="M20" s="60">
        <f>+Details!V281/1000</f>
        <v>0</v>
      </c>
      <c r="N20" s="60">
        <f>+Details!W281/1000</f>
        <v>0</v>
      </c>
      <c r="O20" s="60">
        <f>+Details!X281/1000</f>
        <v>0</v>
      </c>
      <c r="P20" s="60">
        <f>+Details!Y281/1000</f>
        <v>0</v>
      </c>
      <c r="Q20" s="60">
        <f>+Details!Z281/1000</f>
        <v>0</v>
      </c>
      <c r="R20" s="60">
        <f>+Details!AA281/1000</f>
        <v>0</v>
      </c>
      <c r="S20" s="60">
        <f>+Details!AB281/1000</f>
        <v>0</v>
      </c>
      <c r="T20" s="60">
        <f>+Details!AC281/1000</f>
        <v>0</v>
      </c>
      <c r="U20" s="60">
        <f>+Details!AD281/1000</f>
        <v>0</v>
      </c>
      <c r="V20" s="60">
        <f>+Details!AE281/1000</f>
        <v>0</v>
      </c>
      <c r="W20" s="60">
        <f>+Details!AF281/1000</f>
        <v>0</v>
      </c>
      <c r="X20" s="60">
        <f>+Details!AG281/1000</f>
        <v>0</v>
      </c>
      <c r="Y20" s="60">
        <f>+Details!AH281/1000</f>
        <v>0</v>
      </c>
      <c r="Z20" s="60">
        <f>+Details!AI281/1000</f>
        <v>0</v>
      </c>
      <c r="AA20" s="60">
        <f>+Details!AJ281/1000</f>
        <v>0</v>
      </c>
      <c r="AB20" s="60">
        <f>+Details!AK281/1000</f>
        <v>0</v>
      </c>
      <c r="AC20" s="60">
        <f>+Details!AL281/1000</f>
        <v>0</v>
      </c>
      <c r="AD20" s="60">
        <f>+Details!AM281/1000</f>
        <v>0</v>
      </c>
      <c r="AE20" s="60">
        <f>+Details!AN281/1000</f>
        <v>0</v>
      </c>
      <c r="AF20" s="60">
        <f>+Details!AO281/1000</f>
        <v>0</v>
      </c>
      <c r="AG20" s="60">
        <f>+Details!AP281/1000</f>
        <v>0</v>
      </c>
      <c r="AH20" s="60">
        <f>+Details!AQ281/1000</f>
        <v>0</v>
      </c>
      <c r="AI20" s="60">
        <f>+Details!AR281/1000</f>
        <v>0</v>
      </c>
      <c r="AJ20" s="60">
        <f>+Details!AS281/1000</f>
        <v>0</v>
      </c>
      <c r="AK20" s="60">
        <f>+Details!AT281/1000</f>
        <v>0</v>
      </c>
      <c r="AL20" s="60">
        <f>+Details!AU281/1000</f>
        <v>0</v>
      </c>
      <c r="AM20" s="60">
        <f>+Details!AV281/1000</f>
        <v>0</v>
      </c>
      <c r="AN20" s="60">
        <f>+Details!AW281/1000</f>
        <v>0</v>
      </c>
      <c r="AO20" s="60">
        <f>+Details!AX281/1000</f>
        <v>0</v>
      </c>
      <c r="AP20" s="60">
        <f>+Details!AY281/1000</f>
        <v>0</v>
      </c>
      <c r="AQ20" s="60">
        <f>+Details!AZ281/1000</f>
        <v>0</v>
      </c>
      <c r="AR20" s="60">
        <f>+Details!BA281/1000</f>
        <v>0</v>
      </c>
      <c r="AS20" s="60">
        <f>+Details!BB281/1000</f>
        <v>0</v>
      </c>
      <c r="AT20" s="60">
        <f>+Details!BC281/1000</f>
        <v>0</v>
      </c>
      <c r="AU20" s="60">
        <f>+Details!BD281/1000</f>
        <v>0</v>
      </c>
      <c r="AV20" s="60">
        <f>+Details!BE281/1000</f>
        <v>0</v>
      </c>
      <c r="AW20" s="60">
        <f>+Details!BF281/1000</f>
        <v>0</v>
      </c>
      <c r="AX20" s="60">
        <f>+Details!BG281/1000</f>
        <v>0</v>
      </c>
      <c r="AY20" s="60">
        <f>+Details!BH281/1000</f>
        <v>0</v>
      </c>
      <c r="AZ20" s="60">
        <f>+Details!BI281/1000</f>
        <v>0</v>
      </c>
      <c r="BA20" s="60">
        <f>+Details!BJ281/1000</f>
        <v>0</v>
      </c>
      <c r="BB20" s="60">
        <f>+Details!BK281/1000</f>
        <v>0</v>
      </c>
      <c r="BC20" s="60">
        <f>+Details!BL281/1000</f>
        <v>0</v>
      </c>
      <c r="BD20" s="60">
        <f>+Details!BM281/1000</f>
        <v>0</v>
      </c>
      <c r="BE20" s="60">
        <f>+Details!BN281/1000</f>
        <v>0</v>
      </c>
      <c r="BF20" s="60">
        <f>+Details!BO281/1000</f>
        <v>0</v>
      </c>
      <c r="BG20" s="60">
        <f>+Details!BP281/1000</f>
        <v>0</v>
      </c>
      <c r="BH20" s="60">
        <f>+Details!BQ281/1000</f>
        <v>0</v>
      </c>
      <c r="BI20" s="60">
        <f>+Details!BR281/1000</f>
        <v>0</v>
      </c>
      <c r="BJ20" s="60">
        <f>+Details!BS281/1000</f>
        <v>0</v>
      </c>
      <c r="BK20" s="60">
        <f>+Details!BT281/1000</f>
        <v>0</v>
      </c>
    </row>
    <row r="21" spans="1:63" s="6" customFormat="1" ht="12" hidden="1" outlineLevel="1" x14ac:dyDescent="0.2">
      <c r="A21" s="70">
        <f>+R44</f>
        <v>0</v>
      </c>
      <c r="B21" s="60">
        <f>+Details!K282/1000</f>
        <v>0</v>
      </c>
      <c r="C21" s="60">
        <f>+Details!L282/1000</f>
        <v>0</v>
      </c>
      <c r="D21" s="60">
        <f>+Details!M282/1000</f>
        <v>0</v>
      </c>
      <c r="E21" s="60">
        <f>+Details!N282/1000</f>
        <v>0</v>
      </c>
      <c r="F21" s="60">
        <f>+Details!O282/1000</f>
        <v>0</v>
      </c>
      <c r="G21" s="60">
        <f>+Details!P282/1000</f>
        <v>0</v>
      </c>
      <c r="H21" s="60">
        <f>+Details!Q282/1000</f>
        <v>0</v>
      </c>
      <c r="I21" s="60">
        <f>+Details!R282/1000</f>
        <v>0</v>
      </c>
      <c r="J21" s="60">
        <f>+Details!S282/1000</f>
        <v>0</v>
      </c>
      <c r="K21" s="60">
        <f>+Details!T282/1000</f>
        <v>0</v>
      </c>
      <c r="L21" s="60">
        <f>+Details!U282/1000</f>
        <v>0</v>
      </c>
      <c r="M21" s="60">
        <f>+Details!V282/1000</f>
        <v>0</v>
      </c>
      <c r="N21" s="60">
        <f>+Details!W282/1000</f>
        <v>0</v>
      </c>
      <c r="O21" s="60">
        <f>+Details!X282/1000</f>
        <v>0</v>
      </c>
      <c r="P21" s="60">
        <f>+Details!Y282/1000</f>
        <v>0</v>
      </c>
      <c r="Q21" s="60">
        <f>+Details!Z282/1000</f>
        <v>0</v>
      </c>
      <c r="R21" s="60">
        <f>+Details!AA282/1000</f>
        <v>0</v>
      </c>
      <c r="S21" s="60">
        <f>+Details!AB282/1000</f>
        <v>0</v>
      </c>
      <c r="T21" s="60">
        <f>+Details!AC282/1000</f>
        <v>0</v>
      </c>
      <c r="U21" s="60">
        <f>+Details!AD282/1000</f>
        <v>0</v>
      </c>
      <c r="V21" s="60">
        <f>+Details!AE282/1000</f>
        <v>0</v>
      </c>
      <c r="W21" s="60">
        <f>+Details!AF282/1000</f>
        <v>0</v>
      </c>
      <c r="X21" s="60">
        <f>+Details!AG282/1000</f>
        <v>0</v>
      </c>
      <c r="Y21" s="60">
        <f>+Details!AH282/1000</f>
        <v>0</v>
      </c>
      <c r="Z21" s="60">
        <f>+Details!AI282/1000</f>
        <v>0</v>
      </c>
      <c r="AA21" s="60">
        <f>+Details!AJ282/1000</f>
        <v>0</v>
      </c>
      <c r="AB21" s="60">
        <f>+Details!AK282/1000</f>
        <v>0</v>
      </c>
      <c r="AC21" s="60">
        <f>+Details!AL282/1000</f>
        <v>0</v>
      </c>
      <c r="AD21" s="60">
        <f>+Details!AM282/1000</f>
        <v>0</v>
      </c>
      <c r="AE21" s="60">
        <f>+Details!AN282/1000</f>
        <v>0</v>
      </c>
      <c r="AF21" s="60">
        <f>+Details!AO282/1000</f>
        <v>0</v>
      </c>
      <c r="AG21" s="60">
        <f>+Details!AP282/1000</f>
        <v>0</v>
      </c>
      <c r="AH21" s="60">
        <f>+Details!AQ282/1000</f>
        <v>0</v>
      </c>
      <c r="AI21" s="60">
        <f>+Details!AR282/1000</f>
        <v>0</v>
      </c>
      <c r="AJ21" s="60">
        <f>+Details!AS282/1000</f>
        <v>0</v>
      </c>
      <c r="AK21" s="60">
        <f>+Details!AT282/1000</f>
        <v>0</v>
      </c>
      <c r="AL21" s="60">
        <f>+Details!AU282/1000</f>
        <v>0</v>
      </c>
      <c r="AM21" s="60">
        <f>+Details!AV282/1000</f>
        <v>0</v>
      </c>
      <c r="AN21" s="60">
        <f>+Details!AW282/1000</f>
        <v>0</v>
      </c>
      <c r="AO21" s="60">
        <f>+Details!AX282/1000</f>
        <v>0</v>
      </c>
      <c r="AP21" s="60">
        <f>+Details!AY282/1000</f>
        <v>0</v>
      </c>
      <c r="AQ21" s="60">
        <f>+Details!AZ282/1000</f>
        <v>0</v>
      </c>
      <c r="AR21" s="60">
        <f>+Details!BA282/1000</f>
        <v>0</v>
      </c>
      <c r="AS21" s="60">
        <f>+Details!BB282/1000</f>
        <v>0</v>
      </c>
      <c r="AT21" s="60">
        <f>+Details!BC282/1000</f>
        <v>0</v>
      </c>
      <c r="AU21" s="60">
        <f>+Details!BD282/1000</f>
        <v>0</v>
      </c>
      <c r="AV21" s="60">
        <f>+Details!BE282/1000</f>
        <v>0</v>
      </c>
      <c r="AW21" s="60">
        <f>+Details!BF282/1000</f>
        <v>0</v>
      </c>
      <c r="AX21" s="60">
        <f>+Details!BG282/1000</f>
        <v>0</v>
      </c>
      <c r="AY21" s="60">
        <f>+Details!BH282/1000</f>
        <v>0</v>
      </c>
      <c r="AZ21" s="60">
        <f>+Details!BI282/1000</f>
        <v>0</v>
      </c>
      <c r="BA21" s="60">
        <f>+Details!BJ282/1000</f>
        <v>0</v>
      </c>
      <c r="BB21" s="60">
        <f>+Details!BK282/1000</f>
        <v>0</v>
      </c>
      <c r="BC21" s="60">
        <f>+Details!BL282/1000</f>
        <v>0</v>
      </c>
      <c r="BD21" s="60">
        <f>+Details!BM282/1000</f>
        <v>0</v>
      </c>
      <c r="BE21" s="60">
        <f>+Details!BN282/1000</f>
        <v>0</v>
      </c>
      <c r="BF21" s="60">
        <f>+Details!BO282/1000</f>
        <v>0</v>
      </c>
      <c r="BG21" s="60">
        <f>+Details!BP282/1000</f>
        <v>0</v>
      </c>
      <c r="BH21" s="60">
        <f>+Details!BQ282/1000</f>
        <v>0</v>
      </c>
      <c r="BI21" s="60">
        <f>+Details!BR282/1000</f>
        <v>0</v>
      </c>
      <c r="BJ21" s="60">
        <f>+Details!BS282/1000</f>
        <v>0</v>
      </c>
      <c r="BK21" s="60">
        <f>+Details!BT282/1000</f>
        <v>0</v>
      </c>
    </row>
    <row r="22" spans="1:63" s="6" customFormat="1" ht="12" hidden="1" outlineLevel="1" x14ac:dyDescent="0.2">
      <c r="A22" s="70">
        <f>+R45</f>
        <v>0</v>
      </c>
      <c r="B22" s="60">
        <f>+Details!K283/1000</f>
        <v>0</v>
      </c>
      <c r="C22" s="60">
        <f>+Details!L283/1000</f>
        <v>0</v>
      </c>
      <c r="D22" s="60">
        <f>+Details!M283/1000</f>
        <v>0</v>
      </c>
      <c r="E22" s="60">
        <f>+Details!N283/1000</f>
        <v>0</v>
      </c>
      <c r="F22" s="60">
        <f>+Details!O283/1000</f>
        <v>0</v>
      </c>
      <c r="G22" s="60">
        <f>+Details!P283/1000</f>
        <v>0</v>
      </c>
      <c r="H22" s="60">
        <f>+Details!Q283/1000</f>
        <v>0</v>
      </c>
      <c r="I22" s="60">
        <f>+Details!R283/1000</f>
        <v>0</v>
      </c>
      <c r="J22" s="60">
        <f>+Details!S283/1000</f>
        <v>0</v>
      </c>
      <c r="K22" s="60">
        <f>+Details!T283/1000</f>
        <v>0</v>
      </c>
      <c r="L22" s="60">
        <f>+Details!U283/1000</f>
        <v>0</v>
      </c>
      <c r="M22" s="60">
        <f>+Details!V283/1000</f>
        <v>0</v>
      </c>
      <c r="N22" s="60">
        <f>+Details!W283/1000</f>
        <v>0</v>
      </c>
      <c r="O22" s="60">
        <f>+Details!X283/1000</f>
        <v>0</v>
      </c>
      <c r="P22" s="60">
        <f>+Details!Y283/1000</f>
        <v>0</v>
      </c>
      <c r="Q22" s="60">
        <f>+Details!Z283/1000</f>
        <v>0</v>
      </c>
      <c r="R22" s="60">
        <f>+Details!AA283/1000</f>
        <v>0</v>
      </c>
      <c r="S22" s="60">
        <f>+Details!AB283/1000</f>
        <v>0</v>
      </c>
      <c r="T22" s="60">
        <f>+Details!AC283/1000</f>
        <v>0</v>
      </c>
      <c r="U22" s="60">
        <f>+Details!AD283/1000</f>
        <v>0</v>
      </c>
      <c r="V22" s="60">
        <f>+Details!AE283/1000</f>
        <v>0</v>
      </c>
      <c r="W22" s="60">
        <f>+Details!AF283/1000</f>
        <v>0</v>
      </c>
      <c r="X22" s="60">
        <f>+Details!AG283/1000</f>
        <v>0</v>
      </c>
      <c r="Y22" s="60">
        <f>+Details!AH283/1000</f>
        <v>0</v>
      </c>
      <c r="Z22" s="60">
        <f>+Details!AI283/1000</f>
        <v>0</v>
      </c>
      <c r="AA22" s="60">
        <f>+Details!AJ283/1000</f>
        <v>0</v>
      </c>
      <c r="AB22" s="60">
        <f>+Details!AK283/1000</f>
        <v>0</v>
      </c>
      <c r="AC22" s="60">
        <f>+Details!AL283/1000</f>
        <v>0</v>
      </c>
      <c r="AD22" s="60">
        <f>+Details!AM283/1000</f>
        <v>0</v>
      </c>
      <c r="AE22" s="60">
        <f>+Details!AN283/1000</f>
        <v>0</v>
      </c>
      <c r="AF22" s="60">
        <f>+Details!AO283/1000</f>
        <v>0</v>
      </c>
      <c r="AG22" s="60">
        <f>+Details!AP283/1000</f>
        <v>0</v>
      </c>
      <c r="AH22" s="60">
        <f>+Details!AQ283/1000</f>
        <v>0</v>
      </c>
      <c r="AI22" s="60">
        <f>+Details!AR283/1000</f>
        <v>0</v>
      </c>
      <c r="AJ22" s="60">
        <f>+Details!AS283/1000</f>
        <v>0</v>
      </c>
      <c r="AK22" s="60">
        <f>+Details!AT283/1000</f>
        <v>0</v>
      </c>
      <c r="AL22" s="60">
        <f>+Details!AU283/1000</f>
        <v>0</v>
      </c>
      <c r="AM22" s="60">
        <f>+Details!AV283/1000</f>
        <v>0</v>
      </c>
      <c r="AN22" s="60">
        <f>+Details!AW283/1000</f>
        <v>0</v>
      </c>
      <c r="AO22" s="60">
        <f>+Details!AX283/1000</f>
        <v>0</v>
      </c>
      <c r="AP22" s="60">
        <f>+Details!AY283/1000</f>
        <v>0</v>
      </c>
      <c r="AQ22" s="60">
        <f>+Details!AZ283/1000</f>
        <v>0</v>
      </c>
      <c r="AR22" s="60">
        <f>+Details!BA283/1000</f>
        <v>0</v>
      </c>
      <c r="AS22" s="60">
        <f>+Details!BB283/1000</f>
        <v>0</v>
      </c>
      <c r="AT22" s="60">
        <f>+Details!BC283/1000</f>
        <v>0</v>
      </c>
      <c r="AU22" s="60">
        <f>+Details!BD283/1000</f>
        <v>0</v>
      </c>
      <c r="AV22" s="60">
        <f>+Details!BE283/1000</f>
        <v>0</v>
      </c>
      <c r="AW22" s="60">
        <f>+Details!BF283/1000</f>
        <v>0</v>
      </c>
      <c r="AX22" s="60">
        <f>+Details!BG283/1000</f>
        <v>0</v>
      </c>
      <c r="AY22" s="60">
        <f>+Details!BH283/1000</f>
        <v>0</v>
      </c>
      <c r="AZ22" s="60">
        <f>+Details!BI283/1000</f>
        <v>0</v>
      </c>
      <c r="BA22" s="60">
        <f>+Details!BJ283/1000</f>
        <v>0</v>
      </c>
      <c r="BB22" s="60">
        <f>+Details!BK283/1000</f>
        <v>0</v>
      </c>
      <c r="BC22" s="60">
        <f>+Details!BL283/1000</f>
        <v>0</v>
      </c>
      <c r="BD22" s="60">
        <f>+Details!BM283/1000</f>
        <v>0</v>
      </c>
      <c r="BE22" s="60">
        <f>+Details!BN283/1000</f>
        <v>0</v>
      </c>
      <c r="BF22" s="60">
        <f>+Details!BO283/1000</f>
        <v>0</v>
      </c>
      <c r="BG22" s="60">
        <f>+Details!BP283/1000</f>
        <v>0</v>
      </c>
      <c r="BH22" s="60">
        <f>+Details!BQ283/1000</f>
        <v>0</v>
      </c>
      <c r="BI22" s="60">
        <f>+Details!BR283/1000</f>
        <v>0</v>
      </c>
      <c r="BJ22" s="60">
        <f>+Details!BS283/1000</f>
        <v>0</v>
      </c>
      <c r="BK22" s="60">
        <f>+Details!BT283/1000</f>
        <v>0</v>
      </c>
    </row>
    <row r="23" spans="1:63" s="6" customFormat="1" ht="12" hidden="1" outlineLevel="1" x14ac:dyDescent="0.2">
      <c r="A23" s="70">
        <f>+R46</f>
        <v>0</v>
      </c>
      <c r="B23" s="60">
        <f>+Details!K284/1000</f>
        <v>0</v>
      </c>
      <c r="C23" s="60">
        <f>+Details!L284/1000</f>
        <v>0</v>
      </c>
      <c r="D23" s="60">
        <f>+Details!M284/1000</f>
        <v>0</v>
      </c>
      <c r="E23" s="60">
        <f>+Details!N284/1000</f>
        <v>0</v>
      </c>
      <c r="F23" s="60">
        <f>+Details!O284/1000</f>
        <v>0</v>
      </c>
      <c r="G23" s="60">
        <f>+Details!P284/1000</f>
        <v>0</v>
      </c>
      <c r="H23" s="60">
        <f>+Details!Q284/1000</f>
        <v>0</v>
      </c>
      <c r="I23" s="60">
        <f>+Details!R284/1000</f>
        <v>0</v>
      </c>
      <c r="J23" s="60">
        <f>+Details!S284/1000</f>
        <v>0</v>
      </c>
      <c r="K23" s="60">
        <f>+Details!T284/1000</f>
        <v>0</v>
      </c>
      <c r="L23" s="60">
        <f>+Details!U284/1000</f>
        <v>0</v>
      </c>
      <c r="M23" s="60">
        <f>+Details!V284/1000</f>
        <v>0</v>
      </c>
      <c r="N23" s="60">
        <f>+Details!W284/1000</f>
        <v>0</v>
      </c>
      <c r="O23" s="60">
        <f>+Details!X284/1000</f>
        <v>0</v>
      </c>
      <c r="P23" s="60">
        <f>+Details!Y284/1000</f>
        <v>0</v>
      </c>
      <c r="Q23" s="60">
        <f>+Details!Z284/1000</f>
        <v>0</v>
      </c>
      <c r="R23" s="60">
        <f>+Details!AA284/1000</f>
        <v>0</v>
      </c>
      <c r="S23" s="60">
        <f>+Details!AB284/1000</f>
        <v>0</v>
      </c>
      <c r="T23" s="60">
        <f>+Details!AC284/1000</f>
        <v>0</v>
      </c>
      <c r="U23" s="60">
        <f>+Details!AD284/1000</f>
        <v>0</v>
      </c>
      <c r="V23" s="60">
        <f>+Details!AE284/1000</f>
        <v>0</v>
      </c>
      <c r="W23" s="60">
        <f>+Details!AF284/1000</f>
        <v>0</v>
      </c>
      <c r="X23" s="60">
        <f>+Details!AG284/1000</f>
        <v>0</v>
      </c>
      <c r="Y23" s="60">
        <f>+Details!AH284/1000</f>
        <v>0</v>
      </c>
      <c r="Z23" s="60">
        <f>+Details!AI284/1000</f>
        <v>0</v>
      </c>
      <c r="AA23" s="60">
        <f>+Details!AJ284/1000</f>
        <v>0</v>
      </c>
      <c r="AB23" s="60">
        <f>+Details!AK284/1000</f>
        <v>0</v>
      </c>
      <c r="AC23" s="60">
        <f>+Details!AL284/1000</f>
        <v>0</v>
      </c>
      <c r="AD23" s="60">
        <f>+Details!AM284/1000</f>
        <v>0</v>
      </c>
      <c r="AE23" s="60">
        <f>+Details!AN284/1000</f>
        <v>0</v>
      </c>
      <c r="AF23" s="60">
        <f>+Details!AO284/1000</f>
        <v>0</v>
      </c>
      <c r="AG23" s="60">
        <f>+Details!AP284/1000</f>
        <v>0</v>
      </c>
      <c r="AH23" s="60">
        <f>+Details!AQ284/1000</f>
        <v>0</v>
      </c>
      <c r="AI23" s="60">
        <f>+Details!AR284/1000</f>
        <v>0</v>
      </c>
      <c r="AJ23" s="60">
        <f>+Details!AS284/1000</f>
        <v>0</v>
      </c>
      <c r="AK23" s="60">
        <f>+Details!AT284/1000</f>
        <v>0</v>
      </c>
      <c r="AL23" s="60">
        <f>+Details!AU284/1000</f>
        <v>0</v>
      </c>
      <c r="AM23" s="60">
        <f>+Details!AV284/1000</f>
        <v>0</v>
      </c>
      <c r="AN23" s="60">
        <f>+Details!AW284/1000</f>
        <v>0</v>
      </c>
      <c r="AO23" s="60">
        <f>+Details!AX284/1000</f>
        <v>0</v>
      </c>
      <c r="AP23" s="60">
        <f>+Details!AY284/1000</f>
        <v>0</v>
      </c>
      <c r="AQ23" s="60">
        <f>+Details!AZ284/1000</f>
        <v>0</v>
      </c>
      <c r="AR23" s="60">
        <f>+Details!BA284/1000</f>
        <v>0</v>
      </c>
      <c r="AS23" s="60">
        <f>+Details!BB284/1000</f>
        <v>0</v>
      </c>
      <c r="AT23" s="60">
        <f>+Details!BC284/1000</f>
        <v>0</v>
      </c>
      <c r="AU23" s="60">
        <f>+Details!BD284/1000</f>
        <v>0</v>
      </c>
      <c r="AV23" s="60">
        <f>+Details!BE284/1000</f>
        <v>0</v>
      </c>
      <c r="AW23" s="60">
        <f>+Details!BF284/1000</f>
        <v>0</v>
      </c>
      <c r="AX23" s="60">
        <f>+Details!BG284/1000</f>
        <v>0</v>
      </c>
      <c r="AY23" s="60">
        <f>+Details!BH284/1000</f>
        <v>0</v>
      </c>
      <c r="AZ23" s="60">
        <f>+Details!BI284/1000</f>
        <v>0</v>
      </c>
      <c r="BA23" s="60">
        <f>+Details!BJ284/1000</f>
        <v>0</v>
      </c>
      <c r="BB23" s="60">
        <f>+Details!BK284/1000</f>
        <v>0</v>
      </c>
      <c r="BC23" s="60">
        <f>+Details!BL284/1000</f>
        <v>0</v>
      </c>
      <c r="BD23" s="60">
        <f>+Details!BM284/1000</f>
        <v>0</v>
      </c>
      <c r="BE23" s="60">
        <f>+Details!BN284/1000</f>
        <v>0</v>
      </c>
      <c r="BF23" s="60">
        <f>+Details!BO284/1000</f>
        <v>0</v>
      </c>
      <c r="BG23" s="60">
        <f>+Details!BP284/1000</f>
        <v>0</v>
      </c>
      <c r="BH23" s="60">
        <f>+Details!BQ284/1000</f>
        <v>0</v>
      </c>
      <c r="BI23" s="60">
        <f>+Details!BR284/1000</f>
        <v>0</v>
      </c>
      <c r="BJ23" s="60">
        <f>+Details!BS284/1000</f>
        <v>0</v>
      </c>
      <c r="BK23" s="60">
        <f>+Details!BT284/1000</f>
        <v>0</v>
      </c>
    </row>
    <row r="24" spans="1:63" s="6" customFormat="1" ht="12" hidden="1" outlineLevel="1" x14ac:dyDescent="0.2">
      <c r="A24" s="70">
        <f>+R47</f>
        <v>0</v>
      </c>
      <c r="B24" s="60">
        <f>+Details!K285/1000</f>
        <v>0</v>
      </c>
      <c r="C24" s="60">
        <f>+Details!L285/1000</f>
        <v>0</v>
      </c>
      <c r="D24" s="60">
        <f>+Details!M285/1000</f>
        <v>0</v>
      </c>
      <c r="E24" s="60">
        <f>+Details!N285/1000</f>
        <v>0</v>
      </c>
      <c r="F24" s="60">
        <f>+Details!O285/1000</f>
        <v>0</v>
      </c>
      <c r="G24" s="60">
        <f>+Details!P285/1000</f>
        <v>0</v>
      </c>
      <c r="H24" s="60">
        <f>+Details!Q285/1000</f>
        <v>0</v>
      </c>
      <c r="I24" s="60">
        <f>+Details!R285/1000</f>
        <v>0</v>
      </c>
      <c r="J24" s="60">
        <f>+Details!S285/1000</f>
        <v>0</v>
      </c>
      <c r="K24" s="60">
        <f>+Details!T285/1000</f>
        <v>0</v>
      </c>
      <c r="L24" s="60">
        <f>+Details!U285/1000</f>
        <v>0</v>
      </c>
      <c r="M24" s="60">
        <f>+Details!V285/1000</f>
        <v>0</v>
      </c>
      <c r="N24" s="60">
        <f>+Details!W285/1000</f>
        <v>0</v>
      </c>
      <c r="O24" s="60">
        <f>+Details!X285/1000</f>
        <v>0</v>
      </c>
      <c r="P24" s="60">
        <f>+Details!Y285/1000</f>
        <v>0</v>
      </c>
      <c r="Q24" s="60">
        <f>+Details!Z285/1000</f>
        <v>0</v>
      </c>
      <c r="R24" s="60">
        <f>+Details!AA285/1000</f>
        <v>0</v>
      </c>
      <c r="S24" s="60">
        <f>+Details!AB285/1000</f>
        <v>0</v>
      </c>
      <c r="T24" s="60">
        <f>+Details!AC285/1000</f>
        <v>0</v>
      </c>
      <c r="U24" s="60">
        <f>+Details!AD285/1000</f>
        <v>0</v>
      </c>
      <c r="V24" s="60">
        <f>+Details!AE285/1000</f>
        <v>0</v>
      </c>
      <c r="W24" s="60">
        <f>+Details!AF285/1000</f>
        <v>0</v>
      </c>
      <c r="X24" s="60">
        <f>+Details!AG285/1000</f>
        <v>0</v>
      </c>
      <c r="Y24" s="60">
        <f>+Details!AH285/1000</f>
        <v>0</v>
      </c>
      <c r="Z24" s="60">
        <f>+Details!AI285/1000</f>
        <v>0</v>
      </c>
      <c r="AA24" s="60">
        <f>+Details!AJ285/1000</f>
        <v>0</v>
      </c>
      <c r="AB24" s="60">
        <f>+Details!AK285/1000</f>
        <v>0</v>
      </c>
      <c r="AC24" s="60">
        <f>+Details!AL285/1000</f>
        <v>0</v>
      </c>
      <c r="AD24" s="60">
        <f>+Details!AM285/1000</f>
        <v>0</v>
      </c>
      <c r="AE24" s="60">
        <f>+Details!AN285/1000</f>
        <v>0</v>
      </c>
      <c r="AF24" s="60">
        <f>+Details!AO285/1000</f>
        <v>0</v>
      </c>
      <c r="AG24" s="60">
        <f>+Details!AP285/1000</f>
        <v>0</v>
      </c>
      <c r="AH24" s="60">
        <f>+Details!AQ285/1000</f>
        <v>0</v>
      </c>
      <c r="AI24" s="60">
        <f>+Details!AR285/1000</f>
        <v>0</v>
      </c>
      <c r="AJ24" s="60">
        <f>+Details!AS285/1000</f>
        <v>0</v>
      </c>
      <c r="AK24" s="60">
        <f>+Details!AT285/1000</f>
        <v>0</v>
      </c>
      <c r="AL24" s="60">
        <f>+Details!AU285/1000</f>
        <v>0</v>
      </c>
      <c r="AM24" s="60">
        <f>+Details!AV285/1000</f>
        <v>0</v>
      </c>
      <c r="AN24" s="60">
        <f>+Details!AW285/1000</f>
        <v>0</v>
      </c>
      <c r="AO24" s="60">
        <f>+Details!AX285/1000</f>
        <v>0</v>
      </c>
      <c r="AP24" s="60">
        <f>+Details!AY285/1000</f>
        <v>0</v>
      </c>
      <c r="AQ24" s="60">
        <f>+Details!AZ285/1000</f>
        <v>0</v>
      </c>
      <c r="AR24" s="60">
        <f>+Details!BA285/1000</f>
        <v>0</v>
      </c>
      <c r="AS24" s="60">
        <f>+Details!BB285/1000</f>
        <v>0</v>
      </c>
      <c r="AT24" s="60">
        <f>+Details!BC285/1000</f>
        <v>0</v>
      </c>
      <c r="AU24" s="60">
        <f>+Details!BD285/1000</f>
        <v>0</v>
      </c>
      <c r="AV24" s="60">
        <f>+Details!BE285/1000</f>
        <v>0</v>
      </c>
      <c r="AW24" s="60">
        <f>+Details!BF285/1000</f>
        <v>0</v>
      </c>
      <c r="AX24" s="60">
        <f>+Details!BG285/1000</f>
        <v>0</v>
      </c>
      <c r="AY24" s="60">
        <f>+Details!BH285/1000</f>
        <v>0</v>
      </c>
      <c r="AZ24" s="60">
        <f>+Details!BI285/1000</f>
        <v>0</v>
      </c>
      <c r="BA24" s="60">
        <f>+Details!BJ285/1000</f>
        <v>0</v>
      </c>
      <c r="BB24" s="60">
        <f>+Details!BK285/1000</f>
        <v>0</v>
      </c>
      <c r="BC24" s="60">
        <f>+Details!BL285/1000</f>
        <v>0</v>
      </c>
      <c r="BD24" s="60">
        <f>+Details!BM285/1000</f>
        <v>0</v>
      </c>
      <c r="BE24" s="60">
        <f>+Details!BN285/1000</f>
        <v>0</v>
      </c>
      <c r="BF24" s="60">
        <f>+Details!BO285/1000</f>
        <v>0</v>
      </c>
      <c r="BG24" s="60">
        <f>+Details!BP285/1000</f>
        <v>0</v>
      </c>
      <c r="BH24" s="60">
        <f>+Details!BQ285/1000</f>
        <v>0</v>
      </c>
      <c r="BI24" s="60">
        <f>+Details!BR285/1000</f>
        <v>0</v>
      </c>
      <c r="BJ24" s="60">
        <f>+Details!BS285/1000</f>
        <v>0</v>
      </c>
      <c r="BK24" s="60">
        <f>+Details!BT285/1000</f>
        <v>0</v>
      </c>
    </row>
    <row r="25" spans="1:63" s="6" customFormat="1" ht="12" collapsed="1" x14ac:dyDescent="0.2">
      <c r="A25" s="70" t="s">
        <v>140</v>
      </c>
      <c r="B25" s="60"/>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c r="BK25" s="60"/>
    </row>
    <row r="26" spans="1:63" s="6" customFormat="1" ht="12" hidden="1" outlineLevel="1" x14ac:dyDescent="0.2">
      <c r="A26" s="70">
        <f>+Z43</f>
        <v>0</v>
      </c>
      <c r="B26" s="60">
        <f>+Details!K287/1000</f>
        <v>0</v>
      </c>
      <c r="C26" s="60">
        <f>+Details!L287/1000</f>
        <v>0</v>
      </c>
      <c r="D26" s="60">
        <f>+Details!M287/1000</f>
        <v>0</v>
      </c>
      <c r="E26" s="60">
        <f>+Details!N287/1000</f>
        <v>0</v>
      </c>
      <c r="F26" s="60">
        <f>+Details!O287/1000</f>
        <v>0</v>
      </c>
      <c r="G26" s="60">
        <f>+Details!P287/1000</f>
        <v>0</v>
      </c>
      <c r="H26" s="60">
        <f>+Details!Q287/1000</f>
        <v>0</v>
      </c>
      <c r="I26" s="60">
        <f>+Details!R287/1000</f>
        <v>0</v>
      </c>
      <c r="J26" s="60">
        <f>+Details!S287/1000</f>
        <v>0</v>
      </c>
      <c r="K26" s="60">
        <f>+Details!T287/1000</f>
        <v>0</v>
      </c>
      <c r="L26" s="60">
        <f>+Details!U287/1000</f>
        <v>0</v>
      </c>
      <c r="M26" s="60">
        <f>+Details!V287/1000</f>
        <v>0</v>
      </c>
      <c r="N26" s="60">
        <f>+Details!W287/1000</f>
        <v>0</v>
      </c>
      <c r="O26" s="60">
        <f>+Details!X287/1000</f>
        <v>0</v>
      </c>
      <c r="P26" s="60">
        <f>+Details!Y287/1000</f>
        <v>0</v>
      </c>
      <c r="Q26" s="60">
        <f>+Details!Z287/1000</f>
        <v>0</v>
      </c>
      <c r="R26" s="60">
        <f>+Details!AA287/1000</f>
        <v>0</v>
      </c>
      <c r="S26" s="60">
        <f>+Details!AB287/1000</f>
        <v>0</v>
      </c>
      <c r="T26" s="60">
        <f>+Details!AC287/1000</f>
        <v>0</v>
      </c>
      <c r="U26" s="60">
        <f>+Details!AD287/1000</f>
        <v>0</v>
      </c>
      <c r="V26" s="60">
        <f>+Details!AE287/1000</f>
        <v>0</v>
      </c>
      <c r="W26" s="60">
        <f>+Details!AF287/1000</f>
        <v>0</v>
      </c>
      <c r="X26" s="60">
        <f>+Details!AG287/1000</f>
        <v>0</v>
      </c>
      <c r="Y26" s="60">
        <f>+Details!AH287/1000</f>
        <v>0</v>
      </c>
      <c r="Z26" s="60">
        <f>+Details!AI287/1000</f>
        <v>0</v>
      </c>
      <c r="AA26" s="60">
        <f>+Details!AJ287/1000</f>
        <v>0</v>
      </c>
      <c r="AB26" s="60">
        <f>+Details!AK287/1000</f>
        <v>0</v>
      </c>
      <c r="AC26" s="60">
        <f>+Details!AL287/1000</f>
        <v>0</v>
      </c>
      <c r="AD26" s="60">
        <f>+Details!AM287/1000</f>
        <v>0</v>
      </c>
      <c r="AE26" s="60">
        <f>+Details!AN287/1000</f>
        <v>0</v>
      </c>
      <c r="AF26" s="60">
        <f>+Details!AO287/1000</f>
        <v>0</v>
      </c>
      <c r="AG26" s="60">
        <f>+Details!AP287/1000</f>
        <v>0</v>
      </c>
      <c r="AH26" s="60">
        <f>+Details!AQ287/1000</f>
        <v>0</v>
      </c>
      <c r="AI26" s="60">
        <f>+Details!AR287/1000</f>
        <v>0</v>
      </c>
      <c r="AJ26" s="60">
        <f>+Details!AS287/1000</f>
        <v>0</v>
      </c>
      <c r="AK26" s="60">
        <f>+Details!AT287/1000</f>
        <v>0</v>
      </c>
      <c r="AL26" s="60">
        <f>+Details!AU287/1000</f>
        <v>0</v>
      </c>
      <c r="AM26" s="60">
        <f>+Details!AV287/1000</f>
        <v>0</v>
      </c>
      <c r="AN26" s="60">
        <f>+Details!AW287/1000</f>
        <v>0</v>
      </c>
      <c r="AO26" s="60">
        <f>+Details!AX287/1000</f>
        <v>0</v>
      </c>
      <c r="AP26" s="60">
        <f>+Details!AY287/1000</f>
        <v>0</v>
      </c>
      <c r="AQ26" s="60">
        <f>+Details!AZ287/1000</f>
        <v>0</v>
      </c>
      <c r="AR26" s="60">
        <f>+Details!BA287/1000</f>
        <v>0</v>
      </c>
      <c r="AS26" s="60">
        <f>+Details!BB287/1000</f>
        <v>0</v>
      </c>
      <c r="AT26" s="60">
        <f>+Details!BC287/1000</f>
        <v>0</v>
      </c>
      <c r="AU26" s="60">
        <f>+Details!BD287/1000</f>
        <v>0</v>
      </c>
      <c r="AV26" s="60">
        <f>+Details!BE287/1000</f>
        <v>0</v>
      </c>
      <c r="AW26" s="60">
        <f>+Details!BF287/1000</f>
        <v>0</v>
      </c>
      <c r="AX26" s="60">
        <f>+Details!BG287/1000</f>
        <v>0</v>
      </c>
      <c r="AY26" s="60">
        <f>+Details!BH287/1000</f>
        <v>0</v>
      </c>
      <c r="AZ26" s="60">
        <f>+Details!BI287/1000</f>
        <v>0</v>
      </c>
      <c r="BA26" s="60">
        <f>+Details!BJ287/1000</f>
        <v>0</v>
      </c>
      <c r="BB26" s="60">
        <f>+Details!BK287/1000</f>
        <v>0</v>
      </c>
      <c r="BC26" s="60">
        <f>+Details!BL287/1000</f>
        <v>0</v>
      </c>
      <c r="BD26" s="60">
        <f>+Details!BM287/1000</f>
        <v>0</v>
      </c>
      <c r="BE26" s="60">
        <f>+Details!BN287/1000</f>
        <v>0</v>
      </c>
      <c r="BF26" s="60">
        <f>+Details!BO287/1000</f>
        <v>0</v>
      </c>
      <c r="BG26" s="60">
        <f>+Details!BP287/1000</f>
        <v>0</v>
      </c>
      <c r="BH26" s="60">
        <f>+Details!BQ287/1000</f>
        <v>0</v>
      </c>
      <c r="BI26" s="60">
        <f>+Details!BR287/1000</f>
        <v>0</v>
      </c>
      <c r="BJ26" s="60">
        <f>+Details!BS287/1000</f>
        <v>0</v>
      </c>
      <c r="BK26" s="60">
        <f>+Details!BT287/1000</f>
        <v>0</v>
      </c>
    </row>
    <row r="27" spans="1:63" s="6" customFormat="1" ht="12" hidden="1" outlineLevel="1" x14ac:dyDescent="0.2">
      <c r="A27" s="70">
        <f>+Z44</f>
        <v>0</v>
      </c>
      <c r="B27" s="60">
        <f>+Details!K288/1000</f>
        <v>0</v>
      </c>
      <c r="C27" s="60">
        <f>+Details!L288/1000</f>
        <v>0</v>
      </c>
      <c r="D27" s="60">
        <f>+Details!M288/1000</f>
        <v>0</v>
      </c>
      <c r="E27" s="60">
        <f>+Details!N288/1000</f>
        <v>0</v>
      </c>
      <c r="F27" s="60">
        <f>+Details!O288/1000</f>
        <v>0</v>
      </c>
      <c r="G27" s="60">
        <f>+Details!P288/1000</f>
        <v>0</v>
      </c>
      <c r="H27" s="60">
        <f>+Details!Q288/1000</f>
        <v>0</v>
      </c>
      <c r="I27" s="60">
        <f>+Details!R288/1000</f>
        <v>0</v>
      </c>
      <c r="J27" s="60">
        <f>+Details!S288/1000</f>
        <v>0</v>
      </c>
      <c r="K27" s="60">
        <f>+Details!T288/1000</f>
        <v>0</v>
      </c>
      <c r="L27" s="60">
        <f>+Details!U288/1000</f>
        <v>0</v>
      </c>
      <c r="M27" s="60">
        <f>+Details!V288/1000</f>
        <v>0</v>
      </c>
      <c r="N27" s="60">
        <f>+Details!W288/1000</f>
        <v>0</v>
      </c>
      <c r="O27" s="60">
        <f>+Details!X288/1000</f>
        <v>0</v>
      </c>
      <c r="P27" s="60">
        <f>+Details!Y288/1000</f>
        <v>0</v>
      </c>
      <c r="Q27" s="60">
        <f>+Details!Z288/1000</f>
        <v>0</v>
      </c>
      <c r="R27" s="60">
        <f>+Details!AA288/1000</f>
        <v>0</v>
      </c>
      <c r="S27" s="60">
        <f>+Details!AB288/1000</f>
        <v>0</v>
      </c>
      <c r="T27" s="60">
        <f>+Details!AC288/1000</f>
        <v>0</v>
      </c>
      <c r="U27" s="60">
        <f>+Details!AD288/1000</f>
        <v>0</v>
      </c>
      <c r="V27" s="60">
        <f>+Details!AE288/1000</f>
        <v>0</v>
      </c>
      <c r="W27" s="60">
        <f>+Details!AF288/1000</f>
        <v>0</v>
      </c>
      <c r="X27" s="60">
        <f>+Details!AG288/1000</f>
        <v>0</v>
      </c>
      <c r="Y27" s="60">
        <f>+Details!AH288/1000</f>
        <v>0</v>
      </c>
      <c r="Z27" s="60">
        <f>+Details!AI288/1000</f>
        <v>0</v>
      </c>
      <c r="AA27" s="60">
        <f>+Details!AJ288/1000</f>
        <v>0</v>
      </c>
      <c r="AB27" s="60">
        <f>+Details!AK288/1000</f>
        <v>0</v>
      </c>
      <c r="AC27" s="60">
        <f>+Details!AL288/1000</f>
        <v>0</v>
      </c>
      <c r="AD27" s="60">
        <f>+Details!AM288/1000</f>
        <v>0</v>
      </c>
      <c r="AE27" s="60">
        <f>+Details!AN288/1000</f>
        <v>0</v>
      </c>
      <c r="AF27" s="60">
        <f>+Details!AO288/1000</f>
        <v>0</v>
      </c>
      <c r="AG27" s="60">
        <f>+Details!AP288/1000</f>
        <v>0</v>
      </c>
      <c r="AH27" s="60">
        <f>+Details!AQ288/1000</f>
        <v>0</v>
      </c>
      <c r="AI27" s="60">
        <f>+Details!AR288/1000</f>
        <v>0</v>
      </c>
      <c r="AJ27" s="60">
        <f>+Details!AS288/1000</f>
        <v>0</v>
      </c>
      <c r="AK27" s="60">
        <f>+Details!AT288/1000</f>
        <v>0</v>
      </c>
      <c r="AL27" s="60">
        <f>+Details!AU288/1000</f>
        <v>0</v>
      </c>
      <c r="AM27" s="60">
        <f>+Details!AV288/1000</f>
        <v>0</v>
      </c>
      <c r="AN27" s="60">
        <f>+Details!AW288/1000</f>
        <v>0</v>
      </c>
      <c r="AO27" s="60">
        <f>+Details!AX288/1000</f>
        <v>0</v>
      </c>
      <c r="AP27" s="60">
        <f>+Details!AY288/1000</f>
        <v>0</v>
      </c>
      <c r="AQ27" s="60">
        <f>+Details!AZ288/1000</f>
        <v>0</v>
      </c>
      <c r="AR27" s="60">
        <f>+Details!BA288/1000</f>
        <v>0</v>
      </c>
      <c r="AS27" s="60">
        <f>+Details!BB288/1000</f>
        <v>0</v>
      </c>
      <c r="AT27" s="60">
        <f>+Details!BC288/1000</f>
        <v>0</v>
      </c>
      <c r="AU27" s="60">
        <f>+Details!BD288/1000</f>
        <v>0</v>
      </c>
      <c r="AV27" s="60">
        <f>+Details!BE288/1000</f>
        <v>0</v>
      </c>
      <c r="AW27" s="60">
        <f>+Details!BF288/1000</f>
        <v>0</v>
      </c>
      <c r="AX27" s="60">
        <f>+Details!BG288/1000</f>
        <v>0</v>
      </c>
      <c r="AY27" s="60">
        <f>+Details!BH288/1000</f>
        <v>0</v>
      </c>
      <c r="AZ27" s="60">
        <f>+Details!BI288/1000</f>
        <v>0</v>
      </c>
      <c r="BA27" s="60">
        <f>+Details!BJ288/1000</f>
        <v>0</v>
      </c>
      <c r="BB27" s="60">
        <f>+Details!BK288/1000</f>
        <v>0</v>
      </c>
      <c r="BC27" s="60">
        <f>+Details!BL288/1000</f>
        <v>0</v>
      </c>
      <c r="BD27" s="60">
        <f>+Details!BM288/1000</f>
        <v>0</v>
      </c>
      <c r="BE27" s="60">
        <f>+Details!BN288/1000</f>
        <v>0</v>
      </c>
      <c r="BF27" s="60">
        <f>+Details!BO288/1000</f>
        <v>0</v>
      </c>
      <c r="BG27" s="60">
        <f>+Details!BP288/1000</f>
        <v>0</v>
      </c>
      <c r="BH27" s="60">
        <f>+Details!BQ288/1000</f>
        <v>0</v>
      </c>
      <c r="BI27" s="60">
        <f>+Details!BR288/1000</f>
        <v>0</v>
      </c>
      <c r="BJ27" s="60">
        <f>+Details!BS288/1000</f>
        <v>0</v>
      </c>
      <c r="BK27" s="60">
        <f>+Details!BT288/1000</f>
        <v>0</v>
      </c>
    </row>
    <row r="28" spans="1:63" s="6" customFormat="1" ht="12" hidden="1" outlineLevel="1" x14ac:dyDescent="0.2">
      <c r="A28" s="70">
        <f>+Z45</f>
        <v>0</v>
      </c>
      <c r="B28" s="60">
        <f>+Details!K289/1000</f>
        <v>0</v>
      </c>
      <c r="C28" s="60">
        <f>+Details!L289/1000</f>
        <v>0</v>
      </c>
      <c r="D28" s="60">
        <f>+Details!M289/1000</f>
        <v>0</v>
      </c>
      <c r="E28" s="60">
        <f>+Details!N289/1000</f>
        <v>0</v>
      </c>
      <c r="F28" s="60">
        <f>+Details!O289/1000</f>
        <v>0</v>
      </c>
      <c r="G28" s="60">
        <f>+Details!P289/1000</f>
        <v>0</v>
      </c>
      <c r="H28" s="60">
        <f>+Details!Q289/1000</f>
        <v>0</v>
      </c>
      <c r="I28" s="60">
        <f>+Details!R289/1000</f>
        <v>0</v>
      </c>
      <c r="J28" s="60">
        <f>+Details!S289/1000</f>
        <v>0</v>
      </c>
      <c r="K28" s="60">
        <f>+Details!T289/1000</f>
        <v>0</v>
      </c>
      <c r="L28" s="60">
        <f>+Details!U289/1000</f>
        <v>0</v>
      </c>
      <c r="M28" s="60">
        <f>+Details!V289/1000</f>
        <v>0</v>
      </c>
      <c r="N28" s="60">
        <f>+Details!W289/1000</f>
        <v>0</v>
      </c>
      <c r="O28" s="60">
        <f>+Details!X289/1000</f>
        <v>0</v>
      </c>
      <c r="P28" s="60">
        <f>+Details!Y289/1000</f>
        <v>0</v>
      </c>
      <c r="Q28" s="60">
        <f>+Details!Z289/1000</f>
        <v>0</v>
      </c>
      <c r="R28" s="60">
        <f>+Details!AA289/1000</f>
        <v>0</v>
      </c>
      <c r="S28" s="60">
        <f>+Details!AB289/1000</f>
        <v>0</v>
      </c>
      <c r="T28" s="60">
        <f>+Details!AC289/1000</f>
        <v>0</v>
      </c>
      <c r="U28" s="60">
        <f>+Details!AD289/1000</f>
        <v>0</v>
      </c>
      <c r="V28" s="60">
        <f>+Details!AE289/1000</f>
        <v>0</v>
      </c>
      <c r="W28" s="60">
        <f>+Details!AF289/1000</f>
        <v>0</v>
      </c>
      <c r="X28" s="60">
        <f>+Details!AG289/1000</f>
        <v>0</v>
      </c>
      <c r="Y28" s="60">
        <f>+Details!AH289/1000</f>
        <v>0</v>
      </c>
      <c r="Z28" s="60">
        <f>+Details!AI289/1000</f>
        <v>0</v>
      </c>
      <c r="AA28" s="60">
        <f>+Details!AJ289/1000</f>
        <v>0</v>
      </c>
      <c r="AB28" s="60">
        <f>+Details!AK289/1000</f>
        <v>0</v>
      </c>
      <c r="AC28" s="60">
        <f>+Details!AL289/1000</f>
        <v>0</v>
      </c>
      <c r="AD28" s="60">
        <f>+Details!AM289/1000</f>
        <v>0</v>
      </c>
      <c r="AE28" s="60">
        <f>+Details!AN289/1000</f>
        <v>0</v>
      </c>
      <c r="AF28" s="60">
        <f>+Details!AO289/1000</f>
        <v>0</v>
      </c>
      <c r="AG28" s="60">
        <f>+Details!AP289/1000</f>
        <v>0</v>
      </c>
      <c r="AH28" s="60">
        <f>+Details!AQ289/1000</f>
        <v>0</v>
      </c>
      <c r="AI28" s="60">
        <f>+Details!AR289/1000</f>
        <v>0</v>
      </c>
      <c r="AJ28" s="60">
        <f>+Details!AS289/1000</f>
        <v>0</v>
      </c>
      <c r="AK28" s="60">
        <f>+Details!AT289/1000</f>
        <v>0</v>
      </c>
      <c r="AL28" s="60">
        <f>+Details!AU289/1000</f>
        <v>0</v>
      </c>
      <c r="AM28" s="60">
        <f>+Details!AV289/1000</f>
        <v>0</v>
      </c>
      <c r="AN28" s="60">
        <f>+Details!AW289/1000</f>
        <v>0</v>
      </c>
      <c r="AO28" s="60">
        <f>+Details!AX289/1000</f>
        <v>0</v>
      </c>
      <c r="AP28" s="60">
        <f>+Details!AY289/1000</f>
        <v>0</v>
      </c>
      <c r="AQ28" s="60">
        <f>+Details!AZ289/1000</f>
        <v>0</v>
      </c>
      <c r="AR28" s="60">
        <f>+Details!BA289/1000</f>
        <v>0</v>
      </c>
      <c r="AS28" s="60">
        <f>+Details!BB289/1000</f>
        <v>0</v>
      </c>
      <c r="AT28" s="60">
        <f>+Details!BC289/1000</f>
        <v>0</v>
      </c>
      <c r="AU28" s="60">
        <f>+Details!BD289/1000</f>
        <v>0</v>
      </c>
      <c r="AV28" s="60">
        <f>+Details!BE289/1000</f>
        <v>0</v>
      </c>
      <c r="AW28" s="60">
        <f>+Details!BF289/1000</f>
        <v>0</v>
      </c>
      <c r="AX28" s="60">
        <f>+Details!BG289/1000</f>
        <v>0</v>
      </c>
      <c r="AY28" s="60">
        <f>+Details!BH289/1000</f>
        <v>0</v>
      </c>
      <c r="AZ28" s="60">
        <f>+Details!BI289/1000</f>
        <v>0</v>
      </c>
      <c r="BA28" s="60">
        <f>+Details!BJ289/1000</f>
        <v>0</v>
      </c>
      <c r="BB28" s="60">
        <f>+Details!BK289/1000</f>
        <v>0</v>
      </c>
      <c r="BC28" s="60">
        <f>+Details!BL289/1000</f>
        <v>0</v>
      </c>
      <c r="BD28" s="60">
        <f>+Details!BM289/1000</f>
        <v>0</v>
      </c>
      <c r="BE28" s="60">
        <f>+Details!BN289/1000</f>
        <v>0</v>
      </c>
      <c r="BF28" s="60">
        <f>+Details!BO289/1000</f>
        <v>0</v>
      </c>
      <c r="BG28" s="60">
        <f>+Details!BP289/1000</f>
        <v>0</v>
      </c>
      <c r="BH28" s="60">
        <f>+Details!BQ289/1000</f>
        <v>0</v>
      </c>
      <c r="BI28" s="60">
        <f>+Details!BR289/1000</f>
        <v>0</v>
      </c>
      <c r="BJ28" s="60">
        <f>+Details!BS289/1000</f>
        <v>0</v>
      </c>
      <c r="BK28" s="60">
        <f>+Details!BT289/1000</f>
        <v>0</v>
      </c>
    </row>
    <row r="29" spans="1:63" s="6" customFormat="1" ht="12" hidden="1" outlineLevel="1" x14ac:dyDescent="0.2">
      <c r="A29" s="70">
        <f>+Z46</f>
        <v>0</v>
      </c>
      <c r="B29" s="60">
        <f>+Details!K290/1000</f>
        <v>0</v>
      </c>
      <c r="C29" s="60">
        <f>+Details!L290/1000</f>
        <v>0</v>
      </c>
      <c r="D29" s="60">
        <f>+Details!M290/1000</f>
        <v>0</v>
      </c>
      <c r="E29" s="60">
        <f>+Details!N290/1000</f>
        <v>0</v>
      </c>
      <c r="F29" s="60">
        <f>+Details!O290/1000</f>
        <v>0</v>
      </c>
      <c r="G29" s="60">
        <f>+Details!P290/1000</f>
        <v>0</v>
      </c>
      <c r="H29" s="60">
        <f>+Details!Q290/1000</f>
        <v>0</v>
      </c>
      <c r="I29" s="60">
        <f>+Details!R290/1000</f>
        <v>0</v>
      </c>
      <c r="J29" s="60">
        <f>+Details!S290/1000</f>
        <v>0</v>
      </c>
      <c r="K29" s="60">
        <f>+Details!T290/1000</f>
        <v>0</v>
      </c>
      <c r="L29" s="60">
        <f>+Details!U290/1000</f>
        <v>0</v>
      </c>
      <c r="M29" s="60">
        <f>+Details!V290/1000</f>
        <v>0</v>
      </c>
      <c r="N29" s="60">
        <f>+Details!W290/1000</f>
        <v>0</v>
      </c>
      <c r="O29" s="60">
        <f>+Details!X290/1000</f>
        <v>0</v>
      </c>
      <c r="P29" s="60">
        <f>+Details!Y290/1000</f>
        <v>0</v>
      </c>
      <c r="Q29" s="60">
        <f>+Details!Z290/1000</f>
        <v>0</v>
      </c>
      <c r="R29" s="60">
        <f>+Details!AA290/1000</f>
        <v>0</v>
      </c>
      <c r="S29" s="60">
        <f>+Details!AB290/1000</f>
        <v>0</v>
      </c>
      <c r="T29" s="60">
        <f>+Details!AC290/1000</f>
        <v>0</v>
      </c>
      <c r="U29" s="60">
        <f>+Details!AD290/1000</f>
        <v>0</v>
      </c>
      <c r="V29" s="60">
        <f>+Details!AE290/1000</f>
        <v>0</v>
      </c>
      <c r="W29" s="60">
        <f>+Details!AF290/1000</f>
        <v>0</v>
      </c>
      <c r="X29" s="60">
        <f>+Details!AG290/1000</f>
        <v>0</v>
      </c>
      <c r="Y29" s="60">
        <f>+Details!AH290/1000</f>
        <v>0</v>
      </c>
      <c r="Z29" s="60">
        <f>+Details!AI290/1000</f>
        <v>0</v>
      </c>
      <c r="AA29" s="60">
        <f>+Details!AJ290/1000</f>
        <v>0</v>
      </c>
      <c r="AB29" s="60">
        <f>+Details!AK290/1000</f>
        <v>0</v>
      </c>
      <c r="AC29" s="60">
        <f>+Details!AL290/1000</f>
        <v>0</v>
      </c>
      <c r="AD29" s="60">
        <f>+Details!AM290/1000</f>
        <v>0</v>
      </c>
      <c r="AE29" s="60">
        <f>+Details!AN290/1000</f>
        <v>0</v>
      </c>
      <c r="AF29" s="60">
        <f>+Details!AO290/1000</f>
        <v>0</v>
      </c>
      <c r="AG29" s="60">
        <f>+Details!AP290/1000</f>
        <v>0</v>
      </c>
      <c r="AH29" s="60">
        <f>+Details!AQ290/1000</f>
        <v>0</v>
      </c>
      <c r="AI29" s="60">
        <f>+Details!AR290/1000</f>
        <v>0</v>
      </c>
      <c r="AJ29" s="60">
        <f>+Details!AS290/1000</f>
        <v>0</v>
      </c>
      <c r="AK29" s="60">
        <f>+Details!AT290/1000</f>
        <v>0</v>
      </c>
      <c r="AL29" s="60">
        <f>+Details!AU290/1000</f>
        <v>0</v>
      </c>
      <c r="AM29" s="60">
        <f>+Details!AV290/1000</f>
        <v>0</v>
      </c>
      <c r="AN29" s="60">
        <f>+Details!AW290/1000</f>
        <v>0</v>
      </c>
      <c r="AO29" s="60">
        <f>+Details!AX290/1000</f>
        <v>0</v>
      </c>
      <c r="AP29" s="60">
        <f>+Details!AY290/1000</f>
        <v>0</v>
      </c>
      <c r="AQ29" s="60">
        <f>+Details!AZ290/1000</f>
        <v>0</v>
      </c>
      <c r="AR29" s="60">
        <f>+Details!BA290/1000</f>
        <v>0</v>
      </c>
      <c r="AS29" s="60">
        <f>+Details!BB290/1000</f>
        <v>0</v>
      </c>
      <c r="AT29" s="60">
        <f>+Details!BC290/1000</f>
        <v>0</v>
      </c>
      <c r="AU29" s="60">
        <f>+Details!BD290/1000</f>
        <v>0</v>
      </c>
      <c r="AV29" s="60">
        <f>+Details!BE290/1000</f>
        <v>0</v>
      </c>
      <c r="AW29" s="60">
        <f>+Details!BF290/1000</f>
        <v>0</v>
      </c>
      <c r="AX29" s="60">
        <f>+Details!BG290/1000</f>
        <v>0</v>
      </c>
      <c r="AY29" s="60">
        <f>+Details!BH290/1000</f>
        <v>0</v>
      </c>
      <c r="AZ29" s="60">
        <f>+Details!BI290/1000</f>
        <v>0</v>
      </c>
      <c r="BA29" s="60">
        <f>+Details!BJ290/1000</f>
        <v>0</v>
      </c>
      <c r="BB29" s="60">
        <f>+Details!BK290/1000</f>
        <v>0</v>
      </c>
      <c r="BC29" s="60">
        <f>+Details!BL290/1000</f>
        <v>0</v>
      </c>
      <c r="BD29" s="60">
        <f>+Details!BM290/1000</f>
        <v>0</v>
      </c>
      <c r="BE29" s="60">
        <f>+Details!BN290/1000</f>
        <v>0</v>
      </c>
      <c r="BF29" s="60">
        <f>+Details!BO290/1000</f>
        <v>0</v>
      </c>
      <c r="BG29" s="60">
        <f>+Details!BP290/1000</f>
        <v>0</v>
      </c>
      <c r="BH29" s="60">
        <f>+Details!BQ290/1000</f>
        <v>0</v>
      </c>
      <c r="BI29" s="60">
        <f>+Details!BR290/1000</f>
        <v>0</v>
      </c>
      <c r="BJ29" s="60">
        <f>+Details!BS290/1000</f>
        <v>0</v>
      </c>
      <c r="BK29" s="60">
        <f>+Details!BT290/1000</f>
        <v>0</v>
      </c>
    </row>
    <row r="30" spans="1:63" s="6" customFormat="1" ht="12" hidden="1" outlineLevel="1" x14ac:dyDescent="0.2">
      <c r="A30" s="70">
        <f>+Z47</f>
        <v>0</v>
      </c>
      <c r="B30" s="60">
        <f>+Details!K291/1000</f>
        <v>0</v>
      </c>
      <c r="C30" s="60">
        <f>+Details!L291/1000</f>
        <v>0</v>
      </c>
      <c r="D30" s="60">
        <f>+Details!M291/1000</f>
        <v>0</v>
      </c>
      <c r="E30" s="60">
        <f>+Details!N291/1000</f>
        <v>0</v>
      </c>
      <c r="F30" s="60">
        <f>+Details!O291/1000</f>
        <v>0</v>
      </c>
      <c r="G30" s="60">
        <f>+Details!P291/1000</f>
        <v>0</v>
      </c>
      <c r="H30" s="60">
        <f>+Details!Q291/1000</f>
        <v>0</v>
      </c>
      <c r="I30" s="60">
        <f>+Details!R291/1000</f>
        <v>0</v>
      </c>
      <c r="J30" s="60">
        <f>+Details!S291/1000</f>
        <v>0</v>
      </c>
      <c r="K30" s="60">
        <f>+Details!T291/1000</f>
        <v>0</v>
      </c>
      <c r="L30" s="60">
        <f>+Details!U291/1000</f>
        <v>0</v>
      </c>
      <c r="M30" s="60">
        <f>+Details!V291/1000</f>
        <v>0</v>
      </c>
      <c r="N30" s="60">
        <f>+Details!W291/1000</f>
        <v>0</v>
      </c>
      <c r="O30" s="60">
        <f>+Details!X291/1000</f>
        <v>0</v>
      </c>
      <c r="P30" s="60">
        <f>+Details!Y291/1000</f>
        <v>0</v>
      </c>
      <c r="Q30" s="60">
        <f>+Details!Z291/1000</f>
        <v>0</v>
      </c>
      <c r="R30" s="60">
        <f>+Details!AA291/1000</f>
        <v>0</v>
      </c>
      <c r="S30" s="60">
        <f>+Details!AB291/1000</f>
        <v>0</v>
      </c>
      <c r="T30" s="60">
        <f>+Details!AC291/1000</f>
        <v>0</v>
      </c>
      <c r="U30" s="60">
        <f>+Details!AD291/1000</f>
        <v>0</v>
      </c>
      <c r="V30" s="60">
        <f>+Details!AE291/1000</f>
        <v>0</v>
      </c>
      <c r="W30" s="60">
        <f>+Details!AF291/1000</f>
        <v>0</v>
      </c>
      <c r="X30" s="60">
        <f>+Details!AG291/1000</f>
        <v>0</v>
      </c>
      <c r="Y30" s="60">
        <f>+Details!AH291/1000</f>
        <v>0</v>
      </c>
      <c r="Z30" s="60">
        <f>+Details!AI291/1000</f>
        <v>0</v>
      </c>
      <c r="AA30" s="60">
        <f>+Details!AJ291/1000</f>
        <v>0</v>
      </c>
      <c r="AB30" s="60">
        <f>+Details!AK291/1000</f>
        <v>0</v>
      </c>
      <c r="AC30" s="60">
        <f>+Details!AL291/1000</f>
        <v>0</v>
      </c>
      <c r="AD30" s="60">
        <f>+Details!AM291/1000</f>
        <v>0</v>
      </c>
      <c r="AE30" s="60">
        <f>+Details!AN291/1000</f>
        <v>0</v>
      </c>
      <c r="AF30" s="60">
        <f>+Details!AO291/1000</f>
        <v>0</v>
      </c>
      <c r="AG30" s="60">
        <f>+Details!AP291/1000</f>
        <v>0</v>
      </c>
      <c r="AH30" s="60">
        <f>+Details!AQ291/1000</f>
        <v>0</v>
      </c>
      <c r="AI30" s="60">
        <f>+Details!AR291/1000</f>
        <v>0</v>
      </c>
      <c r="AJ30" s="60">
        <f>+Details!AS291/1000</f>
        <v>0</v>
      </c>
      <c r="AK30" s="60">
        <f>+Details!AT291/1000</f>
        <v>0</v>
      </c>
      <c r="AL30" s="60">
        <f>+Details!AU291/1000</f>
        <v>0</v>
      </c>
      <c r="AM30" s="60">
        <f>+Details!AV291/1000</f>
        <v>0</v>
      </c>
      <c r="AN30" s="60">
        <f>+Details!AW291/1000</f>
        <v>0</v>
      </c>
      <c r="AO30" s="60">
        <f>+Details!AX291/1000</f>
        <v>0</v>
      </c>
      <c r="AP30" s="60">
        <f>+Details!AY291/1000</f>
        <v>0</v>
      </c>
      <c r="AQ30" s="60">
        <f>+Details!AZ291/1000</f>
        <v>0</v>
      </c>
      <c r="AR30" s="60">
        <f>+Details!BA291/1000</f>
        <v>0</v>
      </c>
      <c r="AS30" s="60">
        <f>+Details!BB291/1000</f>
        <v>0</v>
      </c>
      <c r="AT30" s="60">
        <f>+Details!BC291/1000</f>
        <v>0</v>
      </c>
      <c r="AU30" s="60">
        <f>+Details!BD291/1000</f>
        <v>0</v>
      </c>
      <c r="AV30" s="60">
        <f>+Details!BE291/1000</f>
        <v>0</v>
      </c>
      <c r="AW30" s="60">
        <f>+Details!BF291/1000</f>
        <v>0</v>
      </c>
      <c r="AX30" s="60">
        <f>+Details!BG291/1000</f>
        <v>0</v>
      </c>
      <c r="AY30" s="60">
        <f>+Details!BH291/1000</f>
        <v>0</v>
      </c>
      <c r="AZ30" s="60">
        <f>+Details!BI291/1000</f>
        <v>0</v>
      </c>
      <c r="BA30" s="60">
        <f>+Details!BJ291/1000</f>
        <v>0</v>
      </c>
      <c r="BB30" s="60">
        <f>+Details!BK291/1000</f>
        <v>0</v>
      </c>
      <c r="BC30" s="60">
        <f>+Details!BL291/1000</f>
        <v>0</v>
      </c>
      <c r="BD30" s="60">
        <f>+Details!BM291/1000</f>
        <v>0</v>
      </c>
      <c r="BE30" s="60">
        <f>+Details!BN291/1000</f>
        <v>0</v>
      </c>
      <c r="BF30" s="60">
        <f>+Details!BO291/1000</f>
        <v>0</v>
      </c>
      <c r="BG30" s="60">
        <f>+Details!BP291/1000</f>
        <v>0</v>
      </c>
      <c r="BH30" s="60">
        <f>+Details!BQ291/1000</f>
        <v>0</v>
      </c>
      <c r="BI30" s="60">
        <f>+Details!BR291/1000</f>
        <v>0</v>
      </c>
      <c r="BJ30" s="60">
        <f>+Details!BS291/1000</f>
        <v>0</v>
      </c>
      <c r="BK30" s="60">
        <f>+Details!BT291/1000</f>
        <v>0</v>
      </c>
    </row>
    <row r="31" spans="1:63" s="6" customFormat="1" ht="12" collapsed="1" x14ac:dyDescent="0.2">
      <c r="A31" s="70"/>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row>
    <row r="32" spans="1:63" s="6" customFormat="1" ht="12" x14ac:dyDescent="0.2">
      <c r="A32" s="73" t="s">
        <v>144</v>
      </c>
      <c r="B32" s="57">
        <f>SUM(B8:B31)</f>
        <v>0</v>
      </c>
      <c r="C32" s="57">
        <f t="shared" ref="C32:BK32" si="3">SUM(C8:C31)</f>
        <v>0</v>
      </c>
      <c r="D32" s="57">
        <f t="shared" si="3"/>
        <v>0</v>
      </c>
      <c r="E32" s="57">
        <f t="shared" si="3"/>
        <v>0</v>
      </c>
      <c r="F32" s="57">
        <f t="shared" si="3"/>
        <v>0</v>
      </c>
      <c r="G32" s="57">
        <f t="shared" si="3"/>
        <v>0</v>
      </c>
      <c r="H32" s="57">
        <f t="shared" si="3"/>
        <v>0</v>
      </c>
      <c r="I32" s="57">
        <f t="shared" si="3"/>
        <v>0</v>
      </c>
      <c r="J32" s="57">
        <f t="shared" si="3"/>
        <v>0</v>
      </c>
      <c r="K32" s="57">
        <f t="shared" si="3"/>
        <v>0</v>
      </c>
      <c r="L32" s="57">
        <f t="shared" si="3"/>
        <v>0</v>
      </c>
      <c r="M32" s="57">
        <f t="shared" si="3"/>
        <v>0</v>
      </c>
      <c r="N32" s="57">
        <f t="shared" si="3"/>
        <v>0</v>
      </c>
      <c r="O32" s="57">
        <f t="shared" si="3"/>
        <v>0</v>
      </c>
      <c r="P32" s="57">
        <f t="shared" si="3"/>
        <v>0</v>
      </c>
      <c r="Q32" s="57">
        <f t="shared" si="3"/>
        <v>0</v>
      </c>
      <c r="R32" s="57">
        <f t="shared" si="3"/>
        <v>0</v>
      </c>
      <c r="S32" s="57">
        <f t="shared" si="3"/>
        <v>0</v>
      </c>
      <c r="T32" s="57">
        <f t="shared" si="3"/>
        <v>0</v>
      </c>
      <c r="U32" s="57">
        <f t="shared" si="3"/>
        <v>0</v>
      </c>
      <c r="V32" s="57">
        <f t="shared" si="3"/>
        <v>0</v>
      </c>
      <c r="W32" s="57">
        <f t="shared" si="3"/>
        <v>0</v>
      </c>
      <c r="X32" s="57">
        <f t="shared" si="3"/>
        <v>0</v>
      </c>
      <c r="Y32" s="57">
        <f t="shared" si="3"/>
        <v>0</v>
      </c>
      <c r="Z32" s="57">
        <f t="shared" si="3"/>
        <v>0</v>
      </c>
      <c r="AA32" s="57">
        <f t="shared" si="3"/>
        <v>0</v>
      </c>
      <c r="AB32" s="57">
        <f t="shared" si="3"/>
        <v>0</v>
      </c>
      <c r="AC32" s="57">
        <f t="shared" si="3"/>
        <v>0</v>
      </c>
      <c r="AD32" s="57">
        <f t="shared" si="3"/>
        <v>0</v>
      </c>
      <c r="AE32" s="57">
        <f t="shared" si="3"/>
        <v>0</v>
      </c>
      <c r="AF32" s="57">
        <f t="shared" si="3"/>
        <v>0</v>
      </c>
      <c r="AG32" s="57">
        <f t="shared" si="3"/>
        <v>0</v>
      </c>
      <c r="AH32" s="57">
        <f t="shared" si="3"/>
        <v>0</v>
      </c>
      <c r="AI32" s="57">
        <f t="shared" si="3"/>
        <v>0</v>
      </c>
      <c r="AJ32" s="57">
        <f t="shared" si="3"/>
        <v>0</v>
      </c>
      <c r="AK32" s="57">
        <f t="shared" si="3"/>
        <v>0</v>
      </c>
      <c r="AL32" s="57">
        <f t="shared" si="3"/>
        <v>0</v>
      </c>
      <c r="AM32" s="57">
        <f t="shared" si="3"/>
        <v>0</v>
      </c>
      <c r="AN32" s="57">
        <f t="shared" si="3"/>
        <v>0</v>
      </c>
      <c r="AO32" s="57">
        <f t="shared" si="3"/>
        <v>0</v>
      </c>
      <c r="AP32" s="57">
        <f t="shared" si="3"/>
        <v>0</v>
      </c>
      <c r="AQ32" s="57">
        <f t="shared" si="3"/>
        <v>0</v>
      </c>
      <c r="AR32" s="57">
        <f t="shared" si="3"/>
        <v>0</v>
      </c>
      <c r="AS32" s="57">
        <f t="shared" si="3"/>
        <v>0</v>
      </c>
      <c r="AT32" s="57">
        <f t="shared" si="3"/>
        <v>0</v>
      </c>
      <c r="AU32" s="57">
        <f t="shared" si="3"/>
        <v>0</v>
      </c>
      <c r="AV32" s="57">
        <f t="shared" si="3"/>
        <v>0</v>
      </c>
      <c r="AW32" s="57">
        <f t="shared" si="3"/>
        <v>0</v>
      </c>
      <c r="AX32" s="57">
        <f t="shared" si="3"/>
        <v>0</v>
      </c>
      <c r="AY32" s="57">
        <f t="shared" si="3"/>
        <v>0</v>
      </c>
      <c r="AZ32" s="57">
        <f t="shared" si="3"/>
        <v>0</v>
      </c>
      <c r="BA32" s="57">
        <f t="shared" si="3"/>
        <v>0</v>
      </c>
      <c r="BB32" s="57">
        <f t="shared" si="3"/>
        <v>0</v>
      </c>
      <c r="BC32" s="57">
        <f t="shared" si="3"/>
        <v>0</v>
      </c>
      <c r="BD32" s="57">
        <f t="shared" si="3"/>
        <v>0</v>
      </c>
      <c r="BE32" s="57">
        <f t="shared" si="3"/>
        <v>0</v>
      </c>
      <c r="BF32" s="57">
        <f t="shared" si="3"/>
        <v>0</v>
      </c>
      <c r="BG32" s="57">
        <f t="shared" si="3"/>
        <v>0</v>
      </c>
      <c r="BH32" s="57">
        <f t="shared" si="3"/>
        <v>0</v>
      </c>
      <c r="BI32" s="57">
        <f t="shared" si="3"/>
        <v>0</v>
      </c>
      <c r="BJ32" s="57">
        <f t="shared" si="3"/>
        <v>0</v>
      </c>
      <c r="BK32" s="57">
        <f t="shared" si="3"/>
        <v>0</v>
      </c>
    </row>
    <row r="33" spans="1:63" s="6" customFormat="1" ht="12" x14ac:dyDescent="0.2">
      <c r="A33" s="70"/>
      <c r="B33" s="60"/>
      <c r="C33" s="60"/>
      <c r="D33" s="60"/>
      <c r="E33" s="60"/>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row>
    <row r="34" spans="1:63" s="6" customFormat="1" ht="12" x14ac:dyDescent="0.2">
      <c r="A34" s="148" t="s">
        <v>151</v>
      </c>
      <c r="B34" s="60">
        <f>-O74</f>
        <v>0</v>
      </c>
      <c r="C34" s="60">
        <f t="shared" ref="C34:BK34" si="4">-P74</f>
        <v>0</v>
      </c>
      <c r="D34" s="60">
        <f t="shared" si="4"/>
        <v>0</v>
      </c>
      <c r="E34" s="60">
        <f t="shared" si="4"/>
        <v>0</v>
      </c>
      <c r="F34" s="60">
        <f t="shared" si="4"/>
        <v>0</v>
      </c>
      <c r="G34" s="60">
        <f t="shared" si="4"/>
        <v>0</v>
      </c>
      <c r="H34" s="60">
        <f t="shared" si="4"/>
        <v>0</v>
      </c>
      <c r="I34" s="60">
        <f t="shared" si="4"/>
        <v>0</v>
      </c>
      <c r="J34" s="60">
        <f t="shared" si="4"/>
        <v>0</v>
      </c>
      <c r="K34" s="60">
        <f t="shared" si="4"/>
        <v>0</v>
      </c>
      <c r="L34" s="60">
        <f t="shared" si="4"/>
        <v>0</v>
      </c>
      <c r="M34" s="60">
        <f t="shared" si="4"/>
        <v>0</v>
      </c>
      <c r="N34" s="60">
        <f t="shared" si="4"/>
        <v>0</v>
      </c>
      <c r="O34" s="60">
        <f t="shared" si="4"/>
        <v>0</v>
      </c>
      <c r="P34" s="60">
        <f t="shared" si="4"/>
        <v>0</v>
      </c>
      <c r="Q34" s="60">
        <f t="shared" si="4"/>
        <v>0</v>
      </c>
      <c r="R34" s="60">
        <f t="shared" si="4"/>
        <v>0</v>
      </c>
      <c r="S34" s="60">
        <f t="shared" si="4"/>
        <v>0</v>
      </c>
      <c r="T34" s="60">
        <f t="shared" si="4"/>
        <v>0</v>
      </c>
      <c r="U34" s="60">
        <f t="shared" si="4"/>
        <v>0</v>
      </c>
      <c r="V34" s="60">
        <f t="shared" si="4"/>
        <v>0</v>
      </c>
      <c r="W34" s="60">
        <f t="shared" si="4"/>
        <v>0</v>
      </c>
      <c r="X34" s="60">
        <f t="shared" si="4"/>
        <v>0</v>
      </c>
      <c r="Y34" s="60">
        <f t="shared" si="4"/>
        <v>0</v>
      </c>
      <c r="Z34" s="60">
        <f t="shared" si="4"/>
        <v>0</v>
      </c>
      <c r="AA34" s="60">
        <f t="shared" si="4"/>
        <v>0</v>
      </c>
      <c r="AB34" s="60">
        <f t="shared" si="4"/>
        <v>0</v>
      </c>
      <c r="AC34" s="60">
        <f t="shared" si="4"/>
        <v>0</v>
      </c>
      <c r="AD34" s="60">
        <f t="shared" si="4"/>
        <v>0</v>
      </c>
      <c r="AE34" s="60">
        <f t="shared" si="4"/>
        <v>0</v>
      </c>
      <c r="AF34" s="60">
        <f t="shared" si="4"/>
        <v>0</v>
      </c>
      <c r="AG34" s="60">
        <f t="shared" si="4"/>
        <v>0</v>
      </c>
      <c r="AH34" s="60">
        <f t="shared" si="4"/>
        <v>0</v>
      </c>
      <c r="AI34" s="60">
        <f t="shared" si="4"/>
        <v>0</v>
      </c>
      <c r="AJ34" s="60">
        <f t="shared" si="4"/>
        <v>0</v>
      </c>
      <c r="AK34" s="60">
        <f t="shared" si="4"/>
        <v>0</v>
      </c>
      <c r="AL34" s="60">
        <f t="shared" si="4"/>
        <v>0</v>
      </c>
      <c r="AM34" s="60">
        <f t="shared" si="4"/>
        <v>0</v>
      </c>
      <c r="AN34" s="60">
        <f t="shared" si="4"/>
        <v>0</v>
      </c>
      <c r="AO34" s="60">
        <f t="shared" si="4"/>
        <v>0</v>
      </c>
      <c r="AP34" s="60">
        <f t="shared" si="4"/>
        <v>0</v>
      </c>
      <c r="AQ34" s="60">
        <f t="shared" si="4"/>
        <v>0</v>
      </c>
      <c r="AR34" s="60">
        <f t="shared" si="4"/>
        <v>0</v>
      </c>
      <c r="AS34" s="60">
        <f t="shared" si="4"/>
        <v>0</v>
      </c>
      <c r="AT34" s="60">
        <f t="shared" si="4"/>
        <v>0</v>
      </c>
      <c r="AU34" s="60">
        <f t="shared" si="4"/>
        <v>0</v>
      </c>
      <c r="AV34" s="60">
        <f t="shared" si="4"/>
        <v>0</v>
      </c>
      <c r="AW34" s="60">
        <f t="shared" si="4"/>
        <v>0</v>
      </c>
      <c r="AX34" s="60">
        <f t="shared" si="4"/>
        <v>0</v>
      </c>
      <c r="AY34" s="60">
        <f t="shared" si="4"/>
        <v>0</v>
      </c>
      <c r="AZ34" s="60">
        <f t="shared" si="4"/>
        <v>0</v>
      </c>
      <c r="BA34" s="60">
        <f t="shared" si="4"/>
        <v>0</v>
      </c>
      <c r="BB34" s="60">
        <f t="shared" si="4"/>
        <v>0</v>
      </c>
      <c r="BC34" s="60">
        <f t="shared" si="4"/>
        <v>0</v>
      </c>
      <c r="BD34" s="60">
        <f t="shared" si="4"/>
        <v>0</v>
      </c>
      <c r="BE34" s="60">
        <f t="shared" si="4"/>
        <v>0</v>
      </c>
      <c r="BF34" s="60">
        <f t="shared" si="4"/>
        <v>0</v>
      </c>
      <c r="BG34" s="60">
        <f t="shared" si="4"/>
        <v>0</v>
      </c>
      <c r="BH34" s="60">
        <f t="shared" si="4"/>
        <v>0</v>
      </c>
      <c r="BI34" s="60">
        <f t="shared" si="4"/>
        <v>0</v>
      </c>
      <c r="BJ34" s="60">
        <f t="shared" si="4"/>
        <v>0</v>
      </c>
      <c r="BK34" s="60">
        <f t="shared" si="4"/>
        <v>0</v>
      </c>
    </row>
    <row r="35" spans="1:63" s="6" customFormat="1" ht="12" x14ac:dyDescent="0.2">
      <c r="A35" s="70"/>
      <c r="B35" s="60"/>
      <c r="C35" s="60"/>
      <c r="D35" s="60"/>
      <c r="E35" s="60"/>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0"/>
    </row>
    <row r="36" spans="1:63" s="6" customFormat="1" ht="12" x14ac:dyDescent="0.2">
      <c r="A36" s="69" t="s">
        <v>22</v>
      </c>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row>
    <row r="37" spans="1:63" s="6" customFormat="1" ht="12" x14ac:dyDescent="0.2">
      <c r="A37" s="70">
        <f>+J43</f>
        <v>0</v>
      </c>
      <c r="B37" s="60">
        <f>+Details!K275/1000</f>
        <v>0</v>
      </c>
      <c r="C37" s="60">
        <f>+Details!L275/1000</f>
        <v>0</v>
      </c>
      <c r="D37" s="60">
        <f>+Details!M275/1000</f>
        <v>0</v>
      </c>
      <c r="E37" s="60">
        <f>+Details!N275/1000</f>
        <v>0</v>
      </c>
      <c r="F37" s="60">
        <f>+Details!O275/1000</f>
        <v>0</v>
      </c>
      <c r="G37" s="60">
        <f>+Details!P275/1000</f>
        <v>0</v>
      </c>
      <c r="H37" s="60">
        <f>+Details!Q275/1000</f>
        <v>0</v>
      </c>
      <c r="I37" s="60">
        <f>+Details!R275/1000</f>
        <v>0</v>
      </c>
      <c r="J37" s="60">
        <f>+Details!S275/1000</f>
        <v>0</v>
      </c>
      <c r="K37" s="60">
        <f>+Details!T275/1000</f>
        <v>0</v>
      </c>
      <c r="L37" s="60">
        <f>+Details!U275/1000</f>
        <v>0</v>
      </c>
      <c r="M37" s="60">
        <f>+Details!V275/1000</f>
        <v>0</v>
      </c>
      <c r="N37" s="60">
        <f>+Details!W275/1000</f>
        <v>0</v>
      </c>
      <c r="O37" s="60">
        <f>+Details!X275/1000</f>
        <v>0</v>
      </c>
      <c r="P37" s="60">
        <f>+Details!Y275/1000</f>
        <v>0</v>
      </c>
      <c r="Q37" s="60">
        <f>+Details!Z275/1000</f>
        <v>0</v>
      </c>
      <c r="R37" s="60">
        <f>+Details!AA275/1000</f>
        <v>0</v>
      </c>
      <c r="S37" s="60">
        <f>+Details!AB275/1000</f>
        <v>0</v>
      </c>
      <c r="T37" s="60">
        <f>+Details!AC275/1000</f>
        <v>0</v>
      </c>
      <c r="U37" s="60">
        <f>+Details!AD275/1000</f>
        <v>0</v>
      </c>
      <c r="V37" s="60">
        <f>+Details!AE275/1000</f>
        <v>0</v>
      </c>
      <c r="W37" s="60">
        <f>+Details!AF275/1000</f>
        <v>0</v>
      </c>
      <c r="X37" s="60">
        <f>+Details!AG275/1000</f>
        <v>0</v>
      </c>
      <c r="Y37" s="60">
        <f>+Details!AH275/1000</f>
        <v>0</v>
      </c>
      <c r="Z37" s="60">
        <f>+Details!AI275/1000</f>
        <v>0</v>
      </c>
      <c r="AA37" s="60">
        <f>+Details!AJ275/1000</f>
        <v>0</v>
      </c>
      <c r="AB37" s="60">
        <f>+Details!AK275/1000</f>
        <v>0</v>
      </c>
      <c r="AC37" s="60">
        <f>+Details!AL275/1000</f>
        <v>0</v>
      </c>
      <c r="AD37" s="60">
        <f>+Details!AM275/1000</f>
        <v>0</v>
      </c>
      <c r="AE37" s="60">
        <f>+Details!AN275/1000</f>
        <v>0</v>
      </c>
      <c r="AF37" s="60">
        <f>+Details!AO275/1000</f>
        <v>0</v>
      </c>
      <c r="AG37" s="60">
        <f>+Details!AP275/1000</f>
        <v>0</v>
      </c>
      <c r="AH37" s="60">
        <f>+Details!AQ275/1000</f>
        <v>0</v>
      </c>
      <c r="AI37" s="60">
        <f>+Details!AR275/1000</f>
        <v>0</v>
      </c>
      <c r="AJ37" s="60">
        <f>+Details!AS275/1000</f>
        <v>0</v>
      </c>
      <c r="AK37" s="60">
        <f>+Details!AT275/1000</f>
        <v>0</v>
      </c>
      <c r="AL37" s="60">
        <f>+Details!AU275/1000</f>
        <v>0</v>
      </c>
      <c r="AM37" s="60">
        <f>+Details!AV275/1000</f>
        <v>0</v>
      </c>
      <c r="AN37" s="60">
        <f>+Details!AW275/1000</f>
        <v>0</v>
      </c>
      <c r="AO37" s="60">
        <f>+Details!AX275/1000</f>
        <v>0</v>
      </c>
      <c r="AP37" s="60">
        <f>+Details!AY275/1000</f>
        <v>0</v>
      </c>
      <c r="AQ37" s="60">
        <f>+Details!AZ275/1000</f>
        <v>0</v>
      </c>
      <c r="AR37" s="60">
        <f>+Details!BA275/1000</f>
        <v>0</v>
      </c>
      <c r="AS37" s="60">
        <f>+Details!BB275/1000</f>
        <v>0</v>
      </c>
      <c r="AT37" s="60">
        <f>+Details!BC275/1000</f>
        <v>0</v>
      </c>
      <c r="AU37" s="60">
        <f>+Details!BD275/1000</f>
        <v>0</v>
      </c>
      <c r="AV37" s="60">
        <f>+Details!BE275/1000</f>
        <v>0</v>
      </c>
      <c r="AW37" s="60">
        <f>+Details!BF275/1000</f>
        <v>0</v>
      </c>
      <c r="AX37" s="60">
        <f>+Details!BG275/1000</f>
        <v>0</v>
      </c>
      <c r="AY37" s="60">
        <f>+Details!BH275/1000</f>
        <v>0</v>
      </c>
      <c r="AZ37" s="60">
        <f>+Details!BI275/1000</f>
        <v>0</v>
      </c>
      <c r="BA37" s="60">
        <f>+Details!BJ275/1000</f>
        <v>0</v>
      </c>
      <c r="BB37" s="60">
        <f>+Details!BK275/1000</f>
        <v>0</v>
      </c>
      <c r="BC37" s="60">
        <f>+Details!BL275/1000</f>
        <v>0</v>
      </c>
      <c r="BD37" s="60">
        <f>+Details!BM275/1000</f>
        <v>0</v>
      </c>
      <c r="BE37" s="60">
        <f>+Details!BN275/1000</f>
        <v>0</v>
      </c>
      <c r="BF37" s="60">
        <f>+Details!BO275/1000</f>
        <v>0</v>
      </c>
      <c r="BG37" s="60">
        <f>+Details!BP275/1000</f>
        <v>0</v>
      </c>
      <c r="BH37" s="60">
        <f>+Details!BQ275/1000</f>
        <v>0</v>
      </c>
      <c r="BI37" s="60">
        <f>+Details!BR275/1000</f>
        <v>0</v>
      </c>
      <c r="BJ37" s="60">
        <f>+Details!BS275/1000</f>
        <v>0</v>
      </c>
      <c r="BK37" s="60">
        <f>+Details!BT275/1000</f>
        <v>0</v>
      </c>
    </row>
    <row r="38" spans="1:63" s="6" customFormat="1" ht="12" x14ac:dyDescent="0.2">
      <c r="A38" s="148" t="s">
        <v>155</v>
      </c>
      <c r="B38" s="60">
        <f>+Details!K153/1000</f>
        <v>0</v>
      </c>
      <c r="C38" s="60">
        <f>+Details!L153/1000</f>
        <v>0</v>
      </c>
      <c r="D38" s="60">
        <f>+Details!M153/1000</f>
        <v>0</v>
      </c>
      <c r="E38" s="60">
        <f>+Details!N153/1000</f>
        <v>0</v>
      </c>
      <c r="F38" s="60">
        <f>+Details!O153/1000</f>
        <v>0</v>
      </c>
      <c r="G38" s="60">
        <f>+Details!P153/1000</f>
        <v>0</v>
      </c>
      <c r="H38" s="60">
        <f>+Details!Q153/1000</f>
        <v>0</v>
      </c>
      <c r="I38" s="60">
        <f>+Details!R153/1000</f>
        <v>0</v>
      </c>
      <c r="J38" s="60">
        <f>+Details!S153/1000</f>
        <v>0</v>
      </c>
      <c r="K38" s="60">
        <f>+Details!T153/1000</f>
        <v>0</v>
      </c>
      <c r="L38" s="60">
        <f>+Details!U153/1000</f>
        <v>0</v>
      </c>
      <c r="M38" s="60">
        <f>+Details!V153/1000</f>
        <v>0</v>
      </c>
      <c r="N38" s="60">
        <f>+Details!W153/1000</f>
        <v>0</v>
      </c>
      <c r="O38" s="60">
        <f>+Details!X153/1000</f>
        <v>0</v>
      </c>
      <c r="P38" s="60">
        <f>+Details!Y153/1000</f>
        <v>0</v>
      </c>
      <c r="Q38" s="60">
        <f>+Details!Z153/1000</f>
        <v>0</v>
      </c>
      <c r="R38" s="60">
        <f>+Details!AA153/1000</f>
        <v>0</v>
      </c>
      <c r="S38" s="60">
        <f>+Details!AB153/1000</f>
        <v>0</v>
      </c>
      <c r="T38" s="60">
        <f>+Details!AC153/1000</f>
        <v>0</v>
      </c>
      <c r="U38" s="60">
        <f>+Details!AD153/1000</f>
        <v>0</v>
      </c>
      <c r="V38" s="60">
        <f>+Details!AE153/1000</f>
        <v>0</v>
      </c>
      <c r="W38" s="60">
        <f>+Details!AF153/1000</f>
        <v>0</v>
      </c>
      <c r="X38" s="60">
        <f>+Details!AG153/1000</f>
        <v>0</v>
      </c>
      <c r="Y38" s="60">
        <f>+Details!AH153/1000</f>
        <v>0</v>
      </c>
      <c r="Z38" s="60">
        <f>+Details!AI153/1000</f>
        <v>0</v>
      </c>
      <c r="AA38" s="60">
        <f>+Details!AJ153/1000</f>
        <v>0</v>
      </c>
      <c r="AB38" s="60">
        <f>+Details!AK153/1000</f>
        <v>0</v>
      </c>
      <c r="AC38" s="60">
        <f>+Details!AL153/1000</f>
        <v>0</v>
      </c>
      <c r="AD38" s="60">
        <f>+Details!AM153/1000</f>
        <v>0</v>
      </c>
      <c r="AE38" s="60">
        <f>+Details!AN153/1000</f>
        <v>0</v>
      </c>
      <c r="AF38" s="60">
        <f>+Details!AO153/1000</f>
        <v>0</v>
      </c>
      <c r="AG38" s="60">
        <f>+Details!AP153/1000</f>
        <v>0</v>
      </c>
      <c r="AH38" s="60">
        <f>+Details!AQ153/1000</f>
        <v>0</v>
      </c>
      <c r="AI38" s="60">
        <f>+Details!AR153/1000</f>
        <v>0</v>
      </c>
      <c r="AJ38" s="60">
        <f>+Details!AS153/1000</f>
        <v>0</v>
      </c>
      <c r="AK38" s="60">
        <f>+Details!AT153/1000</f>
        <v>0</v>
      </c>
      <c r="AL38" s="60">
        <f>+Details!AU153/1000</f>
        <v>0</v>
      </c>
      <c r="AM38" s="60">
        <f>+Details!AV153/1000</f>
        <v>0</v>
      </c>
      <c r="AN38" s="60">
        <f>+Details!AW153/1000</f>
        <v>0</v>
      </c>
      <c r="AO38" s="60">
        <f>+Details!AX153/1000</f>
        <v>0</v>
      </c>
      <c r="AP38" s="60">
        <f>+Details!AY153/1000</f>
        <v>0</v>
      </c>
      <c r="AQ38" s="60">
        <f>+Details!AZ153/1000</f>
        <v>0</v>
      </c>
      <c r="AR38" s="60">
        <f>+Details!BA153/1000</f>
        <v>0</v>
      </c>
      <c r="AS38" s="60">
        <f>+Details!BB153/1000</f>
        <v>0</v>
      </c>
      <c r="AT38" s="60">
        <f>+Details!BC153/1000</f>
        <v>0</v>
      </c>
      <c r="AU38" s="60">
        <f>+Details!BD153/1000</f>
        <v>0</v>
      </c>
      <c r="AV38" s="60">
        <f>+Details!BE153/1000</f>
        <v>0</v>
      </c>
      <c r="AW38" s="60">
        <f>+Details!BF153/1000</f>
        <v>0</v>
      </c>
      <c r="AX38" s="60">
        <f>+Details!BG153/1000</f>
        <v>0</v>
      </c>
      <c r="AY38" s="60">
        <f>+Details!BH153/1000</f>
        <v>0</v>
      </c>
      <c r="AZ38" s="60">
        <f>+Details!BI153/1000</f>
        <v>0</v>
      </c>
      <c r="BA38" s="60">
        <f>+Details!BJ153/1000</f>
        <v>0</v>
      </c>
      <c r="BB38" s="60">
        <f>+Details!BK153/1000</f>
        <v>0</v>
      </c>
      <c r="BC38" s="60">
        <f>+Details!BL153/1000</f>
        <v>0</v>
      </c>
      <c r="BD38" s="60">
        <f>+Details!BM153/1000</f>
        <v>0</v>
      </c>
      <c r="BE38" s="60">
        <f>+Details!BN153/1000</f>
        <v>0</v>
      </c>
      <c r="BF38" s="60">
        <f>+Details!BO153/1000</f>
        <v>0</v>
      </c>
      <c r="BG38" s="60">
        <f>+Details!BP153/1000</f>
        <v>0</v>
      </c>
      <c r="BH38" s="60">
        <f>+Details!BQ153/1000</f>
        <v>0</v>
      </c>
      <c r="BI38" s="60">
        <f>+Details!BR153/1000</f>
        <v>0</v>
      </c>
      <c r="BJ38" s="60">
        <f>+Details!BS153/1000</f>
        <v>0</v>
      </c>
      <c r="BK38" s="60">
        <f>+Details!BT153/1000</f>
        <v>0</v>
      </c>
    </row>
    <row r="39" spans="1:63" s="6" customFormat="1" ht="12" x14ac:dyDescent="0.2">
      <c r="A39" s="70"/>
      <c r="B39" s="60"/>
      <c r="C39" s="60"/>
      <c r="D39" s="60"/>
      <c r="E39" s="60"/>
      <c r="F39" s="60"/>
      <c r="G39" s="60"/>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0"/>
    </row>
    <row r="40" spans="1:63" s="6" customFormat="1" ht="12" x14ac:dyDescent="0.2">
      <c r="A40" s="51"/>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0"/>
    </row>
    <row r="41" spans="1:63" s="6" customFormat="1" x14ac:dyDescent="0.25">
      <c r="A41" s="51"/>
      <c r="B41"/>
      <c r="C41"/>
      <c r="D41" s="13" t="s">
        <v>134</v>
      </c>
      <c r="F41"/>
      <c r="G41"/>
      <c r="H41" s="5" t="s">
        <v>143</v>
      </c>
      <c r="I41" s="60"/>
      <c r="J41"/>
      <c r="K41"/>
      <c r="L41"/>
      <c r="M41" s="13" t="s">
        <v>22</v>
      </c>
      <c r="N41"/>
      <c r="O41"/>
      <c r="P41" s="5" t="s">
        <v>143</v>
      </c>
      <c r="R41"/>
      <c r="S41"/>
      <c r="T41" s="13" t="s">
        <v>24</v>
      </c>
      <c r="V41"/>
      <c r="W41"/>
      <c r="X41" s="5" t="s">
        <v>143</v>
      </c>
      <c r="Z41"/>
      <c r="AA41"/>
      <c r="AB41" s="13" t="s">
        <v>140</v>
      </c>
      <c r="AD41"/>
      <c r="AE41"/>
      <c r="AF41" s="5" t="s">
        <v>143</v>
      </c>
      <c r="AG41" s="13"/>
      <c r="AH41" s="13"/>
      <c r="AJ41" s="13"/>
      <c r="AK41" s="13"/>
      <c r="AM41" s="13" t="s">
        <v>967</v>
      </c>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row>
    <row r="42" spans="1:63" s="6" customFormat="1" ht="12" x14ac:dyDescent="0.2">
      <c r="A42" s="51"/>
      <c r="B42" s="726" t="s">
        <v>121</v>
      </c>
      <c r="C42" s="726"/>
      <c r="D42" s="68" t="s">
        <v>122</v>
      </c>
      <c r="E42" s="68"/>
      <c r="F42" s="729" t="s">
        <v>137</v>
      </c>
      <c r="G42" s="729"/>
      <c r="H42" s="67" t="s">
        <v>142</v>
      </c>
      <c r="I42" s="60"/>
      <c r="J42" s="726" t="s">
        <v>127</v>
      </c>
      <c r="K42" s="726"/>
      <c r="L42" s="68" t="s">
        <v>122</v>
      </c>
      <c r="M42" s="68"/>
      <c r="N42" s="729" t="s">
        <v>137</v>
      </c>
      <c r="O42" s="729"/>
      <c r="P42" s="67" t="s">
        <v>142</v>
      </c>
      <c r="R42" s="67" t="s">
        <v>141</v>
      </c>
      <c r="S42" s="67"/>
      <c r="T42" s="68" t="s">
        <v>122</v>
      </c>
      <c r="U42" s="68"/>
      <c r="V42" s="74" t="s">
        <v>137</v>
      </c>
      <c r="W42" s="74"/>
      <c r="X42" s="67" t="s">
        <v>142</v>
      </c>
      <c r="Z42" s="67" t="s">
        <v>141</v>
      </c>
      <c r="AA42" s="67"/>
      <c r="AB42" s="68" t="s">
        <v>122</v>
      </c>
      <c r="AC42" s="68"/>
      <c r="AD42" s="74" t="s">
        <v>137</v>
      </c>
      <c r="AE42" s="74"/>
      <c r="AF42" s="67" t="s">
        <v>142</v>
      </c>
      <c r="AG42" s="78"/>
      <c r="AH42" s="78"/>
      <c r="AJ42" s="60"/>
      <c r="AK42" s="67" t="s">
        <v>112</v>
      </c>
      <c r="AL42" s="78"/>
      <c r="AM42" s="68" t="s">
        <v>122</v>
      </c>
      <c r="AN42" s="78"/>
      <c r="AO42" s="69" t="s">
        <v>969</v>
      </c>
      <c r="AP42" s="60"/>
      <c r="AQ42" s="69" t="s">
        <v>970</v>
      </c>
      <c r="AR42" s="60"/>
      <c r="AS42" s="60"/>
      <c r="AT42" s="60"/>
      <c r="AU42" s="60"/>
      <c r="AV42" s="60"/>
      <c r="AW42" s="60"/>
      <c r="AX42" s="60"/>
      <c r="AY42" s="60"/>
      <c r="AZ42" s="60"/>
      <c r="BA42" s="60"/>
      <c r="BB42" s="60"/>
      <c r="BC42" s="60"/>
      <c r="BD42" s="60"/>
      <c r="BE42" s="60"/>
      <c r="BF42" s="60"/>
      <c r="BG42" s="60"/>
      <c r="BH42" s="60"/>
      <c r="BI42" s="60"/>
      <c r="BJ42" s="60"/>
      <c r="BK42" s="60"/>
    </row>
    <row r="43" spans="1:63" s="6" customFormat="1" x14ac:dyDescent="0.25">
      <c r="A43" s="51"/>
      <c r="B43" s="71" t="s">
        <v>135</v>
      </c>
      <c r="C43" s="60"/>
      <c r="D43" s="736">
        <f>+'Retirement Plan'!AK10</f>
        <v>0</v>
      </c>
      <c r="E43" s="736"/>
      <c r="F43" s="739">
        <v>0.25</v>
      </c>
      <c r="G43" s="739"/>
      <c r="H43" s="94">
        <v>13</v>
      </c>
      <c r="I43" s="60"/>
      <c r="J43" s="71">
        <f>+Investments!AA60</f>
        <v>0</v>
      </c>
      <c r="K43" s="60"/>
      <c r="L43" s="736">
        <f>+'Retirement Plan'!AL14</f>
        <v>0</v>
      </c>
      <c r="M43" s="736"/>
      <c r="N43" s="740">
        <f>+'Retirement Plan'!AL15</f>
        <v>0</v>
      </c>
      <c r="O43" s="740"/>
      <c r="P43" s="76">
        <f>+IF('Retirement Plan'!AL16+'Retirement Plan'!AL4&gt;0,'Retirement Plan'!AL16,1)</f>
        <v>1</v>
      </c>
      <c r="R43" s="723"/>
      <c r="S43" s="723"/>
      <c r="T43" s="734">
        <v>0</v>
      </c>
      <c r="U43" s="738"/>
      <c r="V43" s="93">
        <v>0.09</v>
      </c>
      <c r="W43" s="402"/>
      <c r="X43" s="94">
        <v>5</v>
      </c>
      <c r="Z43" s="723"/>
      <c r="AA43" s="723"/>
      <c r="AB43" s="734">
        <v>0</v>
      </c>
      <c r="AC43" s="738"/>
      <c r="AD43" s="93">
        <v>0.09</v>
      </c>
      <c r="AE43" s="402"/>
      <c r="AF43" s="94">
        <v>4</v>
      </c>
      <c r="AG43" s="77"/>
      <c r="AH43" s="77"/>
      <c r="AJ43" s="60"/>
      <c r="AK43" s="79" t="str">
        <f>+D41</f>
        <v>Bank Accounts and Cards</v>
      </c>
      <c r="AL43" s="744">
        <f>SUM(D43:E47)</f>
        <v>0</v>
      </c>
      <c r="AM43" s="744"/>
      <c r="AN43" s="744"/>
      <c r="AO43" s="60">
        <f>+_xlfn.MAXIFS(H43:H47,D43:D47,"&lt;0")</f>
        <v>0</v>
      </c>
      <c r="AP43" s="60"/>
      <c r="AQ43" s="579">
        <f>SUM(K54:L58)/52</f>
        <v>0</v>
      </c>
      <c r="AR43" s="60"/>
      <c r="AS43" s="60"/>
      <c r="AT43" s="60"/>
      <c r="AU43" s="60"/>
      <c r="AV43" s="60"/>
      <c r="AW43" s="60"/>
      <c r="AX43" s="60"/>
      <c r="AY43" s="60"/>
      <c r="AZ43" s="60"/>
      <c r="BA43" s="60"/>
      <c r="BB43" s="60"/>
      <c r="BC43" s="60"/>
      <c r="BD43" s="60"/>
      <c r="BE43" s="60"/>
      <c r="BF43" s="60"/>
      <c r="BG43" s="60"/>
      <c r="BH43" s="60"/>
      <c r="BI43" s="60"/>
      <c r="BJ43" s="60"/>
      <c r="BK43" s="60"/>
    </row>
    <row r="44" spans="1:63" s="6" customFormat="1" x14ac:dyDescent="0.25">
      <c r="A44" s="51"/>
      <c r="B44" s="71" t="s">
        <v>136</v>
      </c>
      <c r="C44" s="60"/>
      <c r="D44" s="736">
        <f>+'Retirement Plan'!AN10</f>
        <v>0</v>
      </c>
      <c r="E44" s="736"/>
      <c r="F44" s="739">
        <v>0.25</v>
      </c>
      <c r="G44" s="739"/>
      <c r="H44" s="94">
        <v>13</v>
      </c>
      <c r="I44" s="60"/>
      <c r="J44" s="747">
        <f>+Investments!AA61</f>
        <v>0</v>
      </c>
      <c r="K44" s="747"/>
      <c r="L44" s="734">
        <v>0</v>
      </c>
      <c r="M44" s="738"/>
      <c r="N44" s="739">
        <v>0.06</v>
      </c>
      <c r="O44" s="739"/>
      <c r="P44" s="94">
        <v>8</v>
      </c>
      <c r="R44" s="723"/>
      <c r="S44" s="723"/>
      <c r="T44" s="734">
        <v>0</v>
      </c>
      <c r="U44" s="738"/>
      <c r="V44" s="93">
        <v>0.09</v>
      </c>
      <c r="W44" s="402"/>
      <c r="X44" s="94">
        <v>5</v>
      </c>
      <c r="Z44" s="723"/>
      <c r="AA44" s="723"/>
      <c r="AB44" s="734">
        <v>0</v>
      </c>
      <c r="AC44" s="738"/>
      <c r="AD44" s="93">
        <v>0.09</v>
      </c>
      <c r="AE44" s="402"/>
      <c r="AF44" s="94">
        <v>4</v>
      </c>
      <c r="AG44" s="77"/>
      <c r="AH44" s="77"/>
      <c r="AJ44" s="60"/>
      <c r="AK44" s="79" t="str">
        <f>+M41</f>
        <v>Mortgage</v>
      </c>
      <c r="AL44" s="744">
        <f>SUM(L43:M47)</f>
        <v>0</v>
      </c>
      <c r="AM44" s="744"/>
      <c r="AN44" s="744"/>
      <c r="AO44" s="60">
        <f>+_xlfn.MAXIFS(P43:P47,L43:L47,"&lt;0")</f>
        <v>0</v>
      </c>
      <c r="AP44" s="60"/>
      <c r="AQ44" s="579">
        <f>+(K77+K59+K60+K61+K62)/52</f>
        <v>0</v>
      </c>
      <c r="AR44" s="60"/>
      <c r="AS44" s="60"/>
      <c r="AT44" s="60"/>
      <c r="AU44" s="60"/>
      <c r="AV44" s="60"/>
      <c r="AW44" s="60"/>
      <c r="AX44" s="60"/>
      <c r="AY44" s="60"/>
      <c r="AZ44" s="60"/>
      <c r="BA44" s="60"/>
      <c r="BB44" s="60"/>
      <c r="BC44" s="60"/>
      <c r="BD44" s="60"/>
      <c r="BE44" s="60"/>
      <c r="BF44" s="60"/>
      <c r="BG44" s="60"/>
      <c r="BH44" s="60"/>
      <c r="BI44" s="60"/>
      <c r="BJ44" s="60"/>
      <c r="BK44" s="60"/>
    </row>
    <row r="45" spans="1:63" s="6" customFormat="1" x14ac:dyDescent="0.25">
      <c r="A45" s="51"/>
      <c r="B45" s="723"/>
      <c r="C45" s="723"/>
      <c r="D45" s="734">
        <v>0</v>
      </c>
      <c r="E45" s="738"/>
      <c r="F45" s="739">
        <v>0</v>
      </c>
      <c r="G45" s="739"/>
      <c r="H45" s="94">
        <v>5</v>
      </c>
      <c r="I45" s="60"/>
      <c r="J45" s="747">
        <f>+Investments!AA62</f>
        <v>0</v>
      </c>
      <c r="K45" s="735"/>
      <c r="L45" s="734">
        <v>0</v>
      </c>
      <c r="M45" s="738"/>
      <c r="N45" s="739">
        <v>0.06</v>
      </c>
      <c r="O45" s="739"/>
      <c r="P45" s="94">
        <v>8</v>
      </c>
      <c r="R45" s="723"/>
      <c r="S45" s="723"/>
      <c r="T45" s="734">
        <v>0</v>
      </c>
      <c r="U45" s="738"/>
      <c r="V45" s="93">
        <v>0.09</v>
      </c>
      <c r="W45" s="402"/>
      <c r="X45" s="94">
        <v>5</v>
      </c>
      <c r="Z45" s="723"/>
      <c r="AA45" s="723"/>
      <c r="AB45" s="734">
        <v>0</v>
      </c>
      <c r="AC45" s="738"/>
      <c r="AD45" s="93">
        <v>0.09</v>
      </c>
      <c r="AE45" s="402"/>
      <c r="AF45" s="94">
        <v>4</v>
      </c>
      <c r="AG45" s="77"/>
      <c r="AH45" s="77"/>
      <c r="AJ45" s="60"/>
      <c r="AK45" s="79" t="str">
        <f>+T41</f>
        <v>Business Loans</v>
      </c>
      <c r="AL45" s="744">
        <f>SUM(T43:U47)</f>
        <v>0</v>
      </c>
      <c r="AM45" s="744"/>
      <c r="AN45" s="744"/>
      <c r="AO45" s="60">
        <f>+_xlfn.MAXIFS(X43:X47,T43:T47,"&lt;0")</f>
        <v>0</v>
      </c>
      <c r="AP45" s="60"/>
      <c r="AQ45" s="579">
        <f>SUM(K63:L67)/52</f>
        <v>0</v>
      </c>
      <c r="AR45" s="60"/>
      <c r="AS45" s="60"/>
      <c r="AT45" s="60"/>
      <c r="AU45" s="60"/>
      <c r="AV45" s="60"/>
      <c r="AW45" s="60"/>
      <c r="AX45" s="60"/>
      <c r="AY45" s="60"/>
      <c r="AZ45" s="60"/>
      <c r="BA45" s="60"/>
      <c r="BB45" s="60"/>
      <c r="BC45" s="60"/>
      <c r="BD45" s="60"/>
      <c r="BE45" s="60"/>
      <c r="BF45" s="60"/>
      <c r="BG45" s="60"/>
      <c r="BH45" s="60"/>
      <c r="BI45" s="60"/>
      <c r="BJ45" s="60"/>
      <c r="BK45" s="60"/>
    </row>
    <row r="46" spans="1:63" s="6" customFormat="1" x14ac:dyDescent="0.25">
      <c r="A46" s="51"/>
      <c r="B46" s="723"/>
      <c r="C46" s="738"/>
      <c r="D46" s="734">
        <v>0</v>
      </c>
      <c r="E46" s="738"/>
      <c r="F46" s="739">
        <v>0</v>
      </c>
      <c r="G46" s="739"/>
      <c r="H46" s="94">
        <v>5</v>
      </c>
      <c r="I46" s="60"/>
      <c r="J46" s="747">
        <f>+Investments!AA63</f>
        <v>0</v>
      </c>
      <c r="K46" s="735"/>
      <c r="L46" s="734">
        <v>0</v>
      </c>
      <c r="M46" s="738"/>
      <c r="N46" s="739">
        <v>0.06</v>
      </c>
      <c r="O46" s="739"/>
      <c r="P46" s="94">
        <v>8</v>
      </c>
      <c r="R46" s="723"/>
      <c r="S46" s="723"/>
      <c r="T46" s="734">
        <v>0</v>
      </c>
      <c r="U46" s="738"/>
      <c r="V46" s="93">
        <v>0.09</v>
      </c>
      <c r="W46" s="402"/>
      <c r="X46" s="94">
        <v>5</v>
      </c>
      <c r="Z46" s="723"/>
      <c r="AA46" s="723"/>
      <c r="AB46" s="734">
        <v>0</v>
      </c>
      <c r="AC46" s="738"/>
      <c r="AD46" s="93">
        <v>0.09</v>
      </c>
      <c r="AE46" s="402"/>
      <c r="AF46" s="94">
        <v>4</v>
      </c>
      <c r="AG46" s="60"/>
      <c r="AH46" s="60"/>
      <c r="AJ46" s="60"/>
      <c r="AK46" s="79" t="str">
        <f>+AB41</f>
        <v>Other Loans</v>
      </c>
      <c r="AL46" s="745">
        <f>SUM(AB43:AC47)</f>
        <v>0</v>
      </c>
      <c r="AM46" s="745"/>
      <c r="AN46" s="745"/>
      <c r="AO46" s="60">
        <f>+_xlfn.MAXIFS(AF43:AF47,AB43:AB47,"&lt;0")</f>
        <v>0</v>
      </c>
      <c r="AP46" s="60"/>
      <c r="AQ46" s="579">
        <f>SUM(K68:L72)/52</f>
        <v>0</v>
      </c>
      <c r="AR46" s="60"/>
      <c r="AS46" s="60"/>
      <c r="AT46" s="60"/>
      <c r="AU46" s="60"/>
      <c r="AV46" s="60"/>
      <c r="AW46" s="60"/>
      <c r="AX46" s="60"/>
      <c r="AY46" s="60"/>
      <c r="AZ46" s="60"/>
      <c r="BA46" s="60"/>
      <c r="BB46" s="60"/>
      <c r="BC46" s="60"/>
      <c r="BD46" s="60"/>
      <c r="BE46" s="60"/>
      <c r="BF46" s="60"/>
      <c r="BG46" s="60"/>
      <c r="BH46" s="60"/>
      <c r="BI46" s="60"/>
      <c r="BJ46" s="60"/>
      <c r="BK46" s="60"/>
    </row>
    <row r="47" spans="1:63" s="6" customFormat="1" x14ac:dyDescent="0.25">
      <c r="A47" s="51"/>
      <c r="B47" s="723"/>
      <c r="C47" s="738"/>
      <c r="D47" s="734">
        <v>0</v>
      </c>
      <c r="E47" s="738"/>
      <c r="F47" s="739">
        <v>0</v>
      </c>
      <c r="G47" s="739"/>
      <c r="H47" s="94">
        <v>5</v>
      </c>
      <c r="I47" s="60"/>
      <c r="J47" s="747">
        <f>+Investments!AA64</f>
        <v>0</v>
      </c>
      <c r="K47" s="735"/>
      <c r="L47" s="734">
        <v>0</v>
      </c>
      <c r="M47" s="738"/>
      <c r="N47" s="739">
        <v>0.06</v>
      </c>
      <c r="O47" s="739"/>
      <c r="P47" s="94">
        <v>8</v>
      </c>
      <c r="R47" s="723"/>
      <c r="S47" s="723"/>
      <c r="T47" s="734">
        <v>0</v>
      </c>
      <c r="U47" s="738"/>
      <c r="V47" s="93">
        <v>0.09</v>
      </c>
      <c r="W47" s="402"/>
      <c r="X47" s="94">
        <v>5</v>
      </c>
      <c r="Z47" s="723"/>
      <c r="AA47" s="723"/>
      <c r="AB47" s="734">
        <v>0</v>
      </c>
      <c r="AC47" s="738"/>
      <c r="AD47" s="93">
        <v>0.09</v>
      </c>
      <c r="AE47" s="402"/>
      <c r="AF47" s="94">
        <v>4</v>
      </c>
      <c r="AG47" s="60"/>
      <c r="AH47" s="60"/>
      <c r="AJ47" s="59"/>
      <c r="AK47" s="578" t="s">
        <v>968</v>
      </c>
      <c r="AL47" s="746">
        <f>SUM(AL43:AM46)</f>
        <v>0</v>
      </c>
      <c r="AM47" s="746"/>
      <c r="AN47" s="746"/>
      <c r="AO47" s="59">
        <f>+MAX(AO43:AP46)</f>
        <v>0</v>
      </c>
      <c r="AP47" s="59"/>
      <c r="AQ47" s="580">
        <f>SUM(AQ43:AQ46)</f>
        <v>0</v>
      </c>
      <c r="AR47" s="580"/>
      <c r="AS47" s="581"/>
      <c r="AT47" s="60"/>
      <c r="AU47" s="60"/>
      <c r="AV47" s="60"/>
      <c r="AW47" s="60"/>
      <c r="AX47" s="60"/>
      <c r="AY47" s="60"/>
      <c r="AZ47" s="60"/>
      <c r="BA47" s="60"/>
      <c r="BB47" s="60"/>
      <c r="BC47" s="60"/>
      <c r="BD47" s="60"/>
      <c r="BE47" s="60"/>
      <c r="BF47" s="60"/>
      <c r="BG47" s="60"/>
      <c r="BH47" s="60"/>
      <c r="BI47" s="60"/>
      <c r="BJ47" s="60"/>
      <c r="BK47" s="60"/>
    </row>
    <row r="48" spans="1:63" s="6" customFormat="1" ht="12" x14ac:dyDescent="0.2">
      <c r="A48" s="60"/>
      <c r="B48" s="60"/>
      <c r="C48" s="60"/>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60"/>
      <c r="AK48" s="60"/>
      <c r="AL48" s="60"/>
      <c r="AM48" s="60"/>
      <c r="AN48" s="60"/>
      <c r="AO48" s="60"/>
      <c r="AP48" s="60"/>
      <c r="AQ48" s="60"/>
      <c r="AR48" s="60"/>
      <c r="AS48" s="60"/>
      <c r="AT48" s="60"/>
      <c r="AU48" s="60"/>
      <c r="AV48" s="60"/>
      <c r="AW48" s="60"/>
      <c r="AX48" s="60"/>
      <c r="AY48" s="60"/>
      <c r="AZ48" s="60"/>
      <c r="BA48" s="60"/>
      <c r="BB48" s="60"/>
      <c r="BC48" s="60"/>
      <c r="BD48" s="60"/>
      <c r="BE48" s="60"/>
      <c r="BF48" s="60"/>
      <c r="BG48" s="60"/>
      <c r="BH48" s="60"/>
      <c r="BI48" s="60"/>
      <c r="BJ48" s="60"/>
      <c r="BK48" s="60"/>
    </row>
    <row r="49" spans="1:63" s="6" customFormat="1" ht="12" x14ac:dyDescent="0.2">
      <c r="A49" s="60"/>
      <c r="B49" s="60"/>
      <c r="C49" s="60"/>
      <c r="D49" s="60"/>
      <c r="E49" s="60"/>
      <c r="F49" s="60"/>
      <c r="G49" s="60"/>
      <c r="H49" s="60"/>
      <c r="I49" s="60"/>
      <c r="J49" s="60"/>
      <c r="K49" s="60"/>
      <c r="L49" s="60"/>
      <c r="M49" s="60"/>
      <c r="N49" s="60"/>
      <c r="O49" s="60"/>
      <c r="P49" s="60"/>
      <c r="Q49" s="60"/>
      <c r="R49" s="60"/>
      <c r="S49" s="60"/>
      <c r="T49" s="60"/>
      <c r="U49" s="60"/>
      <c r="V49" s="60"/>
      <c r="W49" s="60"/>
      <c r="X49" s="60"/>
      <c r="Y49" s="60"/>
      <c r="Z49" s="60"/>
      <c r="AA49" s="60"/>
      <c r="AB49" s="60"/>
      <c r="AC49" s="60"/>
      <c r="AD49" s="60"/>
      <c r="AE49" s="60"/>
      <c r="AF49" s="60"/>
      <c r="AG49" s="60"/>
      <c r="AH49" s="60"/>
      <c r="AI49" s="60"/>
      <c r="AJ49" s="60"/>
      <c r="AK49" s="60"/>
      <c r="AL49" s="60"/>
      <c r="AM49" s="60"/>
      <c r="AN49" s="60"/>
      <c r="AO49" s="60"/>
      <c r="AP49" s="60"/>
      <c r="AQ49" s="60"/>
      <c r="AR49" s="60"/>
      <c r="AS49" s="60"/>
      <c r="AT49" s="60"/>
      <c r="AU49" s="60"/>
      <c r="AV49" s="60"/>
      <c r="AW49" s="60"/>
      <c r="AX49" s="60"/>
      <c r="AY49" s="60"/>
      <c r="AZ49" s="60"/>
      <c r="BA49" s="60"/>
      <c r="BB49" s="60"/>
      <c r="BC49" s="60"/>
      <c r="BD49" s="60"/>
      <c r="BE49" s="60"/>
      <c r="BF49" s="60"/>
      <c r="BG49" s="60"/>
      <c r="BH49" s="60"/>
      <c r="BI49" s="60"/>
      <c r="BJ49" s="60"/>
      <c r="BK49" s="60"/>
    </row>
    <row r="51" spans="1:63" x14ac:dyDescent="0.25">
      <c r="A51" s="6" t="s">
        <v>468</v>
      </c>
      <c r="B51">
        <f>+'Retirement Plan'!D10*1</f>
        <v>2026</v>
      </c>
    </row>
    <row r="52" spans="1:63" x14ac:dyDescent="0.25">
      <c r="H52" s="4" t="s">
        <v>322</v>
      </c>
      <c r="K52" t="s">
        <v>66</v>
      </c>
      <c r="O52" t="s">
        <v>525</v>
      </c>
    </row>
    <row r="53" spans="1:63" x14ac:dyDescent="0.25">
      <c r="A53" s="84" t="s">
        <v>151</v>
      </c>
      <c r="B53" s="85" t="s">
        <v>145</v>
      </c>
      <c r="C53" s="85"/>
      <c r="D53" s="87" t="s">
        <v>146</v>
      </c>
      <c r="E53" s="87" t="s">
        <v>147</v>
      </c>
      <c r="F53" s="85"/>
      <c r="G53" s="86" t="s">
        <v>148</v>
      </c>
      <c r="H53" s="86"/>
      <c r="I53" s="86" t="s">
        <v>149</v>
      </c>
      <c r="J53" s="85"/>
      <c r="K53" s="86" t="s">
        <v>150</v>
      </c>
      <c r="L53" s="85"/>
      <c r="M53" s="87" t="s">
        <v>240</v>
      </c>
      <c r="O53" s="87">
        <f>+B51</f>
        <v>2026</v>
      </c>
      <c r="P53" s="18">
        <f>+O53+1</f>
        <v>2027</v>
      </c>
      <c r="Q53" s="18">
        <f t="shared" ref="Q53:BK53" si="5">+P53+1</f>
        <v>2028</v>
      </c>
      <c r="R53" s="18">
        <f t="shared" si="5"/>
        <v>2029</v>
      </c>
      <c r="S53" s="18">
        <f t="shared" si="5"/>
        <v>2030</v>
      </c>
      <c r="T53" s="18">
        <f t="shared" si="5"/>
        <v>2031</v>
      </c>
      <c r="U53" s="18">
        <f t="shared" si="5"/>
        <v>2032</v>
      </c>
      <c r="V53" s="18">
        <f t="shared" si="5"/>
        <v>2033</v>
      </c>
      <c r="W53" s="18">
        <f t="shared" si="5"/>
        <v>2034</v>
      </c>
      <c r="X53" s="18">
        <f t="shared" si="5"/>
        <v>2035</v>
      </c>
      <c r="Y53" s="18">
        <f t="shared" si="5"/>
        <v>2036</v>
      </c>
      <c r="Z53" s="18">
        <f t="shared" si="5"/>
        <v>2037</v>
      </c>
      <c r="AA53" s="18">
        <f t="shared" si="5"/>
        <v>2038</v>
      </c>
      <c r="AB53" s="18">
        <f t="shared" si="5"/>
        <v>2039</v>
      </c>
      <c r="AC53" s="18">
        <f t="shared" si="5"/>
        <v>2040</v>
      </c>
      <c r="AD53" s="18">
        <f t="shared" si="5"/>
        <v>2041</v>
      </c>
      <c r="AE53" s="18">
        <f t="shared" si="5"/>
        <v>2042</v>
      </c>
      <c r="AF53" s="18">
        <f t="shared" si="5"/>
        <v>2043</v>
      </c>
      <c r="AG53" s="18">
        <f t="shared" si="5"/>
        <v>2044</v>
      </c>
      <c r="AH53" s="18">
        <f t="shared" si="5"/>
        <v>2045</v>
      </c>
      <c r="AI53" s="18">
        <f t="shared" si="5"/>
        <v>2046</v>
      </c>
      <c r="AJ53" s="18">
        <f t="shared" si="5"/>
        <v>2047</v>
      </c>
      <c r="AK53" s="18">
        <f t="shared" si="5"/>
        <v>2048</v>
      </c>
      <c r="AL53" s="18">
        <f t="shared" si="5"/>
        <v>2049</v>
      </c>
      <c r="AM53" s="18">
        <f t="shared" si="5"/>
        <v>2050</v>
      </c>
      <c r="AN53" s="18">
        <f t="shared" si="5"/>
        <v>2051</v>
      </c>
      <c r="AO53" s="18">
        <f t="shared" si="5"/>
        <v>2052</v>
      </c>
      <c r="AP53" s="18">
        <f t="shared" si="5"/>
        <v>2053</v>
      </c>
      <c r="AQ53" s="18">
        <f t="shared" si="5"/>
        <v>2054</v>
      </c>
      <c r="AR53" s="18">
        <f t="shared" si="5"/>
        <v>2055</v>
      </c>
      <c r="AS53" s="18">
        <f t="shared" si="5"/>
        <v>2056</v>
      </c>
      <c r="AT53" s="18">
        <f t="shared" si="5"/>
        <v>2057</v>
      </c>
      <c r="AU53" s="18">
        <f t="shared" si="5"/>
        <v>2058</v>
      </c>
      <c r="AV53" s="18">
        <f t="shared" si="5"/>
        <v>2059</v>
      </c>
      <c r="AW53" s="18">
        <f t="shared" si="5"/>
        <v>2060</v>
      </c>
      <c r="AX53" s="18">
        <f t="shared" si="5"/>
        <v>2061</v>
      </c>
      <c r="AY53" s="18">
        <f t="shared" si="5"/>
        <v>2062</v>
      </c>
      <c r="AZ53" s="18">
        <f t="shared" si="5"/>
        <v>2063</v>
      </c>
      <c r="BA53" s="18">
        <f t="shared" si="5"/>
        <v>2064</v>
      </c>
      <c r="BB53" s="18">
        <f t="shared" si="5"/>
        <v>2065</v>
      </c>
      <c r="BC53" s="18">
        <f t="shared" si="5"/>
        <v>2066</v>
      </c>
      <c r="BD53" s="18">
        <f t="shared" si="5"/>
        <v>2067</v>
      </c>
      <c r="BE53" s="18">
        <f t="shared" si="5"/>
        <v>2068</v>
      </c>
      <c r="BF53" s="18">
        <f t="shared" si="5"/>
        <v>2069</v>
      </c>
      <c r="BG53" s="18">
        <f t="shared" si="5"/>
        <v>2070</v>
      </c>
      <c r="BH53" s="18">
        <f t="shared" si="5"/>
        <v>2071</v>
      </c>
      <c r="BI53" s="18">
        <f t="shared" si="5"/>
        <v>2072</v>
      </c>
      <c r="BJ53" s="18">
        <f t="shared" si="5"/>
        <v>2073</v>
      </c>
      <c r="BK53" s="18">
        <f t="shared" si="5"/>
        <v>2074</v>
      </c>
    </row>
    <row r="54" spans="1:63" hidden="1" outlineLevel="1" x14ac:dyDescent="0.25">
      <c r="A54" s="79" t="str">
        <f>+B43</f>
        <v>Credit card</v>
      </c>
      <c r="B54" s="743">
        <f>+D43</f>
        <v>0</v>
      </c>
      <c r="C54" s="743"/>
      <c r="D54" s="89">
        <f>+F43</f>
        <v>0.25</v>
      </c>
      <c r="E54" s="88">
        <f>+H43+'Retirement Plan'!AL4</f>
        <v>13</v>
      </c>
      <c r="F54" s="82"/>
      <c r="G54" s="741">
        <f>+K54-I54</f>
        <v>0</v>
      </c>
      <c r="H54" s="741"/>
      <c r="I54" s="741">
        <f>IF(E54&gt;0,-B54/E54,0)</f>
        <v>0</v>
      </c>
      <c r="J54" s="741"/>
      <c r="K54" s="741">
        <f>+IF(B54&lt;0,PMT(D54,E54,B54,0,0),0)</f>
        <v>0</v>
      </c>
      <c r="L54" s="741"/>
      <c r="M54" s="81">
        <f t="shared" ref="M54:M72" si="6">+$B$51+E54</f>
        <v>2039</v>
      </c>
      <c r="O54" s="538">
        <f>+Details!K147/1000</f>
        <v>0</v>
      </c>
      <c r="P54" s="538">
        <f>+Details!L147/1000</f>
        <v>0</v>
      </c>
      <c r="Q54" s="538">
        <f>+Details!M147/1000</f>
        <v>0</v>
      </c>
      <c r="R54" s="538">
        <f>+Details!N147/1000</f>
        <v>0</v>
      </c>
      <c r="S54" s="538">
        <f>+Details!O147/1000</f>
        <v>0</v>
      </c>
      <c r="T54" s="538">
        <f>+Details!P147/1000</f>
        <v>0</v>
      </c>
      <c r="U54" s="538">
        <f>+Details!Q147/1000</f>
        <v>0</v>
      </c>
      <c r="V54" s="538">
        <f>+Details!R147/1000</f>
        <v>0</v>
      </c>
      <c r="W54" s="538">
        <f>+Details!S147/1000</f>
        <v>0</v>
      </c>
      <c r="X54" s="538">
        <f>+Details!T147/1000</f>
        <v>0</v>
      </c>
      <c r="Y54" s="538">
        <f>+Details!U147/1000</f>
        <v>0</v>
      </c>
      <c r="Z54" s="538">
        <f>+Details!V147/1000</f>
        <v>0</v>
      </c>
      <c r="AA54" s="538">
        <f>+Details!W147/1000</f>
        <v>0</v>
      </c>
      <c r="AB54" s="538">
        <f>+Details!X147/1000</f>
        <v>0</v>
      </c>
      <c r="AC54" s="538">
        <f>+Details!Y147/1000</f>
        <v>0</v>
      </c>
      <c r="AD54" s="538">
        <f>+Details!Z147/1000</f>
        <v>0</v>
      </c>
      <c r="AE54" s="538">
        <f>+Details!AA147/1000</f>
        <v>0</v>
      </c>
      <c r="AF54" s="538">
        <f>+Details!AB147/1000</f>
        <v>0</v>
      </c>
      <c r="AG54" s="538">
        <f>+Details!AC147/1000</f>
        <v>0</v>
      </c>
      <c r="AH54" s="538">
        <f>+Details!AD147/1000</f>
        <v>0</v>
      </c>
      <c r="AI54" s="538">
        <f>+Details!AE147/1000</f>
        <v>0</v>
      </c>
      <c r="AJ54" s="538">
        <f>+Details!AF147/1000</f>
        <v>0</v>
      </c>
      <c r="AK54" s="538">
        <f>+Details!AG147/1000</f>
        <v>0</v>
      </c>
      <c r="AL54" s="538">
        <f>+Details!AH147/1000</f>
        <v>0</v>
      </c>
      <c r="AM54" s="538">
        <f>+Details!AI147/1000</f>
        <v>0</v>
      </c>
      <c r="AN54" s="538">
        <f>+Details!AJ147/1000</f>
        <v>0</v>
      </c>
      <c r="AO54" s="538">
        <f>+Details!AK147/1000</f>
        <v>0</v>
      </c>
      <c r="AP54" s="538">
        <f>+Details!AL147/1000</f>
        <v>0</v>
      </c>
      <c r="AQ54" s="538">
        <f>+Details!AM147/1000</f>
        <v>0</v>
      </c>
      <c r="AR54" s="538">
        <f>+Details!AN147/1000</f>
        <v>0</v>
      </c>
      <c r="AS54" s="538">
        <f>+Details!AO147/1000</f>
        <v>0</v>
      </c>
      <c r="AT54" s="538">
        <f>+Details!AP147/1000</f>
        <v>0</v>
      </c>
      <c r="AU54" s="538">
        <f>+Details!AQ147/1000</f>
        <v>0</v>
      </c>
      <c r="AV54" s="538">
        <f>+Details!AR147/1000</f>
        <v>0</v>
      </c>
      <c r="AW54" s="538">
        <f>+Details!AS147/1000</f>
        <v>0</v>
      </c>
      <c r="AX54" s="538">
        <f>+Details!AT147/1000</f>
        <v>0</v>
      </c>
      <c r="AY54" s="538">
        <f>+Details!AU147/1000</f>
        <v>0</v>
      </c>
      <c r="AZ54" s="538">
        <f>+Details!AV147/1000</f>
        <v>0</v>
      </c>
      <c r="BA54" s="538">
        <f>+Details!AW147/1000</f>
        <v>0</v>
      </c>
      <c r="BB54" s="538">
        <f>+Details!AX147/1000</f>
        <v>0</v>
      </c>
      <c r="BC54" s="538">
        <f>+Details!AY147/1000</f>
        <v>0</v>
      </c>
      <c r="BD54" s="538">
        <f>+Details!AZ147/1000</f>
        <v>0</v>
      </c>
      <c r="BE54" s="538">
        <f>+Details!BA147/1000</f>
        <v>0</v>
      </c>
      <c r="BF54" s="538">
        <f>+Details!BB147/1000</f>
        <v>0</v>
      </c>
      <c r="BG54" s="538">
        <f>+Details!BC147/1000</f>
        <v>0</v>
      </c>
      <c r="BH54" s="538">
        <f>+Details!BD147/1000</f>
        <v>0</v>
      </c>
      <c r="BI54" s="538">
        <f>+Details!BE147/1000</f>
        <v>0</v>
      </c>
      <c r="BJ54" s="538">
        <f>+Details!BF147/1000</f>
        <v>0</v>
      </c>
      <c r="BK54" s="538">
        <f>+Details!BG147/1000</f>
        <v>0</v>
      </c>
    </row>
    <row r="55" spans="1:63" hidden="1" outlineLevel="1" x14ac:dyDescent="0.25">
      <c r="A55" s="79" t="str">
        <f>+B44</f>
        <v>Credit Card</v>
      </c>
      <c r="B55" s="743">
        <f>+D44</f>
        <v>0</v>
      </c>
      <c r="C55" s="743"/>
      <c r="D55" s="89">
        <f>+F44</f>
        <v>0.25</v>
      </c>
      <c r="E55" s="88">
        <f>+H44+'Retirement Plan'!AL4</f>
        <v>13</v>
      </c>
      <c r="F55" s="82"/>
      <c r="G55" s="741">
        <f>+K55-I55</f>
        <v>0</v>
      </c>
      <c r="H55" s="741"/>
      <c r="I55" s="741">
        <f t="shared" ref="I55:I71" si="7">IF(E55&gt;0,-B55/E55,0)</f>
        <v>0</v>
      </c>
      <c r="J55" s="741"/>
      <c r="K55" s="741">
        <f t="shared" ref="K55:K72" si="8">+IF(B55&lt;0,PMT(D55,E55,B55,0,0),0)</f>
        <v>0</v>
      </c>
      <c r="L55" s="741"/>
      <c r="M55" s="81">
        <f t="shared" si="6"/>
        <v>2039</v>
      </c>
      <c r="O55" s="538">
        <f>+Details!K148/1000</f>
        <v>0</v>
      </c>
      <c r="P55" s="538">
        <f>+Details!L148/1000</f>
        <v>0</v>
      </c>
      <c r="Q55" s="538">
        <f>+Details!M148/1000</f>
        <v>0</v>
      </c>
      <c r="R55" s="538">
        <f>+Details!N148/1000</f>
        <v>0</v>
      </c>
      <c r="S55" s="538">
        <f>+Details!O148/1000</f>
        <v>0</v>
      </c>
      <c r="T55" s="538">
        <f>+Details!P148/1000</f>
        <v>0</v>
      </c>
      <c r="U55" s="538">
        <f>+Details!Q148/1000</f>
        <v>0</v>
      </c>
      <c r="V55" s="538">
        <f>+Details!R148/1000</f>
        <v>0</v>
      </c>
      <c r="W55" s="538">
        <f>+Details!S148/1000</f>
        <v>0</v>
      </c>
      <c r="X55" s="538">
        <f>+Details!T148/1000</f>
        <v>0</v>
      </c>
      <c r="Y55" s="538">
        <f>+Details!U148/1000</f>
        <v>0</v>
      </c>
      <c r="Z55" s="538">
        <f>+Details!V148/1000</f>
        <v>0</v>
      </c>
      <c r="AA55" s="538">
        <f>+Details!W148/1000</f>
        <v>0</v>
      </c>
      <c r="AB55" s="538">
        <f>+Details!X148/1000</f>
        <v>0</v>
      </c>
      <c r="AC55" s="538">
        <f>+Details!Y148/1000</f>
        <v>0</v>
      </c>
      <c r="AD55" s="538">
        <f>+Details!Z148/1000</f>
        <v>0</v>
      </c>
      <c r="AE55" s="538">
        <f>+Details!AA148/1000</f>
        <v>0</v>
      </c>
      <c r="AF55" s="538">
        <f>+Details!AB148/1000</f>
        <v>0</v>
      </c>
      <c r="AG55" s="538">
        <f>+Details!AC148/1000</f>
        <v>0</v>
      </c>
      <c r="AH55" s="538">
        <f>+Details!AD148/1000</f>
        <v>0</v>
      </c>
      <c r="AI55" s="538">
        <f>+Details!AE148/1000</f>
        <v>0</v>
      </c>
      <c r="AJ55" s="538">
        <f>+Details!AF148/1000</f>
        <v>0</v>
      </c>
      <c r="AK55" s="538">
        <f>+Details!AG148/1000</f>
        <v>0</v>
      </c>
      <c r="AL55" s="538">
        <f>+Details!AH148/1000</f>
        <v>0</v>
      </c>
      <c r="AM55" s="538">
        <f>+Details!AI148/1000</f>
        <v>0</v>
      </c>
      <c r="AN55" s="538">
        <f>+Details!AJ148/1000</f>
        <v>0</v>
      </c>
      <c r="AO55" s="538">
        <f>+Details!AK148/1000</f>
        <v>0</v>
      </c>
      <c r="AP55" s="538">
        <f>+Details!AL148/1000</f>
        <v>0</v>
      </c>
      <c r="AQ55" s="538">
        <f>+Details!AM148/1000</f>
        <v>0</v>
      </c>
      <c r="AR55" s="538">
        <f>+Details!AN148/1000</f>
        <v>0</v>
      </c>
      <c r="AS55" s="538">
        <f>+Details!AO148/1000</f>
        <v>0</v>
      </c>
      <c r="AT55" s="538">
        <f>+Details!AP148/1000</f>
        <v>0</v>
      </c>
      <c r="AU55" s="538">
        <f>+Details!AQ148/1000</f>
        <v>0</v>
      </c>
      <c r="AV55" s="538">
        <f>+Details!AR148/1000</f>
        <v>0</v>
      </c>
      <c r="AW55" s="538">
        <f>+Details!AS148/1000</f>
        <v>0</v>
      </c>
      <c r="AX55" s="538">
        <f>+Details!AT148/1000</f>
        <v>0</v>
      </c>
      <c r="AY55" s="538">
        <f>+Details!AU148/1000</f>
        <v>0</v>
      </c>
      <c r="AZ55" s="538">
        <f>+Details!AV148/1000</f>
        <v>0</v>
      </c>
      <c r="BA55" s="538">
        <f>+Details!AW148/1000</f>
        <v>0</v>
      </c>
      <c r="BB55" s="538">
        <f>+Details!AX148/1000</f>
        <v>0</v>
      </c>
      <c r="BC55" s="538">
        <f>+Details!AY148/1000</f>
        <v>0</v>
      </c>
      <c r="BD55" s="538">
        <f>+Details!AZ148/1000</f>
        <v>0</v>
      </c>
      <c r="BE55" s="538">
        <f>+Details!BA148/1000</f>
        <v>0</v>
      </c>
      <c r="BF55" s="538">
        <f>+Details!BB148/1000</f>
        <v>0</v>
      </c>
      <c r="BG55" s="538">
        <f>+Details!BC148/1000</f>
        <v>0</v>
      </c>
      <c r="BH55" s="538">
        <f>+Details!BD148/1000</f>
        <v>0</v>
      </c>
      <c r="BI55" s="538">
        <f>+Details!BE148/1000</f>
        <v>0</v>
      </c>
      <c r="BJ55" s="538">
        <f>+Details!BF148/1000</f>
        <v>0</v>
      </c>
      <c r="BK55" s="538">
        <f>+Details!BG148/1000</f>
        <v>0</v>
      </c>
    </row>
    <row r="56" spans="1:63" hidden="1" outlineLevel="1" x14ac:dyDescent="0.25">
      <c r="A56" s="79">
        <f>+B45</f>
        <v>0</v>
      </c>
      <c r="B56" s="743">
        <f>+D45</f>
        <v>0</v>
      </c>
      <c r="C56" s="743"/>
      <c r="D56" s="89">
        <f>+F45</f>
        <v>0</v>
      </c>
      <c r="E56" s="88">
        <f>+H45+'Retirement Plan'!AL4</f>
        <v>5</v>
      </c>
      <c r="F56" s="82"/>
      <c r="G56" s="741">
        <f t="shared" ref="G56:G72" si="9">+K56-I56</f>
        <v>0</v>
      </c>
      <c r="H56" s="741"/>
      <c r="I56" s="741">
        <f t="shared" si="7"/>
        <v>0</v>
      </c>
      <c r="J56" s="741"/>
      <c r="K56" s="741">
        <f t="shared" si="8"/>
        <v>0</v>
      </c>
      <c r="L56" s="741"/>
      <c r="M56" s="81">
        <f t="shared" si="6"/>
        <v>2031</v>
      </c>
      <c r="O56" s="538">
        <f>+Details!K149/1000</f>
        <v>0</v>
      </c>
      <c r="P56" s="538">
        <f>+Details!L149/1000</f>
        <v>0</v>
      </c>
      <c r="Q56" s="538">
        <f>+Details!M149/1000</f>
        <v>0</v>
      </c>
      <c r="R56" s="538">
        <f>+Details!N149/1000</f>
        <v>0</v>
      </c>
      <c r="S56" s="538">
        <f>+Details!O149/1000</f>
        <v>0</v>
      </c>
      <c r="T56" s="538">
        <f>+Details!P149/1000</f>
        <v>0</v>
      </c>
      <c r="U56" s="538">
        <f>+Details!Q149/1000</f>
        <v>0</v>
      </c>
      <c r="V56" s="538">
        <f>+Details!R149/1000</f>
        <v>0</v>
      </c>
      <c r="W56" s="538">
        <f>+Details!S149/1000</f>
        <v>0</v>
      </c>
      <c r="X56" s="538">
        <f>+Details!T149/1000</f>
        <v>0</v>
      </c>
      <c r="Y56" s="538">
        <f>+Details!U149/1000</f>
        <v>0</v>
      </c>
      <c r="Z56" s="538">
        <f>+Details!V149/1000</f>
        <v>0</v>
      </c>
      <c r="AA56" s="538">
        <f>+Details!W149/1000</f>
        <v>0</v>
      </c>
      <c r="AB56" s="538">
        <f>+Details!X149/1000</f>
        <v>0</v>
      </c>
      <c r="AC56" s="538">
        <f>+Details!Y149/1000</f>
        <v>0</v>
      </c>
      <c r="AD56" s="538">
        <f>+Details!Z149/1000</f>
        <v>0</v>
      </c>
      <c r="AE56" s="538">
        <f>+Details!AA149/1000</f>
        <v>0</v>
      </c>
      <c r="AF56" s="538">
        <f>+Details!AB149/1000</f>
        <v>0</v>
      </c>
      <c r="AG56" s="538">
        <f>+Details!AC149/1000</f>
        <v>0</v>
      </c>
      <c r="AH56" s="538">
        <f>+Details!AD149/1000</f>
        <v>0</v>
      </c>
      <c r="AI56" s="538">
        <f>+Details!AE149/1000</f>
        <v>0</v>
      </c>
      <c r="AJ56" s="538">
        <f>+Details!AF149/1000</f>
        <v>0</v>
      </c>
      <c r="AK56" s="538">
        <f>+Details!AG149/1000</f>
        <v>0</v>
      </c>
      <c r="AL56" s="538">
        <f>+Details!AH149/1000</f>
        <v>0</v>
      </c>
      <c r="AM56" s="538">
        <f>+Details!AI149/1000</f>
        <v>0</v>
      </c>
      <c r="AN56" s="538">
        <f>+Details!AJ149/1000</f>
        <v>0</v>
      </c>
      <c r="AO56" s="538">
        <f>+Details!AK149/1000</f>
        <v>0</v>
      </c>
      <c r="AP56" s="538">
        <f>+Details!AL149/1000</f>
        <v>0</v>
      </c>
      <c r="AQ56" s="538">
        <f>+Details!AM149/1000</f>
        <v>0</v>
      </c>
      <c r="AR56" s="538">
        <f>+Details!AN149/1000</f>
        <v>0</v>
      </c>
      <c r="AS56" s="538">
        <f>+Details!AO149/1000</f>
        <v>0</v>
      </c>
      <c r="AT56" s="538">
        <f>+Details!AP149/1000</f>
        <v>0</v>
      </c>
      <c r="AU56" s="538">
        <f>+Details!AQ149/1000</f>
        <v>0</v>
      </c>
      <c r="AV56" s="538">
        <f>+Details!AR149/1000</f>
        <v>0</v>
      </c>
      <c r="AW56" s="538">
        <f>+Details!AS149/1000</f>
        <v>0</v>
      </c>
      <c r="AX56" s="538">
        <f>+Details!AT149/1000</f>
        <v>0</v>
      </c>
      <c r="AY56" s="538">
        <f>+Details!AU149/1000</f>
        <v>0</v>
      </c>
      <c r="AZ56" s="538">
        <f>+Details!AV149/1000</f>
        <v>0</v>
      </c>
      <c r="BA56" s="538">
        <f>+Details!AW149/1000</f>
        <v>0</v>
      </c>
      <c r="BB56" s="538">
        <f>+Details!AX149/1000</f>
        <v>0</v>
      </c>
      <c r="BC56" s="538">
        <f>+Details!AY149/1000</f>
        <v>0</v>
      </c>
      <c r="BD56" s="538">
        <f>+Details!AZ149/1000</f>
        <v>0</v>
      </c>
      <c r="BE56" s="538">
        <f>+Details!BA149/1000</f>
        <v>0</v>
      </c>
      <c r="BF56" s="538">
        <f>+Details!BB149/1000</f>
        <v>0</v>
      </c>
      <c r="BG56" s="538">
        <f>+Details!BC149/1000</f>
        <v>0</v>
      </c>
      <c r="BH56" s="538">
        <f>+Details!BD149/1000</f>
        <v>0</v>
      </c>
      <c r="BI56" s="538">
        <f>+Details!BE149/1000</f>
        <v>0</v>
      </c>
      <c r="BJ56" s="538">
        <f>+Details!BF149/1000</f>
        <v>0</v>
      </c>
      <c r="BK56" s="538">
        <f>+Details!BG149/1000</f>
        <v>0</v>
      </c>
    </row>
    <row r="57" spans="1:63" hidden="1" outlineLevel="1" x14ac:dyDescent="0.25">
      <c r="A57" s="79">
        <f>+B46</f>
        <v>0</v>
      </c>
      <c r="B57" s="743">
        <f>+D46</f>
        <v>0</v>
      </c>
      <c r="C57" s="743"/>
      <c r="D57" s="89">
        <f>+F46</f>
        <v>0</v>
      </c>
      <c r="E57" s="88">
        <f>+H46+'Retirement Plan'!AL4</f>
        <v>5</v>
      </c>
      <c r="F57" s="82"/>
      <c r="G57" s="741">
        <f t="shared" si="9"/>
        <v>0</v>
      </c>
      <c r="H57" s="741"/>
      <c r="I57" s="741">
        <f t="shared" si="7"/>
        <v>0</v>
      </c>
      <c r="J57" s="741"/>
      <c r="K57" s="741">
        <f t="shared" si="8"/>
        <v>0</v>
      </c>
      <c r="L57" s="741"/>
      <c r="M57" s="81">
        <f t="shared" si="6"/>
        <v>2031</v>
      </c>
      <c r="O57" s="538">
        <f>+Details!K150/1000</f>
        <v>0</v>
      </c>
      <c r="P57" s="538">
        <f>+Details!L150/1000</f>
        <v>0</v>
      </c>
      <c r="Q57" s="538">
        <f>+Details!M150/1000</f>
        <v>0</v>
      </c>
      <c r="R57" s="538">
        <f>+Details!N150/1000</f>
        <v>0</v>
      </c>
      <c r="S57" s="538">
        <f>+Details!O150/1000</f>
        <v>0</v>
      </c>
      <c r="T57" s="538">
        <f>+Details!P150/1000</f>
        <v>0</v>
      </c>
      <c r="U57" s="538">
        <f>+Details!Q150/1000</f>
        <v>0</v>
      </c>
      <c r="V57" s="538">
        <f>+Details!R150/1000</f>
        <v>0</v>
      </c>
      <c r="W57" s="538">
        <f>+Details!S150/1000</f>
        <v>0</v>
      </c>
      <c r="X57" s="538">
        <f>+Details!T150/1000</f>
        <v>0</v>
      </c>
      <c r="Y57" s="538">
        <f>+Details!U150/1000</f>
        <v>0</v>
      </c>
      <c r="Z57" s="538">
        <f>+Details!V150/1000</f>
        <v>0</v>
      </c>
      <c r="AA57" s="538">
        <f>+Details!W150/1000</f>
        <v>0</v>
      </c>
      <c r="AB57" s="538">
        <f>+Details!X150/1000</f>
        <v>0</v>
      </c>
      <c r="AC57" s="538">
        <f>+Details!Y150/1000</f>
        <v>0</v>
      </c>
      <c r="AD57" s="538">
        <f>+Details!Z150/1000</f>
        <v>0</v>
      </c>
      <c r="AE57" s="538">
        <f>+Details!AA150/1000</f>
        <v>0</v>
      </c>
      <c r="AF57" s="538">
        <f>+Details!AB150/1000</f>
        <v>0</v>
      </c>
      <c r="AG57" s="538">
        <f>+Details!AC150/1000</f>
        <v>0</v>
      </c>
      <c r="AH57" s="538">
        <f>+Details!AD150/1000</f>
        <v>0</v>
      </c>
      <c r="AI57" s="538">
        <f>+Details!AE150/1000</f>
        <v>0</v>
      </c>
      <c r="AJ57" s="538">
        <f>+Details!AF150/1000</f>
        <v>0</v>
      </c>
      <c r="AK57" s="538">
        <f>+Details!AG150/1000</f>
        <v>0</v>
      </c>
      <c r="AL57" s="538">
        <f>+Details!AH150/1000</f>
        <v>0</v>
      </c>
      <c r="AM57" s="538">
        <f>+Details!AI150/1000</f>
        <v>0</v>
      </c>
      <c r="AN57" s="538">
        <f>+Details!AJ150/1000</f>
        <v>0</v>
      </c>
      <c r="AO57" s="538">
        <f>+Details!AK150/1000</f>
        <v>0</v>
      </c>
      <c r="AP57" s="538">
        <f>+Details!AL150/1000</f>
        <v>0</v>
      </c>
      <c r="AQ57" s="538">
        <f>+Details!AM150/1000</f>
        <v>0</v>
      </c>
      <c r="AR57" s="538">
        <f>+Details!AN150/1000</f>
        <v>0</v>
      </c>
      <c r="AS57" s="538">
        <f>+Details!AO150/1000</f>
        <v>0</v>
      </c>
      <c r="AT57" s="538">
        <f>+Details!AP150/1000</f>
        <v>0</v>
      </c>
      <c r="AU57" s="538">
        <f>+Details!AQ150/1000</f>
        <v>0</v>
      </c>
      <c r="AV57" s="538">
        <f>+Details!AR150/1000</f>
        <v>0</v>
      </c>
      <c r="AW57" s="538">
        <f>+Details!AS150/1000</f>
        <v>0</v>
      </c>
      <c r="AX57" s="538">
        <f>+Details!AT150/1000</f>
        <v>0</v>
      </c>
      <c r="AY57" s="538">
        <f>+Details!AU150/1000</f>
        <v>0</v>
      </c>
      <c r="AZ57" s="538">
        <f>+Details!AV150/1000</f>
        <v>0</v>
      </c>
      <c r="BA57" s="538">
        <f>+Details!AW150/1000</f>
        <v>0</v>
      </c>
      <c r="BB57" s="538">
        <f>+Details!AX150/1000</f>
        <v>0</v>
      </c>
      <c r="BC57" s="538">
        <f>+Details!AY150/1000</f>
        <v>0</v>
      </c>
      <c r="BD57" s="538">
        <f>+Details!AZ150/1000</f>
        <v>0</v>
      </c>
      <c r="BE57" s="538">
        <f>+Details!BA150/1000</f>
        <v>0</v>
      </c>
      <c r="BF57" s="538">
        <f>+Details!BB150/1000</f>
        <v>0</v>
      </c>
      <c r="BG57" s="538">
        <f>+Details!BC150/1000</f>
        <v>0</v>
      </c>
      <c r="BH57" s="538">
        <f>+Details!BD150/1000</f>
        <v>0</v>
      </c>
      <c r="BI57" s="538">
        <f>+Details!BE150/1000</f>
        <v>0</v>
      </c>
      <c r="BJ57" s="538">
        <f>+Details!BF150/1000</f>
        <v>0</v>
      </c>
      <c r="BK57" s="538">
        <f>+Details!BG150/1000</f>
        <v>0</v>
      </c>
    </row>
    <row r="58" spans="1:63" hidden="1" outlineLevel="1" x14ac:dyDescent="0.25">
      <c r="A58" s="79">
        <f>+B47</f>
        <v>0</v>
      </c>
      <c r="B58" s="743">
        <f>+D47</f>
        <v>0</v>
      </c>
      <c r="C58" s="743"/>
      <c r="D58" s="89">
        <f>+F47</f>
        <v>0</v>
      </c>
      <c r="E58" s="88">
        <f>+H47+'Retirement Plan'!AL4</f>
        <v>5</v>
      </c>
      <c r="F58" s="82"/>
      <c r="G58" s="741">
        <f t="shared" si="9"/>
        <v>0</v>
      </c>
      <c r="H58" s="741"/>
      <c r="I58" s="741">
        <f t="shared" si="7"/>
        <v>0</v>
      </c>
      <c r="J58" s="741"/>
      <c r="K58" s="741">
        <f t="shared" si="8"/>
        <v>0</v>
      </c>
      <c r="L58" s="741"/>
      <c r="M58" s="81">
        <f t="shared" si="6"/>
        <v>2031</v>
      </c>
      <c r="O58" s="538">
        <f>+Details!K151/1000</f>
        <v>0</v>
      </c>
      <c r="P58" s="538">
        <f>+Details!L151/1000</f>
        <v>0</v>
      </c>
      <c r="Q58" s="538">
        <f>+Details!M151/1000</f>
        <v>0</v>
      </c>
      <c r="R58" s="538">
        <f>+Details!N151/1000</f>
        <v>0</v>
      </c>
      <c r="S58" s="538">
        <f>+Details!O151/1000</f>
        <v>0</v>
      </c>
      <c r="T58" s="538">
        <f>+Details!P151/1000</f>
        <v>0</v>
      </c>
      <c r="U58" s="538">
        <f>+Details!Q151/1000</f>
        <v>0</v>
      </c>
      <c r="V58" s="538">
        <f>+Details!R151/1000</f>
        <v>0</v>
      </c>
      <c r="W58" s="538">
        <f>+Details!S151/1000</f>
        <v>0</v>
      </c>
      <c r="X58" s="538">
        <f>+Details!T151/1000</f>
        <v>0</v>
      </c>
      <c r="Y58" s="538">
        <f>+Details!U151/1000</f>
        <v>0</v>
      </c>
      <c r="Z58" s="538">
        <f>+Details!V151/1000</f>
        <v>0</v>
      </c>
      <c r="AA58" s="538">
        <f>+Details!W151/1000</f>
        <v>0</v>
      </c>
      <c r="AB58" s="538">
        <f>+Details!X151/1000</f>
        <v>0</v>
      </c>
      <c r="AC58" s="538">
        <f>+Details!Y151/1000</f>
        <v>0</v>
      </c>
      <c r="AD58" s="538">
        <f>+Details!Z151/1000</f>
        <v>0</v>
      </c>
      <c r="AE58" s="538">
        <f>+Details!AA151/1000</f>
        <v>0</v>
      </c>
      <c r="AF58" s="538">
        <f>+Details!AB151/1000</f>
        <v>0</v>
      </c>
      <c r="AG58" s="538">
        <f>+Details!AC151/1000</f>
        <v>0</v>
      </c>
      <c r="AH58" s="538">
        <f>+Details!AD151/1000</f>
        <v>0</v>
      </c>
      <c r="AI58" s="538">
        <f>+Details!AE151/1000</f>
        <v>0</v>
      </c>
      <c r="AJ58" s="538">
        <f>+Details!AF151/1000</f>
        <v>0</v>
      </c>
      <c r="AK58" s="538">
        <f>+Details!AG151/1000</f>
        <v>0</v>
      </c>
      <c r="AL58" s="538">
        <f>+Details!AH151/1000</f>
        <v>0</v>
      </c>
      <c r="AM58" s="538">
        <f>+Details!AI151/1000</f>
        <v>0</v>
      </c>
      <c r="AN58" s="538">
        <f>+Details!AJ151/1000</f>
        <v>0</v>
      </c>
      <c r="AO58" s="538">
        <f>+Details!AK151/1000</f>
        <v>0</v>
      </c>
      <c r="AP58" s="538">
        <f>+Details!AL151/1000</f>
        <v>0</v>
      </c>
      <c r="AQ58" s="538">
        <f>+Details!AM151/1000</f>
        <v>0</v>
      </c>
      <c r="AR58" s="538">
        <f>+Details!AN151/1000</f>
        <v>0</v>
      </c>
      <c r="AS58" s="538">
        <f>+Details!AO151/1000</f>
        <v>0</v>
      </c>
      <c r="AT58" s="538">
        <f>+Details!AP151/1000</f>
        <v>0</v>
      </c>
      <c r="AU58" s="538">
        <f>+Details!AQ151/1000</f>
        <v>0</v>
      </c>
      <c r="AV58" s="538">
        <f>+Details!AR151/1000</f>
        <v>0</v>
      </c>
      <c r="AW58" s="538">
        <f>+Details!AS151/1000</f>
        <v>0</v>
      </c>
      <c r="AX58" s="538">
        <f>+Details!AT151/1000</f>
        <v>0</v>
      </c>
      <c r="AY58" s="538">
        <f>+Details!AU151/1000</f>
        <v>0</v>
      </c>
      <c r="AZ58" s="538">
        <f>+Details!AV151/1000</f>
        <v>0</v>
      </c>
      <c r="BA58" s="538">
        <f>+Details!AW151/1000</f>
        <v>0</v>
      </c>
      <c r="BB58" s="538">
        <f>+Details!AX151/1000</f>
        <v>0</v>
      </c>
      <c r="BC58" s="538">
        <f>+Details!AY151/1000</f>
        <v>0</v>
      </c>
      <c r="BD58" s="538">
        <f>+Details!AZ151/1000</f>
        <v>0</v>
      </c>
      <c r="BE58" s="538">
        <f>+Details!BA151/1000</f>
        <v>0</v>
      </c>
      <c r="BF58" s="538">
        <f>+Details!BB151/1000</f>
        <v>0</v>
      </c>
      <c r="BG58" s="538">
        <f>+Details!BC151/1000</f>
        <v>0</v>
      </c>
      <c r="BH58" s="538">
        <f>+Details!BD151/1000</f>
        <v>0</v>
      </c>
      <c r="BI58" s="538">
        <f>+Details!BE151/1000</f>
        <v>0</v>
      </c>
      <c r="BJ58" s="538">
        <f>+Details!BF151/1000</f>
        <v>0</v>
      </c>
      <c r="BK58" s="538">
        <f>+Details!BG151/1000</f>
        <v>0</v>
      </c>
    </row>
    <row r="59" spans="1:63" hidden="1" outlineLevel="1" x14ac:dyDescent="0.25">
      <c r="A59" s="79">
        <f>+J44</f>
        <v>0</v>
      </c>
      <c r="B59" s="743">
        <f>+L44</f>
        <v>0</v>
      </c>
      <c r="C59" s="743"/>
      <c r="D59" s="89">
        <f>+N44</f>
        <v>0.06</v>
      </c>
      <c r="E59" s="88">
        <f>+P44+'Retirement Plan'!AL4</f>
        <v>8</v>
      </c>
      <c r="F59" s="82"/>
      <c r="G59" s="741">
        <f t="shared" si="9"/>
        <v>0</v>
      </c>
      <c r="H59" s="741"/>
      <c r="I59" s="741">
        <f t="shared" si="7"/>
        <v>0</v>
      </c>
      <c r="J59" s="741"/>
      <c r="K59" s="741">
        <f>+IF(B59&lt;0,PMT(D59,E59,B59,0,0),0)</f>
        <v>0</v>
      </c>
      <c r="L59" s="741"/>
      <c r="M59" s="81">
        <f t="shared" si="6"/>
        <v>2034</v>
      </c>
      <c r="O59" s="538">
        <f>+Details!K154/1000</f>
        <v>0</v>
      </c>
      <c r="P59" s="538">
        <f>+Details!L154/1000</f>
        <v>0</v>
      </c>
      <c r="Q59" s="538">
        <f>+Details!M154/1000</f>
        <v>0</v>
      </c>
      <c r="R59" s="538">
        <f>+Details!N154/1000</f>
        <v>0</v>
      </c>
      <c r="S59" s="538">
        <f>+Details!O154/1000</f>
        <v>0</v>
      </c>
      <c r="T59" s="538">
        <f>+Details!P154/1000</f>
        <v>0</v>
      </c>
      <c r="U59" s="538">
        <f>+Details!Q154/1000</f>
        <v>0</v>
      </c>
      <c r="V59" s="538">
        <f>+Details!R154/1000</f>
        <v>0</v>
      </c>
      <c r="W59" s="538">
        <f>+Details!S154/1000</f>
        <v>0</v>
      </c>
      <c r="X59" s="538">
        <f>+Details!T154/1000</f>
        <v>0</v>
      </c>
      <c r="Y59" s="538">
        <f>+Details!U154/1000</f>
        <v>0</v>
      </c>
      <c r="Z59" s="538">
        <f>+Details!V154/1000</f>
        <v>0</v>
      </c>
      <c r="AA59" s="538">
        <f>+Details!W154/1000</f>
        <v>0</v>
      </c>
      <c r="AB59" s="538">
        <f>+Details!X154/1000</f>
        <v>0</v>
      </c>
      <c r="AC59" s="538">
        <f>+Details!Y154/1000</f>
        <v>0</v>
      </c>
      <c r="AD59" s="538">
        <f>+Details!Z154/1000</f>
        <v>0</v>
      </c>
      <c r="AE59" s="538">
        <f>+Details!AA154/1000</f>
        <v>0</v>
      </c>
      <c r="AF59" s="538">
        <f>+Details!AB154/1000</f>
        <v>0</v>
      </c>
      <c r="AG59" s="538">
        <f>+Details!AC154/1000</f>
        <v>0</v>
      </c>
      <c r="AH59" s="538">
        <f>+Details!AD154/1000</f>
        <v>0</v>
      </c>
      <c r="AI59" s="538">
        <f>+Details!AE154/1000</f>
        <v>0</v>
      </c>
      <c r="AJ59" s="538">
        <f>+Details!AF154/1000</f>
        <v>0</v>
      </c>
      <c r="AK59" s="538">
        <f>+Details!AG154/1000</f>
        <v>0</v>
      </c>
      <c r="AL59" s="538">
        <f>+Details!AH154/1000</f>
        <v>0</v>
      </c>
      <c r="AM59" s="538">
        <f>+Details!AI154/1000</f>
        <v>0</v>
      </c>
      <c r="AN59" s="538">
        <f>+Details!AJ154/1000</f>
        <v>0</v>
      </c>
      <c r="AO59" s="538">
        <f>+Details!AK154/1000</f>
        <v>0</v>
      </c>
      <c r="AP59" s="538">
        <f>+Details!AL154/1000</f>
        <v>0</v>
      </c>
      <c r="AQ59" s="538">
        <f>+Details!AM154/1000</f>
        <v>0</v>
      </c>
      <c r="AR59" s="538">
        <f>+Details!AN154/1000</f>
        <v>0</v>
      </c>
      <c r="AS59" s="538">
        <f>+Details!AO154/1000</f>
        <v>0</v>
      </c>
      <c r="AT59" s="538">
        <f>+Details!AP154/1000</f>
        <v>0</v>
      </c>
      <c r="AU59" s="538">
        <f>+Details!AQ154/1000</f>
        <v>0</v>
      </c>
      <c r="AV59" s="538">
        <f>+Details!AR154/1000</f>
        <v>0</v>
      </c>
      <c r="AW59" s="538">
        <f>+Details!AS154/1000</f>
        <v>0</v>
      </c>
      <c r="AX59" s="538">
        <f>+Details!AT154/1000</f>
        <v>0</v>
      </c>
      <c r="AY59" s="538">
        <f>+Details!AU154/1000</f>
        <v>0</v>
      </c>
      <c r="AZ59" s="538">
        <f>+Details!AV154/1000</f>
        <v>0</v>
      </c>
      <c r="BA59" s="538">
        <f>+Details!AW154/1000</f>
        <v>0</v>
      </c>
      <c r="BB59" s="538">
        <f>+Details!AX154/1000</f>
        <v>0</v>
      </c>
      <c r="BC59" s="538">
        <f>+Details!AY154/1000</f>
        <v>0</v>
      </c>
      <c r="BD59" s="538">
        <f>+Details!AZ154/1000</f>
        <v>0</v>
      </c>
      <c r="BE59" s="538">
        <f>+Details!BA154/1000</f>
        <v>0</v>
      </c>
      <c r="BF59" s="538">
        <f>+Details!BB154/1000</f>
        <v>0</v>
      </c>
      <c r="BG59" s="538">
        <f>+Details!BC154/1000</f>
        <v>0</v>
      </c>
      <c r="BH59" s="538">
        <f>+Details!BD154/1000</f>
        <v>0</v>
      </c>
      <c r="BI59" s="538">
        <f>+Details!BE154/1000</f>
        <v>0</v>
      </c>
      <c r="BJ59" s="538">
        <f>+Details!BF154/1000</f>
        <v>0</v>
      </c>
      <c r="BK59" s="538">
        <f>+Details!BG154/1000</f>
        <v>0</v>
      </c>
    </row>
    <row r="60" spans="1:63" hidden="1" outlineLevel="1" x14ac:dyDescent="0.25">
      <c r="A60" s="79">
        <f>+J45</f>
        <v>0</v>
      </c>
      <c r="B60" s="743">
        <f>+L45</f>
        <v>0</v>
      </c>
      <c r="C60" s="743"/>
      <c r="D60" s="89">
        <f>+N45</f>
        <v>0.06</v>
      </c>
      <c r="E60" s="88">
        <f>+P45+'Retirement Plan'!AL4</f>
        <v>8</v>
      </c>
      <c r="F60" s="82"/>
      <c r="G60" s="741">
        <f t="shared" si="9"/>
        <v>0</v>
      </c>
      <c r="H60" s="741"/>
      <c r="I60" s="741">
        <f t="shared" si="7"/>
        <v>0</v>
      </c>
      <c r="J60" s="741"/>
      <c r="K60" s="741">
        <f t="shared" si="8"/>
        <v>0</v>
      </c>
      <c r="L60" s="741"/>
      <c r="M60" s="81">
        <f t="shared" si="6"/>
        <v>2034</v>
      </c>
      <c r="O60" s="538">
        <f>+Details!K155/1000</f>
        <v>0</v>
      </c>
      <c r="P60" s="538">
        <f>+Details!L155/1000</f>
        <v>0</v>
      </c>
      <c r="Q60" s="538">
        <f>+Details!M155/1000</f>
        <v>0</v>
      </c>
      <c r="R60" s="538">
        <f>+Details!N155/1000</f>
        <v>0</v>
      </c>
      <c r="S60" s="538">
        <f>+Details!O155/1000</f>
        <v>0</v>
      </c>
      <c r="T60" s="538">
        <f>+Details!P155/1000</f>
        <v>0</v>
      </c>
      <c r="U60" s="538">
        <f>+Details!Q155/1000</f>
        <v>0</v>
      </c>
      <c r="V60" s="538">
        <f>+Details!R155/1000</f>
        <v>0</v>
      </c>
      <c r="W60" s="538">
        <f>+Details!S155/1000</f>
        <v>0</v>
      </c>
      <c r="X60" s="538">
        <f>+Details!T155/1000</f>
        <v>0</v>
      </c>
      <c r="Y60" s="538">
        <f>+Details!U155/1000</f>
        <v>0</v>
      </c>
      <c r="Z60" s="538">
        <f>+Details!V155/1000</f>
        <v>0</v>
      </c>
      <c r="AA60" s="538">
        <f>+Details!W155/1000</f>
        <v>0</v>
      </c>
      <c r="AB60" s="538">
        <f>+Details!X155/1000</f>
        <v>0</v>
      </c>
      <c r="AC60" s="538">
        <f>+Details!Y155/1000</f>
        <v>0</v>
      </c>
      <c r="AD60" s="538">
        <f>+Details!Z155/1000</f>
        <v>0</v>
      </c>
      <c r="AE60" s="538">
        <f>+Details!AA155/1000</f>
        <v>0</v>
      </c>
      <c r="AF60" s="538">
        <f>+Details!AB155/1000</f>
        <v>0</v>
      </c>
      <c r="AG60" s="538">
        <f>+Details!AC155/1000</f>
        <v>0</v>
      </c>
      <c r="AH60" s="538">
        <f>+Details!AD155/1000</f>
        <v>0</v>
      </c>
      <c r="AI60" s="538">
        <f>+Details!AE155/1000</f>
        <v>0</v>
      </c>
      <c r="AJ60" s="538">
        <f>+Details!AF155/1000</f>
        <v>0</v>
      </c>
      <c r="AK60" s="538">
        <f>+Details!AG155/1000</f>
        <v>0</v>
      </c>
      <c r="AL60" s="538">
        <f>+Details!AH155/1000</f>
        <v>0</v>
      </c>
      <c r="AM60" s="538">
        <f>+Details!AI155/1000</f>
        <v>0</v>
      </c>
      <c r="AN60" s="538">
        <f>+Details!AJ155/1000</f>
        <v>0</v>
      </c>
      <c r="AO60" s="538">
        <f>+Details!AK155/1000</f>
        <v>0</v>
      </c>
      <c r="AP60" s="538">
        <f>+Details!AL155/1000</f>
        <v>0</v>
      </c>
      <c r="AQ60" s="538">
        <f>+Details!AM155/1000</f>
        <v>0</v>
      </c>
      <c r="AR60" s="538">
        <f>+Details!AN155/1000</f>
        <v>0</v>
      </c>
      <c r="AS60" s="538">
        <f>+Details!AO155/1000</f>
        <v>0</v>
      </c>
      <c r="AT60" s="538">
        <f>+Details!AP155/1000</f>
        <v>0</v>
      </c>
      <c r="AU60" s="538">
        <f>+Details!AQ155/1000</f>
        <v>0</v>
      </c>
      <c r="AV60" s="538">
        <f>+Details!AR155/1000</f>
        <v>0</v>
      </c>
      <c r="AW60" s="538">
        <f>+Details!AS155/1000</f>
        <v>0</v>
      </c>
      <c r="AX60" s="538">
        <f>+Details!AT155/1000</f>
        <v>0</v>
      </c>
      <c r="AY60" s="538">
        <f>+Details!AU155/1000</f>
        <v>0</v>
      </c>
      <c r="AZ60" s="538">
        <f>+Details!AV155/1000</f>
        <v>0</v>
      </c>
      <c r="BA60" s="538">
        <f>+Details!AW155/1000</f>
        <v>0</v>
      </c>
      <c r="BB60" s="538">
        <f>+Details!AX155/1000</f>
        <v>0</v>
      </c>
      <c r="BC60" s="538">
        <f>+Details!AY155/1000</f>
        <v>0</v>
      </c>
      <c r="BD60" s="538">
        <f>+Details!AZ155/1000</f>
        <v>0</v>
      </c>
      <c r="BE60" s="538">
        <f>+Details!BA155/1000</f>
        <v>0</v>
      </c>
      <c r="BF60" s="538">
        <f>+Details!BB155/1000</f>
        <v>0</v>
      </c>
      <c r="BG60" s="538">
        <f>+Details!BC155/1000</f>
        <v>0</v>
      </c>
      <c r="BH60" s="538">
        <f>+Details!BD155/1000</f>
        <v>0</v>
      </c>
      <c r="BI60" s="538">
        <f>+Details!BE155/1000</f>
        <v>0</v>
      </c>
      <c r="BJ60" s="538">
        <f>+Details!BF155/1000</f>
        <v>0</v>
      </c>
      <c r="BK60" s="538">
        <f>+Details!BG155/1000</f>
        <v>0</v>
      </c>
    </row>
    <row r="61" spans="1:63" hidden="1" outlineLevel="1" x14ac:dyDescent="0.25">
      <c r="A61" s="79">
        <f>+J46</f>
        <v>0</v>
      </c>
      <c r="B61" s="743">
        <f>+L46</f>
        <v>0</v>
      </c>
      <c r="C61" s="743"/>
      <c r="D61" s="89">
        <f>+N46</f>
        <v>0.06</v>
      </c>
      <c r="E61" s="88">
        <f>+P46+'Retirement Plan'!AL4</f>
        <v>8</v>
      </c>
      <c r="F61" s="82"/>
      <c r="G61" s="741">
        <f t="shared" si="9"/>
        <v>0</v>
      </c>
      <c r="H61" s="741"/>
      <c r="I61" s="741">
        <f t="shared" si="7"/>
        <v>0</v>
      </c>
      <c r="J61" s="741"/>
      <c r="K61" s="741">
        <f t="shared" si="8"/>
        <v>0</v>
      </c>
      <c r="L61" s="741"/>
      <c r="M61" s="81">
        <f t="shared" si="6"/>
        <v>2034</v>
      </c>
      <c r="O61" s="538">
        <f>+Details!K156/1000</f>
        <v>0</v>
      </c>
      <c r="P61" s="538">
        <f>+Details!L156/1000</f>
        <v>0</v>
      </c>
      <c r="Q61" s="538">
        <f>+Details!M156/1000</f>
        <v>0</v>
      </c>
      <c r="R61" s="538">
        <f>+Details!N156/1000</f>
        <v>0</v>
      </c>
      <c r="S61" s="538">
        <f>+Details!O156/1000</f>
        <v>0</v>
      </c>
      <c r="T61" s="538">
        <f>+Details!P156/1000</f>
        <v>0</v>
      </c>
      <c r="U61" s="538">
        <f>+Details!Q156/1000</f>
        <v>0</v>
      </c>
      <c r="V61" s="538">
        <f>+Details!R156/1000</f>
        <v>0</v>
      </c>
      <c r="W61" s="538">
        <f>+Details!S156/1000</f>
        <v>0</v>
      </c>
      <c r="X61" s="538">
        <f>+Details!T156/1000</f>
        <v>0</v>
      </c>
      <c r="Y61" s="538">
        <f>+Details!U156/1000</f>
        <v>0</v>
      </c>
      <c r="Z61" s="538">
        <f>+Details!V156/1000</f>
        <v>0</v>
      </c>
      <c r="AA61" s="538">
        <f>+Details!W156/1000</f>
        <v>0</v>
      </c>
      <c r="AB61" s="538">
        <f>+Details!X156/1000</f>
        <v>0</v>
      </c>
      <c r="AC61" s="538">
        <f>+Details!Y156/1000</f>
        <v>0</v>
      </c>
      <c r="AD61" s="538">
        <f>+Details!Z156/1000</f>
        <v>0</v>
      </c>
      <c r="AE61" s="538">
        <f>+Details!AA156/1000</f>
        <v>0</v>
      </c>
      <c r="AF61" s="538">
        <f>+Details!AB156/1000</f>
        <v>0</v>
      </c>
      <c r="AG61" s="538">
        <f>+Details!AC156/1000</f>
        <v>0</v>
      </c>
      <c r="AH61" s="538">
        <f>+Details!AD156/1000</f>
        <v>0</v>
      </c>
      <c r="AI61" s="538">
        <f>+Details!AE156/1000</f>
        <v>0</v>
      </c>
      <c r="AJ61" s="538">
        <f>+Details!AF156/1000</f>
        <v>0</v>
      </c>
      <c r="AK61" s="538">
        <f>+Details!AG156/1000</f>
        <v>0</v>
      </c>
      <c r="AL61" s="538">
        <f>+Details!AH156/1000</f>
        <v>0</v>
      </c>
      <c r="AM61" s="538">
        <f>+Details!AI156/1000</f>
        <v>0</v>
      </c>
      <c r="AN61" s="538">
        <f>+Details!AJ156/1000</f>
        <v>0</v>
      </c>
      <c r="AO61" s="538">
        <f>+Details!AK156/1000</f>
        <v>0</v>
      </c>
      <c r="AP61" s="538">
        <f>+Details!AL156/1000</f>
        <v>0</v>
      </c>
      <c r="AQ61" s="538">
        <f>+Details!AM156/1000</f>
        <v>0</v>
      </c>
      <c r="AR61" s="538">
        <f>+Details!AN156/1000</f>
        <v>0</v>
      </c>
      <c r="AS61" s="538">
        <f>+Details!AO156/1000</f>
        <v>0</v>
      </c>
      <c r="AT61" s="538">
        <f>+Details!AP156/1000</f>
        <v>0</v>
      </c>
      <c r="AU61" s="538">
        <f>+Details!AQ156/1000</f>
        <v>0</v>
      </c>
      <c r="AV61" s="538">
        <f>+Details!AR156/1000</f>
        <v>0</v>
      </c>
      <c r="AW61" s="538">
        <f>+Details!AS156/1000</f>
        <v>0</v>
      </c>
      <c r="AX61" s="538">
        <f>+Details!AT156/1000</f>
        <v>0</v>
      </c>
      <c r="AY61" s="538">
        <f>+Details!AU156/1000</f>
        <v>0</v>
      </c>
      <c r="AZ61" s="538">
        <f>+Details!AV156/1000</f>
        <v>0</v>
      </c>
      <c r="BA61" s="538">
        <f>+Details!AW156/1000</f>
        <v>0</v>
      </c>
      <c r="BB61" s="538">
        <f>+Details!AX156/1000</f>
        <v>0</v>
      </c>
      <c r="BC61" s="538">
        <f>+Details!AY156/1000</f>
        <v>0</v>
      </c>
      <c r="BD61" s="538">
        <f>+Details!AZ156/1000</f>
        <v>0</v>
      </c>
      <c r="BE61" s="538">
        <f>+Details!BA156/1000</f>
        <v>0</v>
      </c>
      <c r="BF61" s="538">
        <f>+Details!BB156/1000</f>
        <v>0</v>
      </c>
      <c r="BG61" s="538">
        <f>+Details!BC156/1000</f>
        <v>0</v>
      </c>
      <c r="BH61" s="538">
        <f>+Details!BD156/1000</f>
        <v>0</v>
      </c>
      <c r="BI61" s="538">
        <f>+Details!BE156/1000</f>
        <v>0</v>
      </c>
      <c r="BJ61" s="538">
        <f>+Details!BF156/1000</f>
        <v>0</v>
      </c>
      <c r="BK61" s="538">
        <f>+Details!BG156/1000</f>
        <v>0</v>
      </c>
    </row>
    <row r="62" spans="1:63" hidden="1" outlineLevel="1" x14ac:dyDescent="0.25">
      <c r="A62" s="79">
        <f>+J47</f>
        <v>0</v>
      </c>
      <c r="B62" s="743">
        <f>+L47</f>
        <v>0</v>
      </c>
      <c r="C62" s="743"/>
      <c r="D62" s="89">
        <f>+N47</f>
        <v>0.06</v>
      </c>
      <c r="E62" s="88">
        <f>+P47+'Retirement Plan'!AL4</f>
        <v>8</v>
      </c>
      <c r="F62" s="82"/>
      <c r="G62" s="741">
        <f t="shared" si="9"/>
        <v>0</v>
      </c>
      <c r="H62" s="741"/>
      <c r="I62" s="741">
        <f t="shared" si="7"/>
        <v>0</v>
      </c>
      <c r="J62" s="741"/>
      <c r="K62" s="741">
        <f t="shared" si="8"/>
        <v>0</v>
      </c>
      <c r="L62" s="741"/>
      <c r="M62" s="81">
        <f t="shared" si="6"/>
        <v>2034</v>
      </c>
      <c r="O62" s="538">
        <f>+Details!K157/1000</f>
        <v>0</v>
      </c>
      <c r="P62" s="538">
        <f>+Details!L157/1000</f>
        <v>0</v>
      </c>
      <c r="Q62" s="538">
        <f>+Details!M157/1000</f>
        <v>0</v>
      </c>
      <c r="R62" s="538">
        <f>+Details!N157/1000</f>
        <v>0</v>
      </c>
      <c r="S62" s="538">
        <f>+Details!O157/1000</f>
        <v>0</v>
      </c>
      <c r="T62" s="538">
        <f>+Details!P157/1000</f>
        <v>0</v>
      </c>
      <c r="U62" s="538">
        <f>+Details!Q157/1000</f>
        <v>0</v>
      </c>
      <c r="V62" s="538">
        <f>+Details!R157/1000</f>
        <v>0</v>
      </c>
      <c r="W62" s="538">
        <f>+Details!S157/1000</f>
        <v>0</v>
      </c>
      <c r="X62" s="538">
        <f>+Details!T157/1000</f>
        <v>0</v>
      </c>
      <c r="Y62" s="538">
        <f>+Details!U157/1000</f>
        <v>0</v>
      </c>
      <c r="Z62" s="538">
        <f>+Details!V157/1000</f>
        <v>0</v>
      </c>
      <c r="AA62" s="538">
        <f>+Details!W157/1000</f>
        <v>0</v>
      </c>
      <c r="AB62" s="538">
        <f>+Details!X157/1000</f>
        <v>0</v>
      </c>
      <c r="AC62" s="538">
        <f>+Details!Y157/1000</f>
        <v>0</v>
      </c>
      <c r="AD62" s="538">
        <f>+Details!Z157/1000</f>
        <v>0</v>
      </c>
      <c r="AE62" s="538">
        <f>+Details!AA157/1000</f>
        <v>0</v>
      </c>
      <c r="AF62" s="538">
        <f>+Details!AB157/1000</f>
        <v>0</v>
      </c>
      <c r="AG62" s="538">
        <f>+Details!AC157/1000</f>
        <v>0</v>
      </c>
      <c r="AH62" s="538">
        <f>+Details!AD157/1000</f>
        <v>0</v>
      </c>
      <c r="AI62" s="538">
        <f>+Details!AE157/1000</f>
        <v>0</v>
      </c>
      <c r="AJ62" s="538">
        <f>+Details!AF157/1000</f>
        <v>0</v>
      </c>
      <c r="AK62" s="538">
        <f>+Details!AG157/1000</f>
        <v>0</v>
      </c>
      <c r="AL62" s="538">
        <f>+Details!AH157/1000</f>
        <v>0</v>
      </c>
      <c r="AM62" s="538">
        <f>+Details!AI157/1000</f>
        <v>0</v>
      </c>
      <c r="AN62" s="538">
        <f>+Details!AJ157/1000</f>
        <v>0</v>
      </c>
      <c r="AO62" s="538">
        <f>+Details!AK157/1000</f>
        <v>0</v>
      </c>
      <c r="AP62" s="538">
        <f>+Details!AL157/1000</f>
        <v>0</v>
      </c>
      <c r="AQ62" s="538">
        <f>+Details!AM157/1000</f>
        <v>0</v>
      </c>
      <c r="AR62" s="538">
        <f>+Details!AN157/1000</f>
        <v>0</v>
      </c>
      <c r="AS62" s="538">
        <f>+Details!AO157/1000</f>
        <v>0</v>
      </c>
      <c r="AT62" s="538">
        <f>+Details!AP157/1000</f>
        <v>0</v>
      </c>
      <c r="AU62" s="538">
        <f>+Details!AQ157/1000</f>
        <v>0</v>
      </c>
      <c r="AV62" s="538">
        <f>+Details!AR157/1000</f>
        <v>0</v>
      </c>
      <c r="AW62" s="538">
        <f>+Details!AS157/1000</f>
        <v>0</v>
      </c>
      <c r="AX62" s="538">
        <f>+Details!AT157/1000</f>
        <v>0</v>
      </c>
      <c r="AY62" s="538">
        <f>+Details!AU157/1000</f>
        <v>0</v>
      </c>
      <c r="AZ62" s="538">
        <f>+Details!AV157/1000</f>
        <v>0</v>
      </c>
      <c r="BA62" s="538">
        <f>+Details!AW157/1000</f>
        <v>0</v>
      </c>
      <c r="BB62" s="538">
        <f>+Details!AX157/1000</f>
        <v>0</v>
      </c>
      <c r="BC62" s="538">
        <f>+Details!AY157/1000</f>
        <v>0</v>
      </c>
      <c r="BD62" s="538">
        <f>+Details!AZ157/1000</f>
        <v>0</v>
      </c>
      <c r="BE62" s="538">
        <f>+Details!BA157/1000</f>
        <v>0</v>
      </c>
      <c r="BF62" s="538">
        <f>+Details!BB157/1000</f>
        <v>0</v>
      </c>
      <c r="BG62" s="538">
        <f>+Details!BC157/1000</f>
        <v>0</v>
      </c>
      <c r="BH62" s="538">
        <f>+Details!BD157/1000</f>
        <v>0</v>
      </c>
      <c r="BI62" s="538">
        <f>+Details!BE157/1000</f>
        <v>0</v>
      </c>
      <c r="BJ62" s="538">
        <f>+Details!BF157/1000</f>
        <v>0</v>
      </c>
      <c r="BK62" s="538">
        <f>+Details!BG157/1000</f>
        <v>0</v>
      </c>
    </row>
    <row r="63" spans="1:63" hidden="1" outlineLevel="1" x14ac:dyDescent="0.25">
      <c r="A63" s="79">
        <f>+R43</f>
        <v>0</v>
      </c>
      <c r="B63" s="743">
        <f>+T43</f>
        <v>0</v>
      </c>
      <c r="C63" s="743"/>
      <c r="D63" s="89">
        <f>+V43</f>
        <v>0.09</v>
      </c>
      <c r="E63" s="88">
        <f>+X43+'Retirement Plan'!AL4</f>
        <v>5</v>
      </c>
      <c r="F63" s="82"/>
      <c r="G63" s="741">
        <f t="shared" si="9"/>
        <v>0</v>
      </c>
      <c r="H63" s="741"/>
      <c r="I63" s="741">
        <f t="shared" si="7"/>
        <v>0</v>
      </c>
      <c r="J63" s="741"/>
      <c r="K63" s="741">
        <f t="shared" si="8"/>
        <v>0</v>
      </c>
      <c r="L63" s="741"/>
      <c r="M63" s="81">
        <f t="shared" si="6"/>
        <v>2031</v>
      </c>
      <c r="O63" s="538">
        <f>+Details!K159/1000</f>
        <v>0</v>
      </c>
      <c r="P63" s="538">
        <f>+Details!L159/1000</f>
        <v>0</v>
      </c>
      <c r="Q63" s="538">
        <f>+Details!M159/1000</f>
        <v>0</v>
      </c>
      <c r="R63" s="538">
        <f>+Details!N159/1000</f>
        <v>0</v>
      </c>
      <c r="S63" s="538">
        <f>+Details!O159/1000</f>
        <v>0</v>
      </c>
      <c r="T63" s="538">
        <f>+Details!P159/1000</f>
        <v>0</v>
      </c>
      <c r="U63" s="538">
        <f>+Details!Q159/1000</f>
        <v>0</v>
      </c>
      <c r="V63" s="538">
        <f>+Details!R159/1000</f>
        <v>0</v>
      </c>
      <c r="W63" s="538">
        <f>+Details!S159/1000</f>
        <v>0</v>
      </c>
      <c r="X63" s="538">
        <f>+Details!T159/1000</f>
        <v>0</v>
      </c>
      <c r="Y63" s="538">
        <f>+Details!U159/1000</f>
        <v>0</v>
      </c>
      <c r="Z63" s="538">
        <f>+Details!V159/1000</f>
        <v>0</v>
      </c>
      <c r="AA63" s="538">
        <f>+Details!W159/1000</f>
        <v>0</v>
      </c>
      <c r="AB63" s="538">
        <f>+Details!X159/1000</f>
        <v>0</v>
      </c>
      <c r="AC63" s="538">
        <f>+Details!Y159/1000</f>
        <v>0</v>
      </c>
      <c r="AD63" s="538">
        <f>+Details!Z159/1000</f>
        <v>0</v>
      </c>
      <c r="AE63" s="538">
        <f>+Details!AA159/1000</f>
        <v>0</v>
      </c>
      <c r="AF63" s="538">
        <f>+Details!AB159/1000</f>
        <v>0</v>
      </c>
      <c r="AG63" s="538">
        <f>+Details!AC159/1000</f>
        <v>0</v>
      </c>
      <c r="AH63" s="538">
        <f>+Details!AD159/1000</f>
        <v>0</v>
      </c>
      <c r="AI63" s="538">
        <f>+Details!AE159/1000</f>
        <v>0</v>
      </c>
      <c r="AJ63" s="538">
        <f>+Details!AF159/1000</f>
        <v>0</v>
      </c>
      <c r="AK63" s="538">
        <f>+Details!AG159/1000</f>
        <v>0</v>
      </c>
      <c r="AL63" s="538">
        <f>+Details!AH159/1000</f>
        <v>0</v>
      </c>
      <c r="AM63" s="538">
        <f>+Details!AI159/1000</f>
        <v>0</v>
      </c>
      <c r="AN63" s="538">
        <f>+Details!AJ159/1000</f>
        <v>0</v>
      </c>
      <c r="AO63" s="538">
        <f>+Details!AK159/1000</f>
        <v>0</v>
      </c>
      <c r="AP63" s="538">
        <f>+Details!AL159/1000</f>
        <v>0</v>
      </c>
      <c r="AQ63" s="538">
        <f>+Details!AM159/1000</f>
        <v>0</v>
      </c>
      <c r="AR63" s="538">
        <f>+Details!AN159/1000</f>
        <v>0</v>
      </c>
      <c r="AS63" s="538">
        <f>+Details!AO159/1000</f>
        <v>0</v>
      </c>
      <c r="AT63" s="538">
        <f>+Details!AP159/1000</f>
        <v>0</v>
      </c>
      <c r="AU63" s="538">
        <f>+Details!AQ159/1000</f>
        <v>0</v>
      </c>
      <c r="AV63" s="538">
        <f>+Details!AR159/1000</f>
        <v>0</v>
      </c>
      <c r="AW63" s="538">
        <f>+Details!AS159/1000</f>
        <v>0</v>
      </c>
      <c r="AX63" s="538">
        <f>+Details!AT159/1000</f>
        <v>0</v>
      </c>
      <c r="AY63" s="538">
        <f>+Details!AU159/1000</f>
        <v>0</v>
      </c>
      <c r="AZ63" s="538">
        <f>+Details!AV159/1000</f>
        <v>0</v>
      </c>
      <c r="BA63" s="538">
        <f>+Details!AW159/1000</f>
        <v>0</v>
      </c>
      <c r="BB63" s="538">
        <f>+Details!AX159/1000</f>
        <v>0</v>
      </c>
      <c r="BC63" s="538">
        <f>+Details!AY159/1000</f>
        <v>0</v>
      </c>
      <c r="BD63" s="538">
        <f>+Details!AZ159/1000</f>
        <v>0</v>
      </c>
      <c r="BE63" s="538">
        <f>+Details!BA159/1000</f>
        <v>0</v>
      </c>
      <c r="BF63" s="538">
        <f>+Details!BB159/1000</f>
        <v>0</v>
      </c>
      <c r="BG63" s="538">
        <f>+Details!BC159/1000</f>
        <v>0</v>
      </c>
      <c r="BH63" s="538">
        <f>+Details!BD159/1000</f>
        <v>0</v>
      </c>
      <c r="BI63" s="538">
        <f>+Details!BE159/1000</f>
        <v>0</v>
      </c>
      <c r="BJ63" s="538">
        <f>+Details!BF159/1000</f>
        <v>0</v>
      </c>
      <c r="BK63" s="538">
        <f>+Details!BG159/1000</f>
        <v>0</v>
      </c>
    </row>
    <row r="64" spans="1:63" hidden="1" outlineLevel="1" x14ac:dyDescent="0.25">
      <c r="A64" s="79">
        <f>+R44</f>
        <v>0</v>
      </c>
      <c r="B64" s="743">
        <f>+T44</f>
        <v>0</v>
      </c>
      <c r="C64" s="743"/>
      <c r="D64" s="89">
        <f>+V44</f>
        <v>0.09</v>
      </c>
      <c r="E64" s="88">
        <f>+X44+'Retirement Plan'!AL4</f>
        <v>5</v>
      </c>
      <c r="F64" s="82"/>
      <c r="G64" s="741">
        <f t="shared" si="9"/>
        <v>0</v>
      </c>
      <c r="H64" s="741"/>
      <c r="I64" s="741">
        <f t="shared" si="7"/>
        <v>0</v>
      </c>
      <c r="J64" s="741"/>
      <c r="K64" s="741">
        <f t="shared" si="8"/>
        <v>0</v>
      </c>
      <c r="L64" s="741"/>
      <c r="M64" s="81">
        <f t="shared" si="6"/>
        <v>2031</v>
      </c>
      <c r="O64" s="538">
        <f>+Details!K160/1000</f>
        <v>0</v>
      </c>
      <c r="P64" s="538">
        <f>+Details!L160/1000</f>
        <v>0</v>
      </c>
      <c r="Q64" s="538">
        <f>+Details!M160/1000</f>
        <v>0</v>
      </c>
      <c r="R64" s="538">
        <f>+Details!N160/1000</f>
        <v>0</v>
      </c>
      <c r="S64" s="538">
        <f>+Details!O160/1000</f>
        <v>0</v>
      </c>
      <c r="T64" s="538">
        <f>+Details!P160/1000</f>
        <v>0</v>
      </c>
      <c r="U64" s="538">
        <f>+Details!Q160/1000</f>
        <v>0</v>
      </c>
      <c r="V64" s="538">
        <f>+Details!R160/1000</f>
        <v>0</v>
      </c>
      <c r="W64" s="538">
        <f>+Details!S160/1000</f>
        <v>0</v>
      </c>
      <c r="X64" s="538">
        <f>+Details!T160/1000</f>
        <v>0</v>
      </c>
      <c r="Y64" s="538">
        <f>+Details!U160/1000</f>
        <v>0</v>
      </c>
      <c r="Z64" s="538">
        <f>+Details!V160/1000</f>
        <v>0</v>
      </c>
      <c r="AA64" s="538">
        <f>+Details!W160/1000</f>
        <v>0</v>
      </c>
      <c r="AB64" s="538">
        <f>+Details!X160/1000</f>
        <v>0</v>
      </c>
      <c r="AC64" s="538">
        <f>+Details!Y160/1000</f>
        <v>0</v>
      </c>
      <c r="AD64" s="538">
        <f>+Details!Z160/1000</f>
        <v>0</v>
      </c>
      <c r="AE64" s="538">
        <f>+Details!AA160/1000</f>
        <v>0</v>
      </c>
      <c r="AF64" s="538">
        <f>+Details!AB160/1000</f>
        <v>0</v>
      </c>
      <c r="AG64" s="538">
        <f>+Details!AC160/1000</f>
        <v>0</v>
      </c>
      <c r="AH64" s="538">
        <f>+Details!AD160/1000</f>
        <v>0</v>
      </c>
      <c r="AI64" s="538">
        <f>+Details!AE160/1000</f>
        <v>0</v>
      </c>
      <c r="AJ64" s="538">
        <f>+Details!AF160/1000</f>
        <v>0</v>
      </c>
      <c r="AK64" s="538">
        <f>+Details!AG160/1000</f>
        <v>0</v>
      </c>
      <c r="AL64" s="538">
        <f>+Details!AH160/1000</f>
        <v>0</v>
      </c>
      <c r="AM64" s="538">
        <f>+Details!AI160/1000</f>
        <v>0</v>
      </c>
      <c r="AN64" s="538">
        <f>+Details!AJ160/1000</f>
        <v>0</v>
      </c>
      <c r="AO64" s="538">
        <f>+Details!AK160/1000</f>
        <v>0</v>
      </c>
      <c r="AP64" s="538">
        <f>+Details!AL160/1000</f>
        <v>0</v>
      </c>
      <c r="AQ64" s="538">
        <f>+Details!AM160/1000</f>
        <v>0</v>
      </c>
      <c r="AR64" s="538">
        <f>+Details!AN160/1000</f>
        <v>0</v>
      </c>
      <c r="AS64" s="538">
        <f>+Details!AO160/1000</f>
        <v>0</v>
      </c>
      <c r="AT64" s="538">
        <f>+Details!AP160/1000</f>
        <v>0</v>
      </c>
      <c r="AU64" s="538">
        <f>+Details!AQ160/1000</f>
        <v>0</v>
      </c>
      <c r="AV64" s="538">
        <f>+Details!AR160/1000</f>
        <v>0</v>
      </c>
      <c r="AW64" s="538">
        <f>+Details!AS160/1000</f>
        <v>0</v>
      </c>
      <c r="AX64" s="538">
        <f>+Details!AT160/1000</f>
        <v>0</v>
      </c>
      <c r="AY64" s="538">
        <f>+Details!AU160/1000</f>
        <v>0</v>
      </c>
      <c r="AZ64" s="538">
        <f>+Details!AV160/1000</f>
        <v>0</v>
      </c>
      <c r="BA64" s="538">
        <f>+Details!AW160/1000</f>
        <v>0</v>
      </c>
      <c r="BB64" s="538">
        <f>+Details!AX160/1000</f>
        <v>0</v>
      </c>
      <c r="BC64" s="538">
        <f>+Details!AY160/1000</f>
        <v>0</v>
      </c>
      <c r="BD64" s="538">
        <f>+Details!AZ160/1000</f>
        <v>0</v>
      </c>
      <c r="BE64" s="538">
        <f>+Details!BA160/1000</f>
        <v>0</v>
      </c>
      <c r="BF64" s="538">
        <f>+Details!BB160/1000</f>
        <v>0</v>
      </c>
      <c r="BG64" s="538">
        <f>+Details!BC160/1000</f>
        <v>0</v>
      </c>
      <c r="BH64" s="538">
        <f>+Details!BD160/1000</f>
        <v>0</v>
      </c>
      <c r="BI64" s="538">
        <f>+Details!BE160/1000</f>
        <v>0</v>
      </c>
      <c r="BJ64" s="538">
        <f>+Details!BF160/1000</f>
        <v>0</v>
      </c>
      <c r="BK64" s="538">
        <f>+Details!BG160/1000</f>
        <v>0</v>
      </c>
    </row>
    <row r="65" spans="1:63" hidden="1" outlineLevel="1" x14ac:dyDescent="0.25">
      <c r="A65" s="79">
        <f>+R45</f>
        <v>0</v>
      </c>
      <c r="B65" s="743">
        <f>+T45</f>
        <v>0</v>
      </c>
      <c r="C65" s="743"/>
      <c r="D65" s="89">
        <f>+V45</f>
        <v>0.09</v>
      </c>
      <c r="E65" s="88">
        <f>+X45+'Retirement Plan'!AL4</f>
        <v>5</v>
      </c>
      <c r="F65" s="82"/>
      <c r="G65" s="741">
        <f t="shared" si="9"/>
        <v>0</v>
      </c>
      <c r="H65" s="741"/>
      <c r="I65" s="741">
        <f t="shared" si="7"/>
        <v>0</v>
      </c>
      <c r="J65" s="741"/>
      <c r="K65" s="741">
        <f t="shared" si="8"/>
        <v>0</v>
      </c>
      <c r="L65" s="741"/>
      <c r="M65" s="81">
        <f t="shared" si="6"/>
        <v>2031</v>
      </c>
      <c r="O65" s="538">
        <f>+Details!K161/1000</f>
        <v>0</v>
      </c>
      <c r="P65" s="538">
        <f>+Details!L161/1000</f>
        <v>0</v>
      </c>
      <c r="Q65" s="538">
        <f>+Details!M161/1000</f>
        <v>0</v>
      </c>
      <c r="R65" s="538">
        <f>+Details!N161/1000</f>
        <v>0</v>
      </c>
      <c r="S65" s="538">
        <f>+Details!O161/1000</f>
        <v>0</v>
      </c>
      <c r="T65" s="538">
        <f>+Details!P161/1000</f>
        <v>0</v>
      </c>
      <c r="U65" s="538">
        <f>+Details!Q161/1000</f>
        <v>0</v>
      </c>
      <c r="V65" s="538">
        <f>+Details!R161/1000</f>
        <v>0</v>
      </c>
      <c r="W65" s="538">
        <f>+Details!S161/1000</f>
        <v>0</v>
      </c>
      <c r="X65" s="538">
        <f>+Details!T161/1000</f>
        <v>0</v>
      </c>
      <c r="Y65" s="538">
        <f>+Details!U161/1000</f>
        <v>0</v>
      </c>
      <c r="Z65" s="538">
        <f>+Details!V161/1000</f>
        <v>0</v>
      </c>
      <c r="AA65" s="538">
        <f>+Details!W161/1000</f>
        <v>0</v>
      </c>
      <c r="AB65" s="538">
        <f>+Details!X161/1000</f>
        <v>0</v>
      </c>
      <c r="AC65" s="538">
        <f>+Details!Y161/1000</f>
        <v>0</v>
      </c>
      <c r="AD65" s="538">
        <f>+Details!Z161/1000</f>
        <v>0</v>
      </c>
      <c r="AE65" s="538">
        <f>+Details!AA161/1000</f>
        <v>0</v>
      </c>
      <c r="AF65" s="538">
        <f>+Details!AB161/1000</f>
        <v>0</v>
      </c>
      <c r="AG65" s="538">
        <f>+Details!AC161/1000</f>
        <v>0</v>
      </c>
      <c r="AH65" s="538">
        <f>+Details!AD161/1000</f>
        <v>0</v>
      </c>
      <c r="AI65" s="538">
        <f>+Details!AE161/1000</f>
        <v>0</v>
      </c>
      <c r="AJ65" s="538">
        <f>+Details!AF161/1000</f>
        <v>0</v>
      </c>
      <c r="AK65" s="538">
        <f>+Details!AG161/1000</f>
        <v>0</v>
      </c>
      <c r="AL65" s="538">
        <f>+Details!AH161/1000</f>
        <v>0</v>
      </c>
      <c r="AM65" s="538">
        <f>+Details!AI161/1000</f>
        <v>0</v>
      </c>
      <c r="AN65" s="538">
        <f>+Details!AJ161/1000</f>
        <v>0</v>
      </c>
      <c r="AO65" s="538">
        <f>+Details!AK161/1000</f>
        <v>0</v>
      </c>
      <c r="AP65" s="538">
        <f>+Details!AL161/1000</f>
        <v>0</v>
      </c>
      <c r="AQ65" s="538">
        <f>+Details!AM161/1000</f>
        <v>0</v>
      </c>
      <c r="AR65" s="538">
        <f>+Details!AN161/1000</f>
        <v>0</v>
      </c>
      <c r="AS65" s="538">
        <f>+Details!AO161/1000</f>
        <v>0</v>
      </c>
      <c r="AT65" s="538">
        <f>+Details!AP161/1000</f>
        <v>0</v>
      </c>
      <c r="AU65" s="538">
        <f>+Details!AQ161/1000</f>
        <v>0</v>
      </c>
      <c r="AV65" s="538">
        <f>+Details!AR161/1000</f>
        <v>0</v>
      </c>
      <c r="AW65" s="538">
        <f>+Details!AS161/1000</f>
        <v>0</v>
      </c>
      <c r="AX65" s="538">
        <f>+Details!AT161/1000</f>
        <v>0</v>
      </c>
      <c r="AY65" s="538">
        <f>+Details!AU161/1000</f>
        <v>0</v>
      </c>
      <c r="AZ65" s="538">
        <f>+Details!AV161/1000</f>
        <v>0</v>
      </c>
      <c r="BA65" s="538">
        <f>+Details!AW161/1000</f>
        <v>0</v>
      </c>
      <c r="BB65" s="538">
        <f>+Details!AX161/1000</f>
        <v>0</v>
      </c>
      <c r="BC65" s="538">
        <f>+Details!AY161/1000</f>
        <v>0</v>
      </c>
      <c r="BD65" s="538">
        <f>+Details!AZ161/1000</f>
        <v>0</v>
      </c>
      <c r="BE65" s="538">
        <f>+Details!BA161/1000</f>
        <v>0</v>
      </c>
      <c r="BF65" s="538">
        <f>+Details!BB161/1000</f>
        <v>0</v>
      </c>
      <c r="BG65" s="538">
        <f>+Details!BC161/1000</f>
        <v>0</v>
      </c>
      <c r="BH65" s="538">
        <f>+Details!BD161/1000</f>
        <v>0</v>
      </c>
      <c r="BI65" s="538">
        <f>+Details!BE161/1000</f>
        <v>0</v>
      </c>
      <c r="BJ65" s="538">
        <f>+Details!BF161/1000</f>
        <v>0</v>
      </c>
      <c r="BK65" s="538">
        <f>+Details!BG161/1000</f>
        <v>0</v>
      </c>
    </row>
    <row r="66" spans="1:63" hidden="1" outlineLevel="1" x14ac:dyDescent="0.25">
      <c r="A66" s="79">
        <f>+R46</f>
        <v>0</v>
      </c>
      <c r="B66" s="743">
        <f>+T46</f>
        <v>0</v>
      </c>
      <c r="C66" s="743"/>
      <c r="D66" s="89">
        <f>+V46</f>
        <v>0.09</v>
      </c>
      <c r="E66" s="88">
        <f>+X46+'Retirement Plan'!AL4</f>
        <v>5</v>
      </c>
      <c r="F66" s="82"/>
      <c r="G66" s="741">
        <f t="shared" si="9"/>
        <v>0</v>
      </c>
      <c r="H66" s="741"/>
      <c r="I66" s="741">
        <f t="shared" si="7"/>
        <v>0</v>
      </c>
      <c r="J66" s="741"/>
      <c r="K66" s="741">
        <f t="shared" si="8"/>
        <v>0</v>
      </c>
      <c r="L66" s="741"/>
      <c r="M66" s="81">
        <f t="shared" si="6"/>
        <v>2031</v>
      </c>
      <c r="O66" s="538">
        <f>+Details!K162/1000</f>
        <v>0</v>
      </c>
      <c r="P66" s="538">
        <f>+Details!L162/1000</f>
        <v>0</v>
      </c>
      <c r="Q66" s="538">
        <f>+Details!M162/1000</f>
        <v>0</v>
      </c>
      <c r="R66" s="538">
        <f>+Details!N162/1000</f>
        <v>0</v>
      </c>
      <c r="S66" s="538">
        <f>+Details!O162/1000</f>
        <v>0</v>
      </c>
      <c r="T66" s="538">
        <f>+Details!P162/1000</f>
        <v>0</v>
      </c>
      <c r="U66" s="538">
        <f>+Details!Q162/1000</f>
        <v>0</v>
      </c>
      <c r="V66" s="538">
        <f>+Details!R162/1000</f>
        <v>0</v>
      </c>
      <c r="W66" s="538">
        <f>+Details!S162/1000</f>
        <v>0</v>
      </c>
      <c r="X66" s="538">
        <f>+Details!T162/1000</f>
        <v>0</v>
      </c>
      <c r="Y66" s="538">
        <f>+Details!U162/1000</f>
        <v>0</v>
      </c>
      <c r="Z66" s="538">
        <f>+Details!V162/1000</f>
        <v>0</v>
      </c>
      <c r="AA66" s="538">
        <f>+Details!W162/1000</f>
        <v>0</v>
      </c>
      <c r="AB66" s="538">
        <f>+Details!X162/1000</f>
        <v>0</v>
      </c>
      <c r="AC66" s="538">
        <f>+Details!Y162/1000</f>
        <v>0</v>
      </c>
      <c r="AD66" s="538">
        <f>+Details!Z162/1000</f>
        <v>0</v>
      </c>
      <c r="AE66" s="538">
        <f>+Details!AA162/1000</f>
        <v>0</v>
      </c>
      <c r="AF66" s="538">
        <f>+Details!AB162/1000</f>
        <v>0</v>
      </c>
      <c r="AG66" s="538">
        <f>+Details!AC162/1000</f>
        <v>0</v>
      </c>
      <c r="AH66" s="538">
        <f>+Details!AD162/1000</f>
        <v>0</v>
      </c>
      <c r="AI66" s="538">
        <f>+Details!AE162/1000</f>
        <v>0</v>
      </c>
      <c r="AJ66" s="538">
        <f>+Details!AF162/1000</f>
        <v>0</v>
      </c>
      <c r="AK66" s="538">
        <f>+Details!AG162/1000</f>
        <v>0</v>
      </c>
      <c r="AL66" s="538">
        <f>+Details!AH162/1000</f>
        <v>0</v>
      </c>
      <c r="AM66" s="538">
        <f>+Details!AI162/1000</f>
        <v>0</v>
      </c>
      <c r="AN66" s="538">
        <f>+Details!AJ162/1000</f>
        <v>0</v>
      </c>
      <c r="AO66" s="538">
        <f>+Details!AK162/1000</f>
        <v>0</v>
      </c>
      <c r="AP66" s="538">
        <f>+Details!AL162/1000</f>
        <v>0</v>
      </c>
      <c r="AQ66" s="538">
        <f>+Details!AM162/1000</f>
        <v>0</v>
      </c>
      <c r="AR66" s="538">
        <f>+Details!AN162/1000</f>
        <v>0</v>
      </c>
      <c r="AS66" s="538">
        <f>+Details!AO162/1000</f>
        <v>0</v>
      </c>
      <c r="AT66" s="538">
        <f>+Details!AP162/1000</f>
        <v>0</v>
      </c>
      <c r="AU66" s="538">
        <f>+Details!AQ162/1000</f>
        <v>0</v>
      </c>
      <c r="AV66" s="538">
        <f>+Details!AR162/1000</f>
        <v>0</v>
      </c>
      <c r="AW66" s="538">
        <f>+Details!AS162/1000</f>
        <v>0</v>
      </c>
      <c r="AX66" s="538">
        <f>+Details!AT162/1000</f>
        <v>0</v>
      </c>
      <c r="AY66" s="538">
        <f>+Details!AU162/1000</f>
        <v>0</v>
      </c>
      <c r="AZ66" s="538">
        <f>+Details!AV162/1000</f>
        <v>0</v>
      </c>
      <c r="BA66" s="538">
        <f>+Details!AW162/1000</f>
        <v>0</v>
      </c>
      <c r="BB66" s="538">
        <f>+Details!AX162/1000</f>
        <v>0</v>
      </c>
      <c r="BC66" s="538">
        <f>+Details!AY162/1000</f>
        <v>0</v>
      </c>
      <c r="BD66" s="538">
        <f>+Details!AZ162/1000</f>
        <v>0</v>
      </c>
      <c r="BE66" s="538">
        <f>+Details!BA162/1000</f>
        <v>0</v>
      </c>
      <c r="BF66" s="538">
        <f>+Details!BB162/1000</f>
        <v>0</v>
      </c>
      <c r="BG66" s="538">
        <f>+Details!BC162/1000</f>
        <v>0</v>
      </c>
      <c r="BH66" s="538">
        <f>+Details!BD162/1000</f>
        <v>0</v>
      </c>
      <c r="BI66" s="538">
        <f>+Details!BE162/1000</f>
        <v>0</v>
      </c>
      <c r="BJ66" s="538">
        <f>+Details!BF162/1000</f>
        <v>0</v>
      </c>
      <c r="BK66" s="538">
        <f>+Details!BG162/1000</f>
        <v>0</v>
      </c>
    </row>
    <row r="67" spans="1:63" hidden="1" outlineLevel="1" x14ac:dyDescent="0.25">
      <c r="A67" s="79">
        <f>+R47</f>
        <v>0</v>
      </c>
      <c r="B67" s="743">
        <f>+T47</f>
        <v>0</v>
      </c>
      <c r="C67" s="743"/>
      <c r="D67" s="89">
        <f>+V47</f>
        <v>0.09</v>
      </c>
      <c r="E67" s="88">
        <f>+X47+'Retirement Plan'!AL4</f>
        <v>5</v>
      </c>
      <c r="F67" s="82"/>
      <c r="G67" s="741">
        <f t="shared" si="9"/>
        <v>0</v>
      </c>
      <c r="H67" s="741"/>
      <c r="I67" s="741">
        <f t="shared" si="7"/>
        <v>0</v>
      </c>
      <c r="J67" s="741"/>
      <c r="K67" s="741">
        <f t="shared" si="8"/>
        <v>0</v>
      </c>
      <c r="L67" s="741"/>
      <c r="M67" s="81">
        <f t="shared" si="6"/>
        <v>2031</v>
      </c>
      <c r="O67" s="538">
        <f>+Details!K163/1000</f>
        <v>0</v>
      </c>
      <c r="P67" s="538">
        <f>+Details!L163/1000</f>
        <v>0</v>
      </c>
      <c r="Q67" s="538">
        <f>+Details!M163/1000</f>
        <v>0</v>
      </c>
      <c r="R67" s="538">
        <f>+Details!N163/1000</f>
        <v>0</v>
      </c>
      <c r="S67" s="538">
        <f>+Details!O163/1000</f>
        <v>0</v>
      </c>
      <c r="T67" s="538">
        <f>+Details!P163/1000</f>
        <v>0</v>
      </c>
      <c r="U67" s="538">
        <f>+Details!Q163/1000</f>
        <v>0</v>
      </c>
      <c r="V67" s="538">
        <f>+Details!R163/1000</f>
        <v>0</v>
      </c>
      <c r="W67" s="538">
        <f>+Details!S163/1000</f>
        <v>0</v>
      </c>
      <c r="X67" s="538">
        <f>+Details!T163/1000</f>
        <v>0</v>
      </c>
      <c r="Y67" s="538">
        <f>+Details!U163/1000</f>
        <v>0</v>
      </c>
      <c r="Z67" s="538">
        <f>+Details!V163/1000</f>
        <v>0</v>
      </c>
      <c r="AA67" s="538">
        <f>+Details!W163/1000</f>
        <v>0</v>
      </c>
      <c r="AB67" s="538">
        <f>+Details!X163/1000</f>
        <v>0</v>
      </c>
      <c r="AC67" s="538">
        <f>+Details!Y163/1000</f>
        <v>0</v>
      </c>
      <c r="AD67" s="538">
        <f>+Details!Z163/1000</f>
        <v>0</v>
      </c>
      <c r="AE67" s="538">
        <f>+Details!AA163/1000</f>
        <v>0</v>
      </c>
      <c r="AF67" s="538">
        <f>+Details!AB163/1000</f>
        <v>0</v>
      </c>
      <c r="AG67" s="538">
        <f>+Details!AC163/1000</f>
        <v>0</v>
      </c>
      <c r="AH67" s="538">
        <f>+Details!AD163/1000</f>
        <v>0</v>
      </c>
      <c r="AI67" s="538">
        <f>+Details!AE163/1000</f>
        <v>0</v>
      </c>
      <c r="AJ67" s="538">
        <f>+Details!AF163/1000</f>
        <v>0</v>
      </c>
      <c r="AK67" s="538">
        <f>+Details!AG163/1000</f>
        <v>0</v>
      </c>
      <c r="AL67" s="538">
        <f>+Details!AH163/1000</f>
        <v>0</v>
      </c>
      <c r="AM67" s="538">
        <f>+Details!AI163/1000</f>
        <v>0</v>
      </c>
      <c r="AN67" s="538">
        <f>+Details!AJ163/1000</f>
        <v>0</v>
      </c>
      <c r="AO67" s="538">
        <f>+Details!AK163/1000</f>
        <v>0</v>
      </c>
      <c r="AP67" s="538">
        <f>+Details!AL163/1000</f>
        <v>0</v>
      </c>
      <c r="AQ67" s="538">
        <f>+Details!AM163/1000</f>
        <v>0</v>
      </c>
      <c r="AR67" s="538">
        <f>+Details!AN163/1000</f>
        <v>0</v>
      </c>
      <c r="AS67" s="538">
        <f>+Details!AO163/1000</f>
        <v>0</v>
      </c>
      <c r="AT67" s="538">
        <f>+Details!AP163/1000</f>
        <v>0</v>
      </c>
      <c r="AU67" s="538">
        <f>+Details!AQ163/1000</f>
        <v>0</v>
      </c>
      <c r="AV67" s="538">
        <f>+Details!AR163/1000</f>
        <v>0</v>
      </c>
      <c r="AW67" s="538">
        <f>+Details!AS163/1000</f>
        <v>0</v>
      </c>
      <c r="AX67" s="538">
        <f>+Details!AT163/1000</f>
        <v>0</v>
      </c>
      <c r="AY67" s="538">
        <f>+Details!AU163/1000</f>
        <v>0</v>
      </c>
      <c r="AZ67" s="538">
        <f>+Details!AV163/1000</f>
        <v>0</v>
      </c>
      <c r="BA67" s="538">
        <f>+Details!AW163/1000</f>
        <v>0</v>
      </c>
      <c r="BB67" s="538">
        <f>+Details!AX163/1000</f>
        <v>0</v>
      </c>
      <c r="BC67" s="538">
        <f>+Details!AY163/1000</f>
        <v>0</v>
      </c>
      <c r="BD67" s="538">
        <f>+Details!AZ163/1000</f>
        <v>0</v>
      </c>
      <c r="BE67" s="538">
        <f>+Details!BA163/1000</f>
        <v>0</v>
      </c>
      <c r="BF67" s="538">
        <f>+Details!BB163/1000</f>
        <v>0</v>
      </c>
      <c r="BG67" s="538">
        <f>+Details!BC163/1000</f>
        <v>0</v>
      </c>
      <c r="BH67" s="538">
        <f>+Details!BD163/1000</f>
        <v>0</v>
      </c>
      <c r="BI67" s="538">
        <f>+Details!BE163/1000</f>
        <v>0</v>
      </c>
      <c r="BJ67" s="538">
        <f>+Details!BF163/1000</f>
        <v>0</v>
      </c>
      <c r="BK67" s="538">
        <f>+Details!BG163/1000</f>
        <v>0</v>
      </c>
    </row>
    <row r="68" spans="1:63" hidden="1" outlineLevel="1" x14ac:dyDescent="0.25">
      <c r="A68" s="79">
        <f>+Z43</f>
        <v>0</v>
      </c>
      <c r="B68" s="743">
        <f>+AB43</f>
        <v>0</v>
      </c>
      <c r="C68" s="743"/>
      <c r="D68" s="89">
        <f>+AD43</f>
        <v>0.09</v>
      </c>
      <c r="E68" s="88">
        <f>+AF43+'Retirement Plan'!AL4</f>
        <v>4</v>
      </c>
      <c r="F68" s="82"/>
      <c r="G68" s="741">
        <f t="shared" si="9"/>
        <v>0</v>
      </c>
      <c r="H68" s="741"/>
      <c r="I68" s="741">
        <f t="shared" si="7"/>
        <v>0</v>
      </c>
      <c r="J68" s="741"/>
      <c r="K68" s="741">
        <f t="shared" si="8"/>
        <v>0</v>
      </c>
      <c r="L68" s="741"/>
      <c r="M68" s="81">
        <f t="shared" si="6"/>
        <v>2030</v>
      </c>
      <c r="O68" s="538">
        <f>+Details!K165/1000</f>
        <v>0</v>
      </c>
      <c r="P68" s="538">
        <f>+Details!L165/1000</f>
        <v>0</v>
      </c>
      <c r="Q68" s="538">
        <f>+Details!M165/1000</f>
        <v>0</v>
      </c>
      <c r="R68" s="538">
        <f>+Details!N165/1000</f>
        <v>0</v>
      </c>
      <c r="S68" s="538">
        <f>+Details!O165/1000</f>
        <v>0</v>
      </c>
      <c r="T68" s="538">
        <f>+Details!P165/1000</f>
        <v>0</v>
      </c>
      <c r="U68" s="538">
        <f>+Details!Q165/1000</f>
        <v>0</v>
      </c>
      <c r="V68" s="538">
        <f>+Details!R165/1000</f>
        <v>0</v>
      </c>
      <c r="W68" s="538">
        <f>+Details!S165/1000</f>
        <v>0</v>
      </c>
      <c r="X68" s="538">
        <f>+Details!T165/1000</f>
        <v>0</v>
      </c>
      <c r="Y68" s="538">
        <f>+Details!U165/1000</f>
        <v>0</v>
      </c>
      <c r="Z68" s="538">
        <f>+Details!V165/1000</f>
        <v>0</v>
      </c>
      <c r="AA68" s="538">
        <f>+Details!W165/1000</f>
        <v>0</v>
      </c>
      <c r="AB68" s="538">
        <f>+Details!X165/1000</f>
        <v>0</v>
      </c>
      <c r="AC68" s="538">
        <f>+Details!Y165/1000</f>
        <v>0</v>
      </c>
      <c r="AD68" s="538">
        <f>+Details!Z165/1000</f>
        <v>0</v>
      </c>
      <c r="AE68" s="538">
        <f>+Details!AA165/1000</f>
        <v>0</v>
      </c>
      <c r="AF68" s="538">
        <f>+Details!AB165/1000</f>
        <v>0</v>
      </c>
      <c r="AG68" s="538">
        <f>+Details!AC165/1000</f>
        <v>0</v>
      </c>
      <c r="AH68" s="538">
        <f>+Details!AD165/1000</f>
        <v>0</v>
      </c>
      <c r="AI68" s="538">
        <f>+Details!AE165/1000</f>
        <v>0</v>
      </c>
      <c r="AJ68" s="538">
        <f>+Details!AF165/1000</f>
        <v>0</v>
      </c>
      <c r="AK68" s="538">
        <f>+Details!AG165/1000</f>
        <v>0</v>
      </c>
      <c r="AL68" s="538">
        <f>+Details!AH165/1000</f>
        <v>0</v>
      </c>
      <c r="AM68" s="538">
        <f>+Details!AI165/1000</f>
        <v>0</v>
      </c>
      <c r="AN68" s="538">
        <f>+Details!AJ165/1000</f>
        <v>0</v>
      </c>
      <c r="AO68" s="538">
        <f>+Details!AK165/1000</f>
        <v>0</v>
      </c>
      <c r="AP68" s="538">
        <f>+Details!AL165/1000</f>
        <v>0</v>
      </c>
      <c r="AQ68" s="538">
        <f>+Details!AM165/1000</f>
        <v>0</v>
      </c>
      <c r="AR68" s="538">
        <f>+Details!AN165/1000</f>
        <v>0</v>
      </c>
      <c r="AS68" s="538">
        <f>+Details!AO165/1000</f>
        <v>0</v>
      </c>
      <c r="AT68" s="538">
        <f>+Details!AP165/1000</f>
        <v>0</v>
      </c>
      <c r="AU68" s="538">
        <f>+Details!AQ165/1000</f>
        <v>0</v>
      </c>
      <c r="AV68" s="538">
        <f>+Details!AR165/1000</f>
        <v>0</v>
      </c>
      <c r="AW68" s="538">
        <f>+Details!AS165/1000</f>
        <v>0</v>
      </c>
      <c r="AX68" s="538">
        <f>+Details!AT165/1000</f>
        <v>0</v>
      </c>
      <c r="AY68" s="538">
        <f>+Details!AU165/1000</f>
        <v>0</v>
      </c>
      <c r="AZ68" s="538">
        <f>+Details!AV165/1000</f>
        <v>0</v>
      </c>
      <c r="BA68" s="538">
        <f>+Details!AW165/1000</f>
        <v>0</v>
      </c>
      <c r="BB68" s="538">
        <f>+Details!AX165/1000</f>
        <v>0</v>
      </c>
      <c r="BC68" s="538">
        <f>+Details!AY165/1000</f>
        <v>0</v>
      </c>
      <c r="BD68" s="538">
        <f>+Details!AZ165/1000</f>
        <v>0</v>
      </c>
      <c r="BE68" s="538">
        <f>+Details!BA165/1000</f>
        <v>0</v>
      </c>
      <c r="BF68" s="538">
        <f>+Details!BB165/1000</f>
        <v>0</v>
      </c>
      <c r="BG68" s="538">
        <f>+Details!BC165/1000</f>
        <v>0</v>
      </c>
      <c r="BH68" s="538">
        <f>+Details!BD165/1000</f>
        <v>0</v>
      </c>
      <c r="BI68" s="538">
        <f>+Details!BE165/1000</f>
        <v>0</v>
      </c>
      <c r="BJ68" s="538">
        <f>+Details!BF165/1000</f>
        <v>0</v>
      </c>
      <c r="BK68" s="538">
        <f>+Details!BG165/1000</f>
        <v>0</v>
      </c>
    </row>
    <row r="69" spans="1:63" hidden="1" outlineLevel="1" x14ac:dyDescent="0.25">
      <c r="A69" s="79">
        <f>+Z44</f>
        <v>0</v>
      </c>
      <c r="B69" s="743">
        <f>+AB44</f>
        <v>0</v>
      </c>
      <c r="C69" s="743"/>
      <c r="D69" s="89">
        <f>+AD44</f>
        <v>0.09</v>
      </c>
      <c r="E69" s="88">
        <f>+AF44+'Retirement Plan'!AL4</f>
        <v>4</v>
      </c>
      <c r="F69" s="82"/>
      <c r="G69" s="741">
        <f t="shared" si="9"/>
        <v>0</v>
      </c>
      <c r="H69" s="741"/>
      <c r="I69" s="741">
        <f t="shared" si="7"/>
        <v>0</v>
      </c>
      <c r="J69" s="741"/>
      <c r="K69" s="741">
        <f t="shared" si="8"/>
        <v>0</v>
      </c>
      <c r="L69" s="741"/>
      <c r="M69" s="81">
        <f t="shared" si="6"/>
        <v>2030</v>
      </c>
      <c r="O69" s="538">
        <f>+Details!K166/1000</f>
        <v>0</v>
      </c>
      <c r="P69" s="538">
        <f>+Details!L166/1000</f>
        <v>0</v>
      </c>
      <c r="Q69" s="538">
        <f>+Details!M166/1000</f>
        <v>0</v>
      </c>
      <c r="R69" s="538">
        <f>+Details!N166/1000</f>
        <v>0</v>
      </c>
      <c r="S69" s="538">
        <f>+Details!O166/1000</f>
        <v>0</v>
      </c>
      <c r="T69" s="538">
        <f>+Details!P166/1000</f>
        <v>0</v>
      </c>
      <c r="U69" s="538">
        <f>+Details!Q166/1000</f>
        <v>0</v>
      </c>
      <c r="V69" s="538">
        <f>+Details!R166/1000</f>
        <v>0</v>
      </c>
      <c r="W69" s="538">
        <f>+Details!S166/1000</f>
        <v>0</v>
      </c>
      <c r="X69" s="538">
        <f>+Details!T166/1000</f>
        <v>0</v>
      </c>
      <c r="Y69" s="538">
        <f>+Details!U166/1000</f>
        <v>0</v>
      </c>
      <c r="Z69" s="538">
        <f>+Details!V166/1000</f>
        <v>0</v>
      </c>
      <c r="AA69" s="538">
        <f>+Details!W166/1000</f>
        <v>0</v>
      </c>
      <c r="AB69" s="538">
        <f>+Details!X166/1000</f>
        <v>0</v>
      </c>
      <c r="AC69" s="538">
        <f>+Details!Y166/1000</f>
        <v>0</v>
      </c>
      <c r="AD69" s="538">
        <f>+Details!Z166/1000</f>
        <v>0</v>
      </c>
      <c r="AE69" s="538">
        <f>+Details!AA166/1000</f>
        <v>0</v>
      </c>
      <c r="AF69" s="538">
        <f>+Details!AB166/1000</f>
        <v>0</v>
      </c>
      <c r="AG69" s="538">
        <f>+Details!AC166/1000</f>
        <v>0</v>
      </c>
      <c r="AH69" s="538">
        <f>+Details!AD166/1000</f>
        <v>0</v>
      </c>
      <c r="AI69" s="538">
        <f>+Details!AE166/1000</f>
        <v>0</v>
      </c>
      <c r="AJ69" s="538">
        <f>+Details!AF166/1000</f>
        <v>0</v>
      </c>
      <c r="AK69" s="538">
        <f>+Details!AG166/1000</f>
        <v>0</v>
      </c>
      <c r="AL69" s="538">
        <f>+Details!AH166/1000</f>
        <v>0</v>
      </c>
      <c r="AM69" s="538">
        <f>+Details!AI166/1000</f>
        <v>0</v>
      </c>
      <c r="AN69" s="538">
        <f>+Details!AJ166/1000</f>
        <v>0</v>
      </c>
      <c r="AO69" s="538">
        <f>+Details!AK166/1000</f>
        <v>0</v>
      </c>
      <c r="AP69" s="538">
        <f>+Details!AL166/1000</f>
        <v>0</v>
      </c>
      <c r="AQ69" s="538">
        <f>+Details!AM166/1000</f>
        <v>0</v>
      </c>
      <c r="AR69" s="538">
        <f>+Details!AN166/1000</f>
        <v>0</v>
      </c>
      <c r="AS69" s="538">
        <f>+Details!AO166/1000</f>
        <v>0</v>
      </c>
      <c r="AT69" s="538">
        <f>+Details!AP166/1000</f>
        <v>0</v>
      </c>
      <c r="AU69" s="538">
        <f>+Details!AQ166/1000</f>
        <v>0</v>
      </c>
      <c r="AV69" s="538">
        <f>+Details!AR166/1000</f>
        <v>0</v>
      </c>
      <c r="AW69" s="538">
        <f>+Details!AS166/1000</f>
        <v>0</v>
      </c>
      <c r="AX69" s="538">
        <f>+Details!AT166/1000</f>
        <v>0</v>
      </c>
      <c r="AY69" s="538">
        <f>+Details!AU166/1000</f>
        <v>0</v>
      </c>
      <c r="AZ69" s="538">
        <f>+Details!AV166/1000</f>
        <v>0</v>
      </c>
      <c r="BA69" s="538">
        <f>+Details!AW166/1000</f>
        <v>0</v>
      </c>
      <c r="BB69" s="538">
        <f>+Details!AX166/1000</f>
        <v>0</v>
      </c>
      <c r="BC69" s="538">
        <f>+Details!AY166/1000</f>
        <v>0</v>
      </c>
      <c r="BD69" s="538">
        <f>+Details!AZ166/1000</f>
        <v>0</v>
      </c>
      <c r="BE69" s="538">
        <f>+Details!BA166/1000</f>
        <v>0</v>
      </c>
      <c r="BF69" s="538">
        <f>+Details!BB166/1000</f>
        <v>0</v>
      </c>
      <c r="BG69" s="538">
        <f>+Details!BC166/1000</f>
        <v>0</v>
      </c>
      <c r="BH69" s="538">
        <f>+Details!BD166/1000</f>
        <v>0</v>
      </c>
      <c r="BI69" s="538">
        <f>+Details!BE166/1000</f>
        <v>0</v>
      </c>
      <c r="BJ69" s="538">
        <f>+Details!BF166/1000</f>
        <v>0</v>
      </c>
      <c r="BK69" s="538">
        <f>+Details!BG166/1000</f>
        <v>0</v>
      </c>
    </row>
    <row r="70" spans="1:63" hidden="1" outlineLevel="1" x14ac:dyDescent="0.25">
      <c r="A70" s="79">
        <f>+Z45</f>
        <v>0</v>
      </c>
      <c r="B70" s="743">
        <f>+AB45</f>
        <v>0</v>
      </c>
      <c r="C70" s="743"/>
      <c r="D70" s="89">
        <f>+AD45</f>
        <v>0.09</v>
      </c>
      <c r="E70" s="88">
        <f>+AF45+'Retirement Plan'!AL4</f>
        <v>4</v>
      </c>
      <c r="F70" s="82"/>
      <c r="G70" s="741">
        <f t="shared" si="9"/>
        <v>0</v>
      </c>
      <c r="H70" s="741"/>
      <c r="I70" s="741">
        <f t="shared" si="7"/>
        <v>0</v>
      </c>
      <c r="J70" s="741"/>
      <c r="K70" s="741">
        <f t="shared" si="8"/>
        <v>0</v>
      </c>
      <c r="L70" s="741"/>
      <c r="M70" s="81">
        <f t="shared" si="6"/>
        <v>2030</v>
      </c>
      <c r="O70" s="538">
        <f>+Details!K167/1000</f>
        <v>0</v>
      </c>
      <c r="P70" s="538">
        <f>+Details!L167/1000</f>
        <v>0</v>
      </c>
      <c r="Q70" s="538">
        <f>+Details!M167/1000</f>
        <v>0</v>
      </c>
      <c r="R70" s="538">
        <f>+Details!N167/1000</f>
        <v>0</v>
      </c>
      <c r="S70" s="538">
        <f>+Details!O167/1000</f>
        <v>0</v>
      </c>
      <c r="T70" s="538">
        <f>+Details!P167/1000</f>
        <v>0</v>
      </c>
      <c r="U70" s="538">
        <f>+Details!Q167/1000</f>
        <v>0</v>
      </c>
      <c r="V70" s="538">
        <f>+Details!R167/1000</f>
        <v>0</v>
      </c>
      <c r="W70" s="538">
        <f>+Details!S167/1000</f>
        <v>0</v>
      </c>
      <c r="X70" s="538">
        <f>+Details!T167/1000</f>
        <v>0</v>
      </c>
      <c r="Y70" s="538">
        <f>+Details!U167/1000</f>
        <v>0</v>
      </c>
      <c r="Z70" s="538">
        <f>+Details!V167/1000</f>
        <v>0</v>
      </c>
      <c r="AA70" s="538">
        <f>+Details!W167/1000</f>
        <v>0</v>
      </c>
      <c r="AB70" s="538">
        <f>+Details!X167/1000</f>
        <v>0</v>
      </c>
      <c r="AC70" s="538">
        <f>+Details!Y167/1000</f>
        <v>0</v>
      </c>
      <c r="AD70" s="538">
        <f>+Details!Z167/1000</f>
        <v>0</v>
      </c>
      <c r="AE70" s="538">
        <f>+Details!AA167/1000</f>
        <v>0</v>
      </c>
      <c r="AF70" s="538">
        <f>+Details!AB167/1000</f>
        <v>0</v>
      </c>
      <c r="AG70" s="538">
        <f>+Details!AC167/1000</f>
        <v>0</v>
      </c>
      <c r="AH70" s="538">
        <f>+Details!AD167/1000</f>
        <v>0</v>
      </c>
      <c r="AI70" s="538">
        <f>+Details!AE167/1000</f>
        <v>0</v>
      </c>
      <c r="AJ70" s="538">
        <f>+Details!AF167/1000</f>
        <v>0</v>
      </c>
      <c r="AK70" s="538">
        <f>+Details!AG167/1000</f>
        <v>0</v>
      </c>
      <c r="AL70" s="538">
        <f>+Details!AH167/1000</f>
        <v>0</v>
      </c>
      <c r="AM70" s="538">
        <f>+Details!AI167/1000</f>
        <v>0</v>
      </c>
      <c r="AN70" s="538">
        <f>+Details!AJ167/1000</f>
        <v>0</v>
      </c>
      <c r="AO70" s="538">
        <f>+Details!AK167/1000</f>
        <v>0</v>
      </c>
      <c r="AP70" s="538">
        <f>+Details!AL167/1000</f>
        <v>0</v>
      </c>
      <c r="AQ70" s="538">
        <f>+Details!AM167/1000</f>
        <v>0</v>
      </c>
      <c r="AR70" s="538">
        <f>+Details!AN167/1000</f>
        <v>0</v>
      </c>
      <c r="AS70" s="538">
        <f>+Details!AO167/1000</f>
        <v>0</v>
      </c>
      <c r="AT70" s="538">
        <f>+Details!AP167/1000</f>
        <v>0</v>
      </c>
      <c r="AU70" s="538">
        <f>+Details!AQ167/1000</f>
        <v>0</v>
      </c>
      <c r="AV70" s="538">
        <f>+Details!AR167/1000</f>
        <v>0</v>
      </c>
      <c r="AW70" s="538">
        <f>+Details!AS167/1000</f>
        <v>0</v>
      </c>
      <c r="AX70" s="538">
        <f>+Details!AT167/1000</f>
        <v>0</v>
      </c>
      <c r="AY70" s="538">
        <f>+Details!AU167/1000</f>
        <v>0</v>
      </c>
      <c r="AZ70" s="538">
        <f>+Details!AV167/1000</f>
        <v>0</v>
      </c>
      <c r="BA70" s="538">
        <f>+Details!AW167/1000</f>
        <v>0</v>
      </c>
      <c r="BB70" s="538">
        <f>+Details!AX167/1000</f>
        <v>0</v>
      </c>
      <c r="BC70" s="538">
        <f>+Details!AY167/1000</f>
        <v>0</v>
      </c>
      <c r="BD70" s="538">
        <f>+Details!AZ167/1000</f>
        <v>0</v>
      </c>
      <c r="BE70" s="538">
        <f>+Details!BA167/1000</f>
        <v>0</v>
      </c>
      <c r="BF70" s="538">
        <f>+Details!BB167/1000</f>
        <v>0</v>
      </c>
      <c r="BG70" s="538">
        <f>+Details!BC167/1000</f>
        <v>0</v>
      </c>
      <c r="BH70" s="538">
        <f>+Details!BD167/1000</f>
        <v>0</v>
      </c>
      <c r="BI70" s="538">
        <f>+Details!BE167/1000</f>
        <v>0</v>
      </c>
      <c r="BJ70" s="538">
        <f>+Details!BF167/1000</f>
        <v>0</v>
      </c>
      <c r="BK70" s="538">
        <f>+Details!BG167/1000</f>
        <v>0</v>
      </c>
    </row>
    <row r="71" spans="1:63" hidden="1" outlineLevel="1" x14ac:dyDescent="0.25">
      <c r="A71" s="79">
        <f>+Z46</f>
        <v>0</v>
      </c>
      <c r="B71" s="743">
        <f>+AB46</f>
        <v>0</v>
      </c>
      <c r="C71" s="743"/>
      <c r="D71" s="89">
        <f>+AD46</f>
        <v>0.09</v>
      </c>
      <c r="E71" s="88">
        <f>+AF46+'Retirement Plan'!AL4</f>
        <v>4</v>
      </c>
      <c r="F71" s="82"/>
      <c r="G71" s="741">
        <f t="shared" si="9"/>
        <v>0</v>
      </c>
      <c r="H71" s="741"/>
      <c r="I71" s="741">
        <f t="shared" si="7"/>
        <v>0</v>
      </c>
      <c r="J71" s="741"/>
      <c r="K71" s="741">
        <f t="shared" si="8"/>
        <v>0</v>
      </c>
      <c r="L71" s="741"/>
      <c r="M71" s="81">
        <f t="shared" si="6"/>
        <v>2030</v>
      </c>
      <c r="O71" s="538">
        <f>+Details!K168/1000</f>
        <v>0</v>
      </c>
      <c r="P71" s="538">
        <f>+Details!L168/1000</f>
        <v>0</v>
      </c>
      <c r="Q71" s="538">
        <f>+Details!M168/1000</f>
        <v>0</v>
      </c>
      <c r="R71" s="538">
        <f>+Details!N168/1000</f>
        <v>0</v>
      </c>
      <c r="S71" s="538">
        <f>+Details!O168/1000</f>
        <v>0</v>
      </c>
      <c r="T71" s="538">
        <f>+Details!P168/1000</f>
        <v>0</v>
      </c>
      <c r="U71" s="538">
        <f>+Details!Q168/1000</f>
        <v>0</v>
      </c>
      <c r="V71" s="538">
        <f>+Details!R168/1000</f>
        <v>0</v>
      </c>
      <c r="W71" s="538">
        <f>+Details!S168/1000</f>
        <v>0</v>
      </c>
      <c r="X71" s="538">
        <f>+Details!T168/1000</f>
        <v>0</v>
      </c>
      <c r="Y71" s="538">
        <f>+Details!U168/1000</f>
        <v>0</v>
      </c>
      <c r="Z71" s="538">
        <f>+Details!V168/1000</f>
        <v>0</v>
      </c>
      <c r="AA71" s="538">
        <f>+Details!W168/1000</f>
        <v>0</v>
      </c>
      <c r="AB71" s="538">
        <f>+Details!X168/1000</f>
        <v>0</v>
      </c>
      <c r="AC71" s="538">
        <f>+Details!Y168/1000</f>
        <v>0</v>
      </c>
      <c r="AD71" s="538">
        <f>+Details!Z168/1000</f>
        <v>0</v>
      </c>
      <c r="AE71" s="538">
        <f>+Details!AA168/1000</f>
        <v>0</v>
      </c>
      <c r="AF71" s="538">
        <f>+Details!AB168/1000</f>
        <v>0</v>
      </c>
      <c r="AG71" s="538">
        <f>+Details!AC168/1000</f>
        <v>0</v>
      </c>
      <c r="AH71" s="538">
        <f>+Details!AD168/1000</f>
        <v>0</v>
      </c>
      <c r="AI71" s="538">
        <f>+Details!AE168/1000</f>
        <v>0</v>
      </c>
      <c r="AJ71" s="538">
        <f>+Details!AF168/1000</f>
        <v>0</v>
      </c>
      <c r="AK71" s="538">
        <f>+Details!AG168/1000</f>
        <v>0</v>
      </c>
      <c r="AL71" s="538">
        <f>+Details!AH168/1000</f>
        <v>0</v>
      </c>
      <c r="AM71" s="538">
        <f>+Details!AI168/1000</f>
        <v>0</v>
      </c>
      <c r="AN71" s="538">
        <f>+Details!AJ168/1000</f>
        <v>0</v>
      </c>
      <c r="AO71" s="538">
        <f>+Details!AK168/1000</f>
        <v>0</v>
      </c>
      <c r="AP71" s="538">
        <f>+Details!AL168/1000</f>
        <v>0</v>
      </c>
      <c r="AQ71" s="538">
        <f>+Details!AM168/1000</f>
        <v>0</v>
      </c>
      <c r="AR71" s="538">
        <f>+Details!AN168/1000</f>
        <v>0</v>
      </c>
      <c r="AS71" s="538">
        <f>+Details!AO168/1000</f>
        <v>0</v>
      </c>
      <c r="AT71" s="538">
        <f>+Details!AP168/1000</f>
        <v>0</v>
      </c>
      <c r="AU71" s="538">
        <f>+Details!AQ168/1000</f>
        <v>0</v>
      </c>
      <c r="AV71" s="538">
        <f>+Details!AR168/1000</f>
        <v>0</v>
      </c>
      <c r="AW71" s="538">
        <f>+Details!AS168/1000</f>
        <v>0</v>
      </c>
      <c r="AX71" s="538">
        <f>+Details!AT168/1000</f>
        <v>0</v>
      </c>
      <c r="AY71" s="538">
        <f>+Details!AU168/1000</f>
        <v>0</v>
      </c>
      <c r="AZ71" s="538">
        <f>+Details!AV168/1000</f>
        <v>0</v>
      </c>
      <c r="BA71" s="538">
        <f>+Details!AW168/1000</f>
        <v>0</v>
      </c>
      <c r="BB71" s="538">
        <f>+Details!AX168/1000</f>
        <v>0</v>
      </c>
      <c r="BC71" s="538">
        <f>+Details!AY168/1000</f>
        <v>0</v>
      </c>
      <c r="BD71" s="538">
        <f>+Details!AZ168/1000</f>
        <v>0</v>
      </c>
      <c r="BE71" s="538">
        <f>+Details!BA168/1000</f>
        <v>0</v>
      </c>
      <c r="BF71" s="538">
        <f>+Details!BB168/1000</f>
        <v>0</v>
      </c>
      <c r="BG71" s="538">
        <f>+Details!BC168/1000</f>
        <v>0</v>
      </c>
      <c r="BH71" s="538">
        <f>+Details!BD168/1000</f>
        <v>0</v>
      </c>
      <c r="BI71" s="538">
        <f>+Details!BE168/1000</f>
        <v>0</v>
      </c>
      <c r="BJ71" s="538">
        <f>+Details!BF168/1000</f>
        <v>0</v>
      </c>
      <c r="BK71" s="538">
        <f>+Details!BG168/1000</f>
        <v>0</v>
      </c>
    </row>
    <row r="72" spans="1:63" hidden="1" outlineLevel="1" x14ac:dyDescent="0.25">
      <c r="A72" s="79">
        <f>+Z47</f>
        <v>0</v>
      </c>
      <c r="B72" s="743">
        <f>+AB47</f>
        <v>0</v>
      </c>
      <c r="C72" s="743"/>
      <c r="D72" s="89">
        <f>+AD47</f>
        <v>0.09</v>
      </c>
      <c r="E72" s="88">
        <f>+AF47+'Retirement Plan'!AL4</f>
        <v>4</v>
      </c>
      <c r="F72" s="82"/>
      <c r="G72" s="741">
        <f t="shared" si="9"/>
        <v>0</v>
      </c>
      <c r="H72" s="741"/>
      <c r="I72" s="741">
        <f t="shared" ref="I72" si="10">IF(E72&gt;0,-B72/E72,0)</f>
        <v>0</v>
      </c>
      <c r="J72" s="741"/>
      <c r="K72" s="741">
        <f t="shared" si="8"/>
        <v>0</v>
      </c>
      <c r="L72" s="741"/>
      <c r="M72" s="81">
        <f t="shared" si="6"/>
        <v>2030</v>
      </c>
      <c r="O72" s="538">
        <f>+Details!K169/1000</f>
        <v>0</v>
      </c>
      <c r="P72" s="538">
        <f>+Details!L169/1000</f>
        <v>0</v>
      </c>
      <c r="Q72" s="538">
        <f>+Details!M169/1000</f>
        <v>0</v>
      </c>
      <c r="R72" s="538">
        <f>+Details!N169/1000</f>
        <v>0</v>
      </c>
      <c r="S72" s="538">
        <f>+Details!O169/1000</f>
        <v>0</v>
      </c>
      <c r="T72" s="538">
        <f>+Details!P169/1000</f>
        <v>0</v>
      </c>
      <c r="U72" s="538">
        <f>+Details!Q169/1000</f>
        <v>0</v>
      </c>
      <c r="V72" s="538">
        <f>+Details!R169/1000</f>
        <v>0</v>
      </c>
      <c r="W72" s="538">
        <f>+Details!S169/1000</f>
        <v>0</v>
      </c>
      <c r="X72" s="538">
        <f>+Details!T169/1000</f>
        <v>0</v>
      </c>
      <c r="Y72" s="538">
        <f>+Details!U169/1000</f>
        <v>0</v>
      </c>
      <c r="Z72" s="538">
        <f>+Details!V169/1000</f>
        <v>0</v>
      </c>
      <c r="AA72" s="538">
        <f>+Details!W169/1000</f>
        <v>0</v>
      </c>
      <c r="AB72" s="538">
        <f>+Details!X169/1000</f>
        <v>0</v>
      </c>
      <c r="AC72" s="538">
        <f>+Details!Y169/1000</f>
        <v>0</v>
      </c>
      <c r="AD72" s="538">
        <f>+Details!Z169/1000</f>
        <v>0</v>
      </c>
      <c r="AE72" s="538">
        <f>+Details!AA169/1000</f>
        <v>0</v>
      </c>
      <c r="AF72" s="538">
        <f>+Details!AB169/1000</f>
        <v>0</v>
      </c>
      <c r="AG72" s="538">
        <f>+Details!AC169/1000</f>
        <v>0</v>
      </c>
      <c r="AH72" s="538">
        <f>+Details!AD169/1000</f>
        <v>0</v>
      </c>
      <c r="AI72" s="538">
        <f>+Details!AE169/1000</f>
        <v>0</v>
      </c>
      <c r="AJ72" s="538">
        <f>+Details!AF169/1000</f>
        <v>0</v>
      </c>
      <c r="AK72" s="538">
        <f>+Details!AG169/1000</f>
        <v>0</v>
      </c>
      <c r="AL72" s="538">
        <f>+Details!AH169/1000</f>
        <v>0</v>
      </c>
      <c r="AM72" s="538">
        <f>+Details!AI169/1000</f>
        <v>0</v>
      </c>
      <c r="AN72" s="538">
        <f>+Details!AJ169/1000</f>
        <v>0</v>
      </c>
      <c r="AO72" s="538">
        <f>+Details!AK169/1000</f>
        <v>0</v>
      </c>
      <c r="AP72" s="538">
        <f>+Details!AL169/1000</f>
        <v>0</v>
      </c>
      <c r="AQ72" s="538">
        <f>+Details!AM169/1000</f>
        <v>0</v>
      </c>
      <c r="AR72" s="538">
        <f>+Details!AN169/1000</f>
        <v>0</v>
      </c>
      <c r="AS72" s="538">
        <f>+Details!AO169/1000</f>
        <v>0</v>
      </c>
      <c r="AT72" s="538">
        <f>+Details!AP169/1000</f>
        <v>0</v>
      </c>
      <c r="AU72" s="538">
        <f>+Details!AQ169/1000</f>
        <v>0</v>
      </c>
      <c r="AV72" s="538">
        <f>+Details!AR169/1000</f>
        <v>0</v>
      </c>
      <c r="AW72" s="538">
        <f>+Details!AS169/1000</f>
        <v>0</v>
      </c>
      <c r="AX72" s="538">
        <f>+Details!AT169/1000</f>
        <v>0</v>
      </c>
      <c r="AY72" s="538">
        <f>+Details!AU169/1000</f>
        <v>0</v>
      </c>
      <c r="AZ72" s="538">
        <f>+Details!AV169/1000</f>
        <v>0</v>
      </c>
      <c r="BA72" s="538">
        <f>+Details!AW169/1000</f>
        <v>0</v>
      </c>
      <c r="BB72" s="538">
        <f>+Details!AX169/1000</f>
        <v>0</v>
      </c>
      <c r="BC72" s="538">
        <f>+Details!AY169/1000</f>
        <v>0</v>
      </c>
      <c r="BD72" s="538">
        <f>+Details!AZ169/1000</f>
        <v>0</v>
      </c>
      <c r="BE72" s="538">
        <f>+Details!BA169/1000</f>
        <v>0</v>
      </c>
      <c r="BF72" s="538">
        <f>+Details!BB169/1000</f>
        <v>0</v>
      </c>
      <c r="BG72" s="538">
        <f>+Details!BC169/1000</f>
        <v>0</v>
      </c>
      <c r="BH72" s="538">
        <f>+Details!BD169/1000</f>
        <v>0</v>
      </c>
      <c r="BI72" s="538">
        <f>+Details!BE169/1000</f>
        <v>0</v>
      </c>
      <c r="BJ72" s="538">
        <f>+Details!BF169/1000</f>
        <v>0</v>
      </c>
      <c r="BK72" s="538">
        <f>+Details!BG169/1000</f>
        <v>0</v>
      </c>
    </row>
    <row r="73" spans="1:63" hidden="1" outlineLevel="1" x14ac:dyDescent="0.25">
      <c r="G73" s="83"/>
      <c r="H73" s="83"/>
      <c r="I73" s="83"/>
      <c r="J73" s="83"/>
      <c r="K73" s="83"/>
      <c r="L73" s="83"/>
      <c r="O73" s="538"/>
      <c r="P73" s="538"/>
      <c r="Q73" s="538"/>
      <c r="R73" s="538"/>
      <c r="S73" s="538"/>
      <c r="T73" s="538"/>
      <c r="U73" s="538"/>
      <c r="V73" s="538"/>
      <c r="W73" s="538"/>
      <c r="X73" s="538"/>
      <c r="Y73" s="538"/>
      <c r="Z73" s="538"/>
      <c r="AA73" s="538"/>
      <c r="AB73" s="538"/>
      <c r="AC73" s="538"/>
      <c r="AD73" s="538"/>
      <c r="AE73" s="538"/>
      <c r="AF73" s="538"/>
      <c r="AG73" s="538"/>
      <c r="AH73" s="538"/>
      <c r="AI73" s="538"/>
      <c r="AJ73" s="538"/>
      <c r="AK73" s="538"/>
      <c r="AL73" s="538"/>
      <c r="AM73" s="538"/>
      <c r="AN73" s="538"/>
      <c r="AO73" s="538"/>
      <c r="AP73" s="538"/>
      <c r="AQ73" s="538"/>
      <c r="AR73" s="538"/>
      <c r="AS73" s="538"/>
      <c r="AT73" s="538"/>
      <c r="AU73" s="538"/>
      <c r="AV73" s="538"/>
      <c r="AW73" s="538"/>
      <c r="AX73" s="538"/>
      <c r="AY73" s="538"/>
      <c r="AZ73" s="538"/>
      <c r="BA73" s="538"/>
      <c r="BB73" s="538"/>
      <c r="BC73" s="538"/>
      <c r="BD73" s="538"/>
      <c r="BE73" s="538"/>
      <c r="BF73" s="538"/>
      <c r="BG73" s="538"/>
      <c r="BH73" s="538"/>
      <c r="BI73" s="538"/>
      <c r="BJ73" s="538"/>
      <c r="BK73" s="538"/>
    </row>
    <row r="74" spans="1:63" collapsed="1" x14ac:dyDescent="0.25">
      <c r="A74" t="s">
        <v>526</v>
      </c>
      <c r="D74" s="3"/>
      <c r="E74" s="50"/>
      <c r="F74" s="50"/>
      <c r="G74" s="742">
        <f>SUM(G54:H73)</f>
        <v>0</v>
      </c>
      <c r="H74" s="742"/>
      <c r="I74" s="742">
        <f>SUM(I54:J73)</f>
        <v>0</v>
      </c>
      <c r="J74" s="742"/>
      <c r="K74" s="742">
        <f>SUM(K54:L73)</f>
        <v>0</v>
      </c>
      <c r="L74" s="742"/>
      <c r="O74" s="538">
        <f t="shared" ref="O74" si="11">SUM(O54:O72)</f>
        <v>0</v>
      </c>
      <c r="P74" s="538">
        <f t="shared" ref="P74:BK74" si="12">SUM(P54:P72)</f>
        <v>0</v>
      </c>
      <c r="Q74" s="538">
        <f t="shared" si="12"/>
        <v>0</v>
      </c>
      <c r="R74" s="538">
        <f t="shared" si="12"/>
        <v>0</v>
      </c>
      <c r="S74" s="538">
        <f t="shared" si="12"/>
        <v>0</v>
      </c>
      <c r="T74" s="538">
        <f t="shared" si="12"/>
        <v>0</v>
      </c>
      <c r="U74" s="538">
        <f t="shared" si="12"/>
        <v>0</v>
      </c>
      <c r="V74" s="538">
        <f t="shared" si="12"/>
        <v>0</v>
      </c>
      <c r="W74" s="538">
        <f t="shared" si="12"/>
        <v>0</v>
      </c>
      <c r="X74" s="538">
        <f t="shared" si="12"/>
        <v>0</v>
      </c>
      <c r="Y74" s="538">
        <f t="shared" si="12"/>
        <v>0</v>
      </c>
      <c r="Z74" s="538">
        <f t="shared" si="12"/>
        <v>0</v>
      </c>
      <c r="AA74" s="538">
        <f t="shared" si="12"/>
        <v>0</v>
      </c>
      <c r="AB74" s="538">
        <f t="shared" si="12"/>
        <v>0</v>
      </c>
      <c r="AC74" s="538">
        <f t="shared" si="12"/>
        <v>0</v>
      </c>
      <c r="AD74" s="538">
        <f t="shared" si="12"/>
        <v>0</v>
      </c>
      <c r="AE74" s="538">
        <f t="shared" si="12"/>
        <v>0</v>
      </c>
      <c r="AF74" s="538">
        <f t="shared" si="12"/>
        <v>0</v>
      </c>
      <c r="AG74" s="538">
        <f t="shared" si="12"/>
        <v>0</v>
      </c>
      <c r="AH74" s="538">
        <f t="shared" si="12"/>
        <v>0</v>
      </c>
      <c r="AI74" s="538">
        <f t="shared" si="12"/>
        <v>0</v>
      </c>
      <c r="AJ74" s="538">
        <f t="shared" si="12"/>
        <v>0</v>
      </c>
      <c r="AK74" s="538">
        <f t="shared" si="12"/>
        <v>0</v>
      </c>
      <c r="AL74" s="538">
        <f t="shared" si="12"/>
        <v>0</v>
      </c>
      <c r="AM74" s="538">
        <f t="shared" si="12"/>
        <v>0</v>
      </c>
      <c r="AN74" s="538">
        <f t="shared" si="12"/>
        <v>0</v>
      </c>
      <c r="AO74" s="538">
        <f t="shared" si="12"/>
        <v>0</v>
      </c>
      <c r="AP74" s="538">
        <f t="shared" si="12"/>
        <v>0</v>
      </c>
      <c r="AQ74" s="538">
        <f t="shared" si="12"/>
        <v>0</v>
      </c>
      <c r="AR74" s="538">
        <f t="shared" si="12"/>
        <v>0</v>
      </c>
      <c r="AS74" s="538">
        <f t="shared" si="12"/>
        <v>0</v>
      </c>
      <c r="AT74" s="538">
        <f t="shared" si="12"/>
        <v>0</v>
      </c>
      <c r="AU74" s="538">
        <f t="shared" si="12"/>
        <v>0</v>
      </c>
      <c r="AV74" s="538">
        <f t="shared" si="12"/>
        <v>0</v>
      </c>
      <c r="AW74" s="538">
        <f t="shared" si="12"/>
        <v>0</v>
      </c>
      <c r="AX74" s="538">
        <f t="shared" si="12"/>
        <v>0</v>
      </c>
      <c r="AY74" s="538">
        <f t="shared" si="12"/>
        <v>0</v>
      </c>
      <c r="AZ74" s="538">
        <f t="shared" si="12"/>
        <v>0</v>
      </c>
      <c r="BA74" s="538">
        <f t="shared" si="12"/>
        <v>0</v>
      </c>
      <c r="BB74" s="538">
        <f t="shared" si="12"/>
        <v>0</v>
      </c>
      <c r="BC74" s="538">
        <f t="shared" si="12"/>
        <v>0</v>
      </c>
      <c r="BD74" s="538">
        <f t="shared" si="12"/>
        <v>0</v>
      </c>
      <c r="BE74" s="538">
        <f t="shared" si="12"/>
        <v>0</v>
      </c>
      <c r="BF74" s="538">
        <f t="shared" si="12"/>
        <v>0</v>
      </c>
      <c r="BG74" s="538">
        <f t="shared" si="12"/>
        <v>0</v>
      </c>
      <c r="BH74" s="538">
        <f t="shared" si="12"/>
        <v>0</v>
      </c>
      <c r="BI74" s="538">
        <f t="shared" si="12"/>
        <v>0</v>
      </c>
      <c r="BJ74" s="538">
        <f t="shared" si="12"/>
        <v>0</v>
      </c>
      <c r="BK74" s="538">
        <f t="shared" si="12"/>
        <v>0</v>
      </c>
    </row>
    <row r="75" spans="1:63" x14ac:dyDescent="0.25">
      <c r="O75" s="538"/>
      <c r="P75" s="538"/>
      <c r="Q75" s="538"/>
      <c r="R75" s="538"/>
      <c r="S75" s="538"/>
      <c r="T75" s="538"/>
      <c r="U75" s="538"/>
      <c r="V75" s="538"/>
      <c r="W75" s="538"/>
      <c r="X75" s="538"/>
      <c r="Y75" s="538"/>
      <c r="Z75" s="538"/>
      <c r="AA75" s="538"/>
      <c r="AB75" s="538"/>
      <c r="AC75" s="538"/>
      <c r="AD75" s="538"/>
      <c r="AE75" s="538"/>
      <c r="AF75" s="538"/>
      <c r="AG75" s="538"/>
      <c r="AH75" s="538"/>
      <c r="AI75" s="538"/>
      <c r="AJ75" s="538"/>
      <c r="AK75" s="538"/>
      <c r="AL75" s="538"/>
      <c r="AM75" s="538"/>
      <c r="AN75" s="538"/>
      <c r="AO75" s="538"/>
      <c r="AP75" s="538"/>
      <c r="AQ75" s="538"/>
      <c r="AR75" s="538"/>
      <c r="AS75" s="538"/>
      <c r="AT75" s="538"/>
      <c r="AU75" s="538"/>
      <c r="AV75" s="538"/>
      <c r="AW75" s="538"/>
      <c r="AX75" s="538"/>
      <c r="AY75" s="538"/>
      <c r="AZ75" s="538"/>
      <c r="BA75" s="538"/>
      <c r="BB75" s="538"/>
      <c r="BC75" s="538"/>
      <c r="BD75" s="538"/>
      <c r="BE75" s="538"/>
      <c r="BF75" s="538"/>
      <c r="BG75" s="538"/>
      <c r="BH75" s="538"/>
      <c r="BI75" s="538"/>
      <c r="BJ75" s="538"/>
      <c r="BK75" s="538"/>
    </row>
    <row r="76" spans="1:63" x14ac:dyDescent="0.25">
      <c r="A76" s="84" t="s">
        <v>158</v>
      </c>
      <c r="D76" s="3"/>
      <c r="E76" s="50"/>
      <c r="F76" s="50"/>
      <c r="H76" s="50"/>
      <c r="I76" s="50"/>
      <c r="O76" s="538"/>
      <c r="P76" s="538"/>
      <c r="Q76" s="538"/>
      <c r="R76" s="538"/>
      <c r="S76" s="538"/>
      <c r="T76" s="538"/>
      <c r="U76" s="538"/>
      <c r="V76" s="538"/>
      <c r="W76" s="538"/>
      <c r="X76" s="538"/>
      <c r="Y76" s="538"/>
      <c r="Z76" s="538"/>
      <c r="AA76" s="538"/>
      <c r="AB76" s="538"/>
      <c r="AC76" s="538"/>
      <c r="AD76" s="538"/>
      <c r="AE76" s="538"/>
      <c r="AF76" s="538"/>
      <c r="AG76" s="538"/>
      <c r="AH76" s="538"/>
      <c r="AI76" s="538"/>
      <c r="AJ76" s="538"/>
      <c r="AK76" s="538"/>
      <c r="AL76" s="538"/>
      <c r="AM76" s="538"/>
      <c r="AN76" s="538"/>
      <c r="AO76" s="538"/>
      <c r="AP76" s="538"/>
      <c r="AQ76" s="538"/>
      <c r="AR76" s="538"/>
      <c r="AS76" s="538"/>
      <c r="AT76" s="538"/>
      <c r="AU76" s="538"/>
      <c r="AV76" s="538"/>
      <c r="AW76" s="538"/>
      <c r="AX76" s="538"/>
      <c r="AY76" s="538"/>
      <c r="AZ76" s="538"/>
      <c r="BA76" s="538"/>
      <c r="BB76" s="538"/>
      <c r="BC76" s="538"/>
      <c r="BD76" s="538"/>
      <c r="BE76" s="538"/>
      <c r="BF76" s="538"/>
      <c r="BG76" s="538"/>
      <c r="BH76" s="538"/>
      <c r="BI76" s="538"/>
      <c r="BJ76" s="538"/>
      <c r="BK76" s="538"/>
    </row>
    <row r="77" spans="1:63" ht="15" customHeight="1" x14ac:dyDescent="0.25">
      <c r="A77" s="79">
        <f>+J43</f>
        <v>0</v>
      </c>
      <c r="B77" s="743">
        <f>+L43</f>
        <v>0</v>
      </c>
      <c r="C77" s="743"/>
      <c r="D77" s="89">
        <f>+N43</f>
        <v>0</v>
      </c>
      <c r="E77" s="88">
        <f>+P43+'Retirement Plan'!AL4</f>
        <v>1</v>
      </c>
      <c r="F77" s="82"/>
      <c r="G77" s="741">
        <f>+K77-I77</f>
        <v>0</v>
      </c>
      <c r="H77" s="741"/>
      <c r="I77" s="741">
        <f>IF(E77&gt;0,-B77/E77,0)</f>
        <v>0</v>
      </c>
      <c r="J77" s="741"/>
      <c r="K77" s="741">
        <f>+IF(E77&gt;0,PMT(D77,E77,B77,0,0),0)</f>
        <v>0</v>
      </c>
      <c r="L77" s="741"/>
      <c r="M77" s="81">
        <f>+$B$51+E77</f>
        <v>2027</v>
      </c>
      <c r="O77" s="538">
        <f>+Details!K153/1000</f>
        <v>0</v>
      </c>
      <c r="P77" s="538">
        <f>+Details!L153/1000</f>
        <v>0</v>
      </c>
      <c r="Q77" s="538">
        <f>+Details!M153/1000</f>
        <v>0</v>
      </c>
      <c r="R77" s="538">
        <f>+Details!N153/1000</f>
        <v>0</v>
      </c>
      <c r="S77" s="538">
        <f>+Details!O153/1000</f>
        <v>0</v>
      </c>
      <c r="T77" s="538">
        <f>+Details!P153/1000</f>
        <v>0</v>
      </c>
      <c r="U77" s="538">
        <f>+Details!Q153/1000</f>
        <v>0</v>
      </c>
      <c r="V77" s="538">
        <f>+Details!R153/1000</f>
        <v>0</v>
      </c>
      <c r="W77" s="538">
        <f>+Details!S153/1000</f>
        <v>0</v>
      </c>
      <c r="X77" s="538">
        <f>+Details!T153/1000</f>
        <v>0</v>
      </c>
      <c r="Y77" s="538">
        <f>+Details!U153/1000</f>
        <v>0</v>
      </c>
      <c r="Z77" s="538">
        <f>+Details!V153/1000</f>
        <v>0</v>
      </c>
      <c r="AA77" s="538">
        <f>+Details!W153/1000</f>
        <v>0</v>
      </c>
      <c r="AB77" s="538">
        <f>+Details!X153/1000</f>
        <v>0</v>
      </c>
      <c r="AC77" s="538">
        <f>+Details!Y153/1000</f>
        <v>0</v>
      </c>
      <c r="AD77" s="538">
        <f>+Details!Z153/1000</f>
        <v>0</v>
      </c>
      <c r="AE77" s="538">
        <f>+Details!AA153/1000</f>
        <v>0</v>
      </c>
      <c r="AF77" s="538">
        <f>+Details!AB153/1000</f>
        <v>0</v>
      </c>
      <c r="AG77" s="538">
        <f>+Details!AC153/1000</f>
        <v>0</v>
      </c>
      <c r="AH77" s="538">
        <f>+Details!AD153/1000</f>
        <v>0</v>
      </c>
      <c r="AI77" s="538">
        <f>+Details!AE153/1000</f>
        <v>0</v>
      </c>
      <c r="AJ77" s="538">
        <f>+Details!AF153/1000</f>
        <v>0</v>
      </c>
      <c r="AK77" s="538">
        <f>+Details!AG153/1000</f>
        <v>0</v>
      </c>
      <c r="AL77" s="538">
        <f>+Details!AH153/1000</f>
        <v>0</v>
      </c>
      <c r="AM77" s="538">
        <f>+Details!AI153/1000</f>
        <v>0</v>
      </c>
      <c r="AN77" s="538">
        <f>+Details!AJ153/1000</f>
        <v>0</v>
      </c>
      <c r="AO77" s="538">
        <f>+Details!AK153/1000</f>
        <v>0</v>
      </c>
      <c r="AP77" s="538">
        <f>+Details!AL153/1000</f>
        <v>0</v>
      </c>
      <c r="AQ77" s="538">
        <f>+Details!AM153/1000</f>
        <v>0</v>
      </c>
      <c r="AR77" s="538">
        <f>+Details!AN153/1000</f>
        <v>0</v>
      </c>
      <c r="AS77" s="538">
        <f>+Details!AO153/1000</f>
        <v>0</v>
      </c>
      <c r="AT77" s="538">
        <f>+Details!AP153/1000</f>
        <v>0</v>
      </c>
      <c r="AU77" s="538">
        <f>+Details!AQ153/1000</f>
        <v>0</v>
      </c>
      <c r="AV77" s="538">
        <f>+Details!AR153/1000</f>
        <v>0</v>
      </c>
      <c r="AW77" s="538">
        <f>+Details!AS153/1000</f>
        <v>0</v>
      </c>
      <c r="AX77" s="538">
        <f>+Details!AT153/1000</f>
        <v>0</v>
      </c>
      <c r="AY77" s="538">
        <f>+Details!AU153/1000</f>
        <v>0</v>
      </c>
      <c r="AZ77" s="538">
        <f>+Details!AV153/1000</f>
        <v>0</v>
      </c>
      <c r="BA77" s="538">
        <f>+Details!AW153/1000</f>
        <v>0</v>
      </c>
      <c r="BB77" s="538">
        <f>+Details!AX153/1000</f>
        <v>0</v>
      </c>
      <c r="BC77" s="538">
        <f>+Details!AY153/1000</f>
        <v>0</v>
      </c>
      <c r="BD77" s="538">
        <f>+Details!AZ153/1000</f>
        <v>0</v>
      </c>
      <c r="BE77" s="538">
        <f>+Details!BA153/1000</f>
        <v>0</v>
      </c>
      <c r="BF77" s="538">
        <f>+Details!BB153/1000</f>
        <v>0</v>
      </c>
      <c r="BG77" s="538">
        <f>+Details!BC153/1000</f>
        <v>0</v>
      </c>
      <c r="BH77" s="538">
        <f>+Details!BD153/1000</f>
        <v>0</v>
      </c>
      <c r="BI77" s="538">
        <f>+Details!BE153/1000</f>
        <v>0</v>
      </c>
      <c r="BJ77" s="538">
        <f>+Details!BF153/1000</f>
        <v>0</v>
      </c>
      <c r="BK77" s="538">
        <f>+Details!BG153/1000</f>
        <v>0</v>
      </c>
    </row>
    <row r="78" spans="1:63" x14ac:dyDescent="0.25">
      <c r="D78" s="3"/>
      <c r="E78" s="50"/>
      <c r="F78" s="50"/>
      <c r="H78" s="50"/>
      <c r="I78" s="50"/>
    </row>
    <row r="79" spans="1:63" x14ac:dyDescent="0.25">
      <c r="A79" s="84" t="s">
        <v>974</v>
      </c>
      <c r="O79" s="538">
        <f>+O77+O74</f>
        <v>0</v>
      </c>
      <c r="P79" s="538">
        <f t="shared" ref="P79:BK79" si="13">+P77+P74</f>
        <v>0</v>
      </c>
      <c r="Q79" s="538">
        <f t="shared" si="13"/>
        <v>0</v>
      </c>
      <c r="R79" s="538">
        <f t="shared" si="13"/>
        <v>0</v>
      </c>
      <c r="S79" s="538">
        <f t="shared" si="13"/>
        <v>0</v>
      </c>
      <c r="T79" s="538">
        <f t="shared" si="13"/>
        <v>0</v>
      </c>
      <c r="U79" s="538">
        <f t="shared" si="13"/>
        <v>0</v>
      </c>
      <c r="V79" s="538">
        <f t="shared" si="13"/>
        <v>0</v>
      </c>
      <c r="W79" s="538">
        <f t="shared" si="13"/>
        <v>0</v>
      </c>
      <c r="X79" s="538">
        <f t="shared" si="13"/>
        <v>0</v>
      </c>
      <c r="Y79" s="538">
        <f t="shared" si="13"/>
        <v>0</v>
      </c>
      <c r="Z79" s="538">
        <f t="shared" si="13"/>
        <v>0</v>
      </c>
      <c r="AA79" s="538">
        <f t="shared" si="13"/>
        <v>0</v>
      </c>
      <c r="AB79" s="538">
        <f t="shared" si="13"/>
        <v>0</v>
      </c>
      <c r="AC79" s="538">
        <f t="shared" si="13"/>
        <v>0</v>
      </c>
      <c r="AD79" s="538">
        <f t="shared" si="13"/>
        <v>0</v>
      </c>
      <c r="AE79" s="538">
        <f t="shared" si="13"/>
        <v>0</v>
      </c>
      <c r="AF79" s="538">
        <f t="shared" si="13"/>
        <v>0</v>
      </c>
      <c r="AG79" s="538">
        <f t="shared" si="13"/>
        <v>0</v>
      </c>
      <c r="AH79" s="538">
        <f t="shared" si="13"/>
        <v>0</v>
      </c>
      <c r="AI79" s="538">
        <f t="shared" si="13"/>
        <v>0</v>
      </c>
      <c r="AJ79" s="538">
        <f t="shared" si="13"/>
        <v>0</v>
      </c>
      <c r="AK79" s="538">
        <f t="shared" si="13"/>
        <v>0</v>
      </c>
      <c r="AL79" s="538">
        <f t="shared" si="13"/>
        <v>0</v>
      </c>
      <c r="AM79" s="538">
        <f t="shared" si="13"/>
        <v>0</v>
      </c>
      <c r="AN79" s="538">
        <f t="shared" si="13"/>
        <v>0</v>
      </c>
      <c r="AO79" s="538">
        <f t="shared" si="13"/>
        <v>0</v>
      </c>
      <c r="AP79" s="538">
        <f t="shared" si="13"/>
        <v>0</v>
      </c>
      <c r="AQ79" s="538">
        <f t="shared" si="13"/>
        <v>0</v>
      </c>
      <c r="AR79" s="538">
        <f t="shared" si="13"/>
        <v>0</v>
      </c>
      <c r="AS79" s="538">
        <f t="shared" si="13"/>
        <v>0</v>
      </c>
      <c r="AT79" s="538">
        <f t="shared" si="13"/>
        <v>0</v>
      </c>
      <c r="AU79" s="538">
        <f t="shared" si="13"/>
        <v>0</v>
      </c>
      <c r="AV79" s="538">
        <f t="shared" si="13"/>
        <v>0</v>
      </c>
      <c r="AW79" s="538">
        <f t="shared" si="13"/>
        <v>0</v>
      </c>
      <c r="AX79" s="538">
        <f t="shared" si="13"/>
        <v>0</v>
      </c>
      <c r="AY79" s="538">
        <f t="shared" si="13"/>
        <v>0</v>
      </c>
      <c r="AZ79" s="538">
        <f t="shared" si="13"/>
        <v>0</v>
      </c>
      <c r="BA79" s="538">
        <f t="shared" si="13"/>
        <v>0</v>
      </c>
      <c r="BB79" s="538">
        <f t="shared" si="13"/>
        <v>0</v>
      </c>
      <c r="BC79" s="538">
        <f t="shared" si="13"/>
        <v>0</v>
      </c>
      <c r="BD79" s="538">
        <f t="shared" si="13"/>
        <v>0</v>
      </c>
      <c r="BE79" s="538">
        <f t="shared" si="13"/>
        <v>0</v>
      </c>
      <c r="BF79" s="538">
        <f t="shared" si="13"/>
        <v>0</v>
      </c>
      <c r="BG79" s="538">
        <f t="shared" si="13"/>
        <v>0</v>
      </c>
      <c r="BH79" s="538">
        <f t="shared" si="13"/>
        <v>0</v>
      </c>
      <c r="BI79" s="538">
        <f t="shared" si="13"/>
        <v>0</v>
      </c>
      <c r="BJ79" s="538">
        <f t="shared" si="13"/>
        <v>0</v>
      </c>
      <c r="BK79" s="538">
        <f t="shared" si="13"/>
        <v>0</v>
      </c>
    </row>
    <row r="80" spans="1:63" x14ac:dyDescent="0.25">
      <c r="D80" s="3"/>
      <c r="G80" s="712"/>
      <c r="H80" s="712"/>
      <c r="I80" s="48"/>
    </row>
    <row r="117" spans="1:1" x14ac:dyDescent="0.25">
      <c r="A117" s="1"/>
    </row>
    <row r="118" spans="1:1" x14ac:dyDescent="0.25">
      <c r="A118" s="1"/>
    </row>
    <row r="119" spans="1:1" x14ac:dyDescent="0.25">
      <c r="A119" s="1"/>
    </row>
    <row r="120" spans="1:1" x14ac:dyDescent="0.25">
      <c r="A120" s="1"/>
    </row>
    <row r="121" spans="1:1" x14ac:dyDescent="0.25">
      <c r="A121" s="1"/>
    </row>
    <row r="122" spans="1:1" x14ac:dyDescent="0.25">
      <c r="A122" s="1"/>
    </row>
    <row r="123" spans="1:1" x14ac:dyDescent="0.25">
      <c r="A123" s="1"/>
    </row>
    <row r="124" spans="1:1" x14ac:dyDescent="0.25">
      <c r="A124" s="1"/>
    </row>
    <row r="125" spans="1:1" x14ac:dyDescent="0.25">
      <c r="A125" s="1"/>
    </row>
    <row r="126" spans="1:1" x14ac:dyDescent="0.25">
      <c r="A126" s="1"/>
    </row>
    <row r="127" spans="1:1" x14ac:dyDescent="0.25">
      <c r="A127" s="1"/>
    </row>
    <row r="128" spans="1:1" x14ac:dyDescent="0.25">
      <c r="A128" s="1"/>
    </row>
    <row r="129" spans="1:1" x14ac:dyDescent="0.25">
      <c r="A129" s="1"/>
    </row>
    <row r="130" spans="1:1" x14ac:dyDescent="0.25">
      <c r="A130" s="1"/>
    </row>
    <row r="131" spans="1:1" x14ac:dyDescent="0.25">
      <c r="A131" s="1"/>
    </row>
    <row r="132" spans="1:1" x14ac:dyDescent="0.25">
      <c r="A132" s="1"/>
    </row>
    <row r="133" spans="1:1" x14ac:dyDescent="0.25">
      <c r="A133" s="1"/>
    </row>
    <row r="134" spans="1:1" x14ac:dyDescent="0.25">
      <c r="A134" s="1"/>
    </row>
    <row r="135" spans="1:1" x14ac:dyDescent="0.25">
      <c r="A135" s="1"/>
    </row>
    <row r="136" spans="1:1" x14ac:dyDescent="0.25">
      <c r="A136" s="1"/>
    </row>
    <row r="137" spans="1:1" x14ac:dyDescent="0.25">
      <c r="A137" s="1"/>
    </row>
    <row r="138" spans="1:1" x14ac:dyDescent="0.25">
      <c r="A138" s="1"/>
    </row>
    <row r="139" spans="1:1" x14ac:dyDescent="0.25">
      <c r="A139" s="1"/>
    </row>
    <row r="140" spans="1:1" x14ac:dyDescent="0.25">
      <c r="A140" s="1"/>
    </row>
    <row r="141" spans="1:1" x14ac:dyDescent="0.25">
      <c r="A141" s="1"/>
    </row>
    <row r="142" spans="1:1" x14ac:dyDescent="0.25">
      <c r="A142" s="1"/>
    </row>
    <row r="143" spans="1:1" x14ac:dyDescent="0.25">
      <c r="A143" s="1"/>
    </row>
    <row r="144" spans="1:1" x14ac:dyDescent="0.25">
      <c r="A144" s="1"/>
    </row>
    <row r="145" spans="1:1" x14ac:dyDescent="0.25">
      <c r="A145" s="1"/>
    </row>
    <row r="146" spans="1:1" x14ac:dyDescent="0.25">
      <c r="A146" s="1"/>
    </row>
    <row r="147" spans="1:1" x14ac:dyDescent="0.25">
      <c r="A147" s="1"/>
    </row>
    <row r="148" spans="1:1" x14ac:dyDescent="0.25">
      <c r="A148" s="1"/>
    </row>
    <row r="149" spans="1:1" x14ac:dyDescent="0.25">
      <c r="A149" s="1"/>
    </row>
    <row r="150" spans="1:1" x14ac:dyDescent="0.25">
      <c r="A150" s="1"/>
    </row>
    <row r="151" spans="1:1" x14ac:dyDescent="0.25">
      <c r="A151" s="1"/>
    </row>
    <row r="152" spans="1:1" x14ac:dyDescent="0.25">
      <c r="A152" s="1"/>
    </row>
    <row r="153" spans="1:1" x14ac:dyDescent="0.25">
      <c r="A153" s="1"/>
    </row>
    <row r="154" spans="1:1" x14ac:dyDescent="0.25">
      <c r="A154" s="1"/>
    </row>
    <row r="155" spans="1:1" x14ac:dyDescent="0.25">
      <c r="A155" s="1"/>
    </row>
    <row r="156" spans="1:1" x14ac:dyDescent="0.25">
      <c r="A156" s="1"/>
    </row>
    <row r="157" spans="1:1" x14ac:dyDescent="0.25">
      <c r="A157" s="1"/>
    </row>
    <row r="158" spans="1:1" x14ac:dyDescent="0.25">
      <c r="A158" s="1"/>
    </row>
    <row r="159" spans="1:1" x14ac:dyDescent="0.25">
      <c r="A159" s="1"/>
    </row>
    <row r="160" spans="1:1" x14ac:dyDescent="0.25">
      <c r="A160" s="1"/>
    </row>
    <row r="161" spans="1:1" x14ac:dyDescent="0.25">
      <c r="A161" s="1"/>
    </row>
    <row r="162" spans="1:1" x14ac:dyDescent="0.25">
      <c r="A162" s="1"/>
    </row>
    <row r="163" spans="1:1" x14ac:dyDescent="0.25">
      <c r="A163" s="1"/>
    </row>
    <row r="164" spans="1:1" x14ac:dyDescent="0.25">
      <c r="A164" s="1"/>
    </row>
    <row r="165" spans="1:1" x14ac:dyDescent="0.25">
      <c r="A165" s="1"/>
    </row>
    <row r="166" spans="1:1" x14ac:dyDescent="0.25">
      <c r="A166" s="1"/>
    </row>
    <row r="167" spans="1:1" x14ac:dyDescent="0.25">
      <c r="A167" s="1"/>
    </row>
    <row r="168" spans="1:1" x14ac:dyDescent="0.25">
      <c r="A168" s="1"/>
    </row>
    <row r="169" spans="1:1" x14ac:dyDescent="0.25">
      <c r="A169" s="1"/>
    </row>
    <row r="170" spans="1:1" x14ac:dyDescent="0.25">
      <c r="A170" s="1"/>
    </row>
    <row r="171" spans="1:1" x14ac:dyDescent="0.25">
      <c r="A171" s="1"/>
    </row>
    <row r="172" spans="1:1" x14ac:dyDescent="0.25">
      <c r="A172" s="1"/>
    </row>
    <row r="173" spans="1:1" x14ac:dyDescent="0.25">
      <c r="A173" s="1"/>
    </row>
    <row r="174" spans="1:1" x14ac:dyDescent="0.25">
      <c r="A174" s="1"/>
    </row>
    <row r="175" spans="1:1" x14ac:dyDescent="0.25">
      <c r="A175" s="1"/>
    </row>
    <row r="176" spans="1:1" x14ac:dyDescent="0.25">
      <c r="A176" s="1"/>
    </row>
    <row r="177" spans="1:1" x14ac:dyDescent="0.25">
      <c r="A177" s="1"/>
    </row>
    <row r="178" spans="1:1" x14ac:dyDescent="0.25">
      <c r="A178" s="1"/>
    </row>
    <row r="179" spans="1:1" x14ac:dyDescent="0.25">
      <c r="A179" s="1"/>
    </row>
    <row r="180" spans="1:1" x14ac:dyDescent="0.25">
      <c r="A180" s="1"/>
    </row>
    <row r="181" spans="1:1" x14ac:dyDescent="0.25">
      <c r="A181" s="1"/>
    </row>
    <row r="182" spans="1:1" x14ac:dyDescent="0.25">
      <c r="A182" s="1"/>
    </row>
    <row r="183" spans="1:1" x14ac:dyDescent="0.25">
      <c r="A183" s="1"/>
    </row>
    <row r="184" spans="1:1" x14ac:dyDescent="0.25">
      <c r="A184" s="1"/>
    </row>
    <row r="185" spans="1:1" x14ac:dyDescent="0.25">
      <c r="A185" s="1"/>
    </row>
    <row r="186" spans="1:1" x14ac:dyDescent="0.25">
      <c r="A186" s="1"/>
    </row>
    <row r="187" spans="1:1" x14ac:dyDescent="0.25">
      <c r="A187" s="1"/>
    </row>
  </sheetData>
  <sheetProtection sheet="1" objects="1" scenarios="1" formatRows="0" selectLockedCells="1"/>
  <mergeCells count="140">
    <mergeCell ref="J42:K42"/>
    <mergeCell ref="N42:O42"/>
    <mergeCell ref="K77:L77"/>
    <mergeCell ref="K59:L59"/>
    <mergeCell ref="I56:J56"/>
    <mergeCell ref="I54:J54"/>
    <mergeCell ref="I55:J55"/>
    <mergeCell ref="AB46:AC46"/>
    <mergeCell ref="AB47:AC47"/>
    <mergeCell ref="T43:U43"/>
    <mergeCell ref="T44:U44"/>
    <mergeCell ref="T45:U45"/>
    <mergeCell ref="T46:U46"/>
    <mergeCell ref="T47:U47"/>
    <mergeCell ref="Z47:AA47"/>
    <mergeCell ref="AB43:AC43"/>
    <mergeCell ref="AB44:AC44"/>
    <mergeCell ref="AB45:AC45"/>
    <mergeCell ref="I59:J59"/>
    <mergeCell ref="J44:K44"/>
    <mergeCell ref="J45:K45"/>
    <mergeCell ref="J46:K46"/>
    <mergeCell ref="J47:K47"/>
    <mergeCell ref="L43:M43"/>
    <mergeCell ref="AL43:AN43"/>
    <mergeCell ref="AL44:AN44"/>
    <mergeCell ref="AL45:AN45"/>
    <mergeCell ref="AL46:AN46"/>
    <mergeCell ref="AL47:AN47"/>
    <mergeCell ref="G80:H80"/>
    <mergeCell ref="B42:C42"/>
    <mergeCell ref="D43:E43"/>
    <mergeCell ref="D44:E44"/>
    <mergeCell ref="D45:E45"/>
    <mergeCell ref="D46:E46"/>
    <mergeCell ref="D47:E47"/>
    <mergeCell ref="F45:G45"/>
    <mergeCell ref="G69:H69"/>
    <mergeCell ref="G67:H67"/>
    <mergeCell ref="G65:H65"/>
    <mergeCell ref="F43:G43"/>
    <mergeCell ref="F42:G42"/>
    <mergeCell ref="B56:C56"/>
    <mergeCell ref="G56:H56"/>
    <mergeCell ref="B54:C54"/>
    <mergeCell ref="G54:H54"/>
    <mergeCell ref="B55:C55"/>
    <mergeCell ref="G55:H55"/>
    <mergeCell ref="B59:C59"/>
    <mergeCell ref="G59:H59"/>
    <mergeCell ref="B61:C61"/>
    <mergeCell ref="G61:H61"/>
    <mergeCell ref="B62:C62"/>
    <mergeCell ref="B57:C57"/>
    <mergeCell ref="G57:H57"/>
    <mergeCell ref="I57:J57"/>
    <mergeCell ref="B58:C58"/>
    <mergeCell ref="G58:H58"/>
    <mergeCell ref="I58:J58"/>
    <mergeCell ref="B60:C60"/>
    <mergeCell ref="G60:H60"/>
    <mergeCell ref="I60:J60"/>
    <mergeCell ref="G62:H62"/>
    <mergeCell ref="I62:J62"/>
    <mergeCell ref="B63:C63"/>
    <mergeCell ref="G63:H63"/>
    <mergeCell ref="I63:J63"/>
    <mergeCell ref="B72:C72"/>
    <mergeCell ref="G72:H72"/>
    <mergeCell ref="I72:J72"/>
    <mergeCell ref="B77:C77"/>
    <mergeCell ref="G77:H77"/>
    <mergeCell ref="I77:J77"/>
    <mergeCell ref="G64:H64"/>
    <mergeCell ref="I64:J64"/>
    <mergeCell ref="B65:C65"/>
    <mergeCell ref="I65:J65"/>
    <mergeCell ref="B66:C66"/>
    <mergeCell ref="G66:H66"/>
    <mergeCell ref="I66:J66"/>
    <mergeCell ref="G74:H74"/>
    <mergeCell ref="I74:J74"/>
    <mergeCell ref="K54:L54"/>
    <mergeCell ref="K55:L55"/>
    <mergeCell ref="K56:L56"/>
    <mergeCell ref="K57:L57"/>
    <mergeCell ref="K58:L58"/>
    <mergeCell ref="B70:C70"/>
    <mergeCell ref="G70:H70"/>
    <mergeCell ref="I70:J70"/>
    <mergeCell ref="B71:C71"/>
    <mergeCell ref="G71:H71"/>
    <mergeCell ref="I71:J71"/>
    <mergeCell ref="B67:C67"/>
    <mergeCell ref="I67:J67"/>
    <mergeCell ref="B68:C68"/>
    <mergeCell ref="G68:H68"/>
    <mergeCell ref="I68:J68"/>
    <mergeCell ref="B69:C69"/>
    <mergeCell ref="I69:J69"/>
    <mergeCell ref="B64:C64"/>
    <mergeCell ref="K68:L68"/>
    <mergeCell ref="K69:L69"/>
    <mergeCell ref="K70:L70"/>
    <mergeCell ref="K71:L71"/>
    <mergeCell ref="I61:J61"/>
    <mergeCell ref="K72:L72"/>
    <mergeCell ref="K74:L74"/>
    <mergeCell ref="K60:L60"/>
    <mergeCell ref="K61:L61"/>
    <mergeCell ref="K62:L62"/>
    <mergeCell ref="K63:L63"/>
    <mergeCell ref="K64:L64"/>
    <mergeCell ref="K65:L65"/>
    <mergeCell ref="K66:L66"/>
    <mergeCell ref="K67:L67"/>
    <mergeCell ref="B45:C45"/>
    <mergeCell ref="B46:C46"/>
    <mergeCell ref="B47:C47"/>
    <mergeCell ref="R43:S43"/>
    <mergeCell ref="R44:S44"/>
    <mergeCell ref="R45:S45"/>
    <mergeCell ref="R46:S46"/>
    <mergeCell ref="R47:S47"/>
    <mergeCell ref="Z43:AA43"/>
    <mergeCell ref="Z44:AA44"/>
    <mergeCell ref="Z45:AA45"/>
    <mergeCell ref="Z46:AA46"/>
    <mergeCell ref="F47:G47"/>
    <mergeCell ref="L47:M47"/>
    <mergeCell ref="F46:G46"/>
    <mergeCell ref="L46:M46"/>
    <mergeCell ref="L45:M45"/>
    <mergeCell ref="F44:G44"/>
    <mergeCell ref="L44:M44"/>
    <mergeCell ref="N43:O43"/>
    <mergeCell ref="N44:O44"/>
    <mergeCell ref="N45:O45"/>
    <mergeCell ref="N46:O46"/>
    <mergeCell ref="N47:O47"/>
  </mergeCells>
  <pageMargins left="0.7" right="0.7" top="0.75" bottom="0.75" header="0.3" footer="0.3"/>
  <pageSetup paperSize="9" orientation="portrait" horizontalDpi="0" verticalDpi="0" r:id="rId1"/>
  <legacyDrawing r:id="rId2"/>
  <extLst>
    <ext xmlns:x14="http://schemas.microsoft.com/office/spreadsheetml/2009/9/main" uri="{78C0D931-6437-407d-A8EE-F0AAD7539E65}">
      <x14:conditionalFormattings>
        <x14:conditionalFormatting xmlns:xm="http://schemas.microsoft.com/office/excel/2006/main">
          <x14:cfRule type="expression" priority="1" id="{A234D5E7-613B-4E41-A407-A5B11F69FE58}">
            <xm:f>B$2=Goals!$D$28</xm:f>
            <x14:dxf>
              <font>
                <b val="0"/>
                <i val="0"/>
              </font>
              <fill>
                <patternFill>
                  <bgColor rgb="FFFDBFB9"/>
                </patternFill>
              </fill>
            </x14:dxf>
          </x14:cfRule>
          <xm:sqref>B2:BK39</xm:sqref>
        </x14:conditionalFormatting>
      </x14:conditionalFormatting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1EF5B-B435-4731-BEAD-EE5E3D60E4BD}">
  <sheetPr codeName="Sheet7">
    <tabColor theme="9" tint="-0.249977111117893"/>
  </sheetPr>
  <dimension ref="A1:BU358"/>
  <sheetViews>
    <sheetView zoomScale="80" zoomScaleNormal="80" workbookViewId="0">
      <pane xSplit="9" ySplit="3" topLeftCell="J174" activePane="bottomRight" state="frozen"/>
      <selection pane="topRight" activeCell="J1" sqref="J1"/>
      <selection pane="bottomLeft" activeCell="A4" sqref="A4"/>
      <selection pane="bottomRight" activeCell="O189" sqref="O189"/>
    </sheetView>
  </sheetViews>
  <sheetFormatPr defaultRowHeight="15" outlineLevelRow="1" outlineLevelCol="1" x14ac:dyDescent="0.25"/>
  <cols>
    <col min="1" max="1" width="37.28515625" customWidth="1"/>
    <col min="2" max="2" width="10" hidden="1" customWidth="1" outlineLevel="1"/>
    <col min="3" max="8" width="9.140625" hidden="1" customWidth="1" outlineLevel="1"/>
    <col min="9" max="9" width="9.140625" collapsed="1"/>
    <col min="10" max="72" width="10.7109375" customWidth="1"/>
  </cols>
  <sheetData>
    <row r="1" spans="1:73" x14ac:dyDescent="0.25">
      <c r="A1" s="10" t="s">
        <v>524</v>
      </c>
      <c r="J1" s="12" t="s">
        <v>11</v>
      </c>
      <c r="K1" s="8">
        <f>+B5</f>
        <v>2026</v>
      </c>
      <c r="L1" s="8">
        <f>+IF(K1&lt;$B$8,K1+1,"")</f>
        <v>2027</v>
      </c>
      <c r="M1" s="8">
        <f t="shared" ref="M1:BT1" si="0">+IF(L1&lt;$B$8,L1+1,"")</f>
        <v>2028</v>
      </c>
      <c r="N1" s="8">
        <f t="shared" si="0"/>
        <v>2029</v>
      </c>
      <c r="O1" s="8">
        <f t="shared" si="0"/>
        <v>2030</v>
      </c>
      <c r="P1" s="8">
        <f t="shared" si="0"/>
        <v>2031</v>
      </c>
      <c r="Q1" s="8">
        <f t="shared" si="0"/>
        <v>2032</v>
      </c>
      <c r="R1" s="8">
        <f t="shared" si="0"/>
        <v>2033</v>
      </c>
      <c r="S1" s="8">
        <f t="shared" si="0"/>
        <v>2034</v>
      </c>
      <c r="T1" s="8">
        <f t="shared" si="0"/>
        <v>2035</v>
      </c>
      <c r="U1" s="8">
        <f t="shared" si="0"/>
        <v>2036</v>
      </c>
      <c r="V1" s="8">
        <f t="shared" si="0"/>
        <v>2037</v>
      </c>
      <c r="W1" s="8">
        <f t="shared" si="0"/>
        <v>2038</v>
      </c>
      <c r="X1" s="8">
        <f t="shared" si="0"/>
        <v>2039</v>
      </c>
      <c r="Y1" s="8">
        <f t="shared" si="0"/>
        <v>2040</v>
      </c>
      <c r="Z1" s="8">
        <f t="shared" si="0"/>
        <v>2041</v>
      </c>
      <c r="AA1" s="8">
        <f t="shared" si="0"/>
        <v>2042</v>
      </c>
      <c r="AB1" s="8">
        <f t="shared" si="0"/>
        <v>2043</v>
      </c>
      <c r="AC1" s="8">
        <f t="shared" si="0"/>
        <v>2044</v>
      </c>
      <c r="AD1" s="8">
        <f t="shared" si="0"/>
        <v>2045</v>
      </c>
      <c r="AE1" s="8">
        <f t="shared" si="0"/>
        <v>2046</v>
      </c>
      <c r="AF1" s="8">
        <f t="shared" si="0"/>
        <v>2047</v>
      </c>
      <c r="AG1" s="8">
        <f t="shared" si="0"/>
        <v>2048</v>
      </c>
      <c r="AH1" s="8">
        <f t="shared" si="0"/>
        <v>2049</v>
      </c>
      <c r="AI1" s="8">
        <f t="shared" si="0"/>
        <v>2050</v>
      </c>
      <c r="AJ1" s="8">
        <f t="shared" si="0"/>
        <v>2051</v>
      </c>
      <c r="AK1" s="8">
        <f t="shared" si="0"/>
        <v>2052</v>
      </c>
      <c r="AL1" s="8">
        <f t="shared" si="0"/>
        <v>2053</v>
      </c>
      <c r="AM1" s="8">
        <f t="shared" si="0"/>
        <v>2054</v>
      </c>
      <c r="AN1" s="8">
        <f t="shared" si="0"/>
        <v>2055</v>
      </c>
      <c r="AO1" s="8">
        <f t="shared" si="0"/>
        <v>2056</v>
      </c>
      <c r="AP1" s="8">
        <f t="shared" si="0"/>
        <v>2057</v>
      </c>
      <c r="AQ1" s="8">
        <f t="shared" si="0"/>
        <v>2058</v>
      </c>
      <c r="AR1" s="8">
        <f t="shared" si="0"/>
        <v>2059</v>
      </c>
      <c r="AS1" s="8">
        <f t="shared" si="0"/>
        <v>2060</v>
      </c>
      <c r="AT1" s="8">
        <f t="shared" si="0"/>
        <v>2061</v>
      </c>
      <c r="AU1" s="8">
        <f t="shared" si="0"/>
        <v>2062</v>
      </c>
      <c r="AV1" s="8">
        <f t="shared" si="0"/>
        <v>2063</v>
      </c>
      <c r="AW1" s="8">
        <f t="shared" si="0"/>
        <v>2064</v>
      </c>
      <c r="AX1" s="8">
        <f t="shared" si="0"/>
        <v>2065</v>
      </c>
      <c r="AY1" s="8">
        <f t="shared" si="0"/>
        <v>2066</v>
      </c>
      <c r="AZ1" s="8">
        <f t="shared" si="0"/>
        <v>2067</v>
      </c>
      <c r="BA1" s="8">
        <f t="shared" si="0"/>
        <v>2068</v>
      </c>
      <c r="BB1" s="8">
        <f t="shared" si="0"/>
        <v>2069</v>
      </c>
      <c r="BC1" s="8">
        <f t="shared" si="0"/>
        <v>2070</v>
      </c>
      <c r="BD1" s="8">
        <f t="shared" si="0"/>
        <v>2071</v>
      </c>
      <c r="BE1" s="8">
        <f t="shared" si="0"/>
        <v>2072</v>
      </c>
      <c r="BF1" s="8">
        <f t="shared" si="0"/>
        <v>2073</v>
      </c>
      <c r="BG1" s="8">
        <f t="shared" si="0"/>
        <v>2074</v>
      </c>
      <c r="BH1" s="8">
        <f t="shared" si="0"/>
        <v>2075</v>
      </c>
      <c r="BI1" s="8">
        <f t="shared" si="0"/>
        <v>2076</v>
      </c>
      <c r="BJ1" s="8">
        <f t="shared" si="0"/>
        <v>2077</v>
      </c>
      <c r="BK1" s="8">
        <f t="shared" si="0"/>
        <v>2078</v>
      </c>
      <c r="BL1" s="8">
        <f t="shared" si="0"/>
        <v>2079</v>
      </c>
      <c r="BM1" s="8">
        <f t="shared" si="0"/>
        <v>2080</v>
      </c>
      <c r="BN1" s="8">
        <f t="shared" si="0"/>
        <v>2081</v>
      </c>
      <c r="BO1" s="8">
        <f t="shared" si="0"/>
        <v>2082</v>
      </c>
      <c r="BP1" s="8">
        <f t="shared" si="0"/>
        <v>2083</v>
      </c>
      <c r="BQ1" s="8">
        <f t="shared" si="0"/>
        <v>2084</v>
      </c>
      <c r="BR1" s="8">
        <f t="shared" si="0"/>
        <v>2085</v>
      </c>
      <c r="BS1" s="8">
        <f t="shared" si="0"/>
        <v>2086</v>
      </c>
      <c r="BT1" s="8">
        <f t="shared" si="0"/>
        <v>2087</v>
      </c>
      <c r="BU1" s="181"/>
    </row>
    <row r="2" spans="1:73" x14ac:dyDescent="0.25">
      <c r="J2" s="5">
        <f>+Lifestyle!A3</f>
        <v>0</v>
      </c>
      <c r="K2" s="5">
        <f>+Lifestyle!B3</f>
        <v>0</v>
      </c>
      <c r="L2" s="5">
        <f>+IF(K2&lt;&gt;"",IF(K2&lt;'Retirement Plan'!$C$20+Goals!$D$25,K2+1,""),"")</f>
        <v>1</v>
      </c>
      <c r="M2" s="5">
        <f>+IF(L2&lt;&gt;"",IF(L2&lt;'Retirement Plan'!$C$20+Goals!$D$25,L2+1,""),"")</f>
        <v>2</v>
      </c>
      <c r="N2" s="5">
        <f>+IF(M2&lt;&gt;"",IF(M2&lt;'Retirement Plan'!$C$20+Goals!$D$25,M2+1,""),"")</f>
        <v>3</v>
      </c>
      <c r="O2" s="5">
        <f>+IF(N2&lt;&gt;"",IF(N2&lt;'Retirement Plan'!$C$20+Goals!$D$25,N2+1,""),"")</f>
        <v>4</v>
      </c>
      <c r="P2" s="5">
        <f>+IF(O2&lt;&gt;"",IF(O2&lt;'Retirement Plan'!$C$20+Goals!$D$25,O2+1,""),"")</f>
        <v>5</v>
      </c>
      <c r="Q2" s="5">
        <f>+IF(P2&lt;&gt;"",IF(P2&lt;'Retirement Plan'!$C$20+Goals!$D$25,P2+1,""),"")</f>
        <v>6</v>
      </c>
      <c r="R2" s="5">
        <f>+IF(Q2&lt;&gt;"",IF(Q2&lt;'Retirement Plan'!$C$20+Goals!$D$25,Q2+1,""),"")</f>
        <v>7</v>
      </c>
      <c r="S2" s="5">
        <f>+IF(R2&lt;&gt;"",IF(R2&lt;'Retirement Plan'!$C$20+Goals!$D$25,R2+1,""),"")</f>
        <v>8</v>
      </c>
      <c r="T2" s="5">
        <f>+IF(S2&lt;&gt;"",IF(S2&lt;'Retirement Plan'!$C$20+Goals!$D$25,S2+1,""),"")</f>
        <v>9</v>
      </c>
      <c r="U2" s="5">
        <f>+IF(T2&lt;&gt;"",IF(T2&lt;'Retirement Plan'!$C$20+Goals!$D$25,T2+1,""),"")</f>
        <v>10</v>
      </c>
      <c r="V2" s="5">
        <f>+IF(U2&lt;&gt;"",IF(U2&lt;'Retirement Plan'!$C$20+Goals!$D$25,U2+1,""),"")</f>
        <v>11</v>
      </c>
      <c r="W2" s="5">
        <f>+IF(V2&lt;&gt;"",IF(V2&lt;'Retirement Plan'!$C$20+Goals!$D$25,V2+1,""),"")</f>
        <v>12</v>
      </c>
      <c r="X2" s="5">
        <f>+IF(W2&lt;&gt;"",IF(W2&lt;'Retirement Plan'!$C$20+Goals!$D$25,W2+1,""),"")</f>
        <v>13</v>
      </c>
      <c r="Y2" s="5">
        <f>+IF(X2&lt;&gt;"",IF(X2&lt;'Retirement Plan'!$C$20+Goals!$D$25,X2+1,""),"")</f>
        <v>14</v>
      </c>
      <c r="Z2" s="5">
        <f>+IF(Y2&lt;&gt;"",IF(Y2&lt;'Retirement Plan'!$C$20+Goals!$D$25,Y2+1,""),"")</f>
        <v>15</v>
      </c>
      <c r="AA2" s="5">
        <f>+IF(Z2&lt;&gt;"",IF(Z2&lt;'Retirement Plan'!$C$20+Goals!$D$25,Z2+1,""),"")</f>
        <v>16</v>
      </c>
      <c r="AB2" s="5">
        <f>+IF(AA2&lt;&gt;"",IF(AA2&lt;'Retirement Plan'!$C$20+Goals!$D$25,AA2+1,""),"")</f>
        <v>17</v>
      </c>
      <c r="AC2" s="5">
        <f>+IF(AB2&lt;&gt;"",IF(AB2&lt;'Retirement Plan'!$C$20+Goals!$D$25,AB2+1,""),"")</f>
        <v>18</v>
      </c>
      <c r="AD2" s="5">
        <f>+IF(AC2&lt;&gt;"",IF(AC2&lt;'Retirement Plan'!$C$20+Goals!$D$25,AC2+1,""),"")</f>
        <v>19</v>
      </c>
      <c r="AE2" s="5">
        <f>+IF(AD2&lt;&gt;"",IF(AD2&lt;'Retirement Plan'!$C$20+Goals!$D$25,AD2+1,""),"")</f>
        <v>20</v>
      </c>
      <c r="AF2" s="5">
        <f>+IF(AE2&lt;&gt;"",IF(AE2&lt;'Retirement Plan'!$C$20+Goals!$D$25,AE2+1,""),"")</f>
        <v>21</v>
      </c>
      <c r="AG2" s="5">
        <f>+IF(AF2&lt;&gt;"",IF(AF2&lt;'Retirement Plan'!$C$20+Goals!$D$25,AF2+1,""),"")</f>
        <v>22</v>
      </c>
      <c r="AH2" s="5">
        <f>+IF(AG2&lt;&gt;"",IF(AG2&lt;'Retirement Plan'!$C$20+Goals!$D$25,AG2+1,""),"")</f>
        <v>23</v>
      </c>
      <c r="AI2" s="5">
        <f>+IF(AH2&lt;&gt;"",IF(AH2&lt;'Retirement Plan'!$C$20+Goals!$D$25,AH2+1,""),"")</f>
        <v>24</v>
      </c>
      <c r="AJ2" s="5">
        <f>+IF(AI2&lt;&gt;"",IF(AI2&lt;'Retirement Plan'!$C$20+Goals!$D$25,AI2+1,""),"")</f>
        <v>25</v>
      </c>
      <c r="AK2" s="5">
        <f>+IF(AJ2&lt;&gt;"",IF(AJ2&lt;'Retirement Plan'!$C$20+Goals!$D$25,AJ2+1,""),"")</f>
        <v>26</v>
      </c>
      <c r="AL2" s="5">
        <f>+IF(AK2&lt;&gt;"",IF(AK2&lt;'Retirement Plan'!$C$20+Goals!$D$25,AK2+1,""),"")</f>
        <v>27</v>
      </c>
      <c r="AM2" s="5">
        <f>+IF(AL2&lt;&gt;"",IF(AL2&lt;'Retirement Plan'!$C$20+Goals!$D$25,AL2+1,""),"")</f>
        <v>28</v>
      </c>
      <c r="AN2" s="5">
        <f>+IF(AM2&lt;&gt;"",IF(AM2&lt;'Retirement Plan'!$C$20+Goals!$D$25,AM2+1,""),"")</f>
        <v>29</v>
      </c>
      <c r="AO2" s="5">
        <f>+IF(AN2&lt;&gt;"",IF(AN2&lt;'Retirement Plan'!$C$20+Goals!$D$25,AN2+1,""),"")</f>
        <v>30</v>
      </c>
      <c r="AP2" s="5">
        <f>+IF(AO2&lt;&gt;"",IF(AO2&lt;'Retirement Plan'!$C$20+Goals!$D$25,AO2+1,""),"")</f>
        <v>31</v>
      </c>
      <c r="AQ2" s="5">
        <f>+IF(AP2&lt;&gt;"",IF(AP2&lt;'Retirement Plan'!$C$20+Goals!$D$25,AP2+1,""),"")</f>
        <v>32</v>
      </c>
      <c r="AR2" s="5">
        <f>+IF(AQ2&lt;&gt;"",IF(AQ2&lt;'Retirement Plan'!$C$20+Goals!$D$25,AQ2+1,""),"")</f>
        <v>33</v>
      </c>
      <c r="AS2" s="5">
        <f>+IF(AR2&lt;&gt;"",IF(AR2&lt;'Retirement Plan'!$C$20+Goals!$D$25,AR2+1,""),"")</f>
        <v>34</v>
      </c>
      <c r="AT2" s="5">
        <f>+IF(AS2&lt;&gt;"",IF(AS2&lt;'Retirement Plan'!$C$20+Goals!$D$25,AS2+1,""),"")</f>
        <v>35</v>
      </c>
      <c r="AU2" s="5">
        <f>+IF(AT2&lt;&gt;"",IF(AT2&lt;'Retirement Plan'!$C$20+Goals!$D$25,AT2+1,""),"")</f>
        <v>36</v>
      </c>
      <c r="AV2" s="5">
        <f>+IF(AU2&lt;&gt;"",IF(AU2&lt;'Retirement Plan'!$C$20+Goals!$D$25,AU2+1,""),"")</f>
        <v>37</v>
      </c>
      <c r="AW2" s="5">
        <f>+IF(AV2&lt;&gt;"",IF(AV2&lt;'Retirement Plan'!$C$20+Goals!$D$25,AV2+1,""),"")</f>
        <v>38</v>
      </c>
      <c r="AX2" s="5">
        <f>+IF(AW2&lt;&gt;"",IF(AW2&lt;'Retirement Plan'!$C$20+Goals!$D$25,AW2+1,""),"")</f>
        <v>39</v>
      </c>
      <c r="AY2" s="5">
        <f>+IF(AX2&lt;&gt;"",IF(AX2&lt;'Retirement Plan'!$C$20+Goals!$D$25,AX2+1,""),"")</f>
        <v>40</v>
      </c>
      <c r="AZ2" s="5">
        <f>+IF(AY2&lt;&gt;"",IF(AY2&lt;'Retirement Plan'!$C$20+Goals!$D$25,AY2+1,""),"")</f>
        <v>41</v>
      </c>
      <c r="BA2" s="5">
        <f>+IF(AZ2&lt;&gt;"",IF(AZ2&lt;'Retirement Plan'!$C$20+Goals!$D$25,AZ2+1,""),"")</f>
        <v>42</v>
      </c>
      <c r="BB2" s="5">
        <f>+IF(BA2&lt;&gt;"",IF(BA2&lt;'Retirement Plan'!$C$20+Goals!$D$25,BA2+1,""),"")</f>
        <v>43</v>
      </c>
      <c r="BC2" s="5">
        <f>+IF(BB2&lt;&gt;"",IF(BB2&lt;'Retirement Plan'!$C$20+Goals!$D$25,BB2+1,""),"")</f>
        <v>44</v>
      </c>
      <c r="BD2" s="5">
        <f>+IF(BC2&lt;&gt;"",IF(BC2&lt;'Retirement Plan'!$C$20+Goals!$D$25,BC2+1,""),"")</f>
        <v>45</v>
      </c>
      <c r="BE2" s="5">
        <f>+IF(BD2&lt;&gt;"",IF(BD2&lt;'Retirement Plan'!$C$20+Goals!$D$25,BD2+1,""),"")</f>
        <v>46</v>
      </c>
      <c r="BF2" s="5">
        <f>+IF(BE2&lt;&gt;"",IF(BE2&lt;'Retirement Plan'!$C$20+Goals!$D$25,BE2+1,""),"")</f>
        <v>47</v>
      </c>
      <c r="BG2" s="5">
        <f>+IF(BF2&lt;&gt;"",IF(BF2&lt;'Retirement Plan'!$C$20+Goals!$D$25,BF2+1,""),"")</f>
        <v>48</v>
      </c>
      <c r="BH2" s="5">
        <f>+IF(BG2&lt;&gt;"",IF(BG2&lt;'Retirement Plan'!$C$20+Goals!$D$25,BG2+1,""),"")</f>
        <v>49</v>
      </c>
      <c r="BI2" s="5">
        <f>+IF(BH2&lt;&gt;"",IF(BH2&lt;'Retirement Plan'!$C$20+Goals!$D$25,BH2+1,""),"")</f>
        <v>50</v>
      </c>
      <c r="BJ2" s="5">
        <f>+IF(BI2&lt;&gt;"",IF(BI2&lt;'Retirement Plan'!$C$20+Goals!$D$25,BI2+1,""),"")</f>
        <v>51</v>
      </c>
      <c r="BK2" s="5">
        <f>+IF(BJ2&lt;&gt;"",IF(BJ2&lt;'Retirement Plan'!$C$20+Goals!$D$25,BJ2+1,""),"")</f>
        <v>52</v>
      </c>
      <c r="BL2" s="5">
        <f>+IF(BK2&lt;&gt;"",IF(BK2&lt;'Retirement Plan'!$C$20+Goals!$D$25,BK2+1,""),"")</f>
        <v>53</v>
      </c>
      <c r="BM2" s="5">
        <f>+IF(BL2&lt;&gt;"",IF(BL2&lt;'Retirement Plan'!$C$20+Goals!$D$25,BL2+1,""),"")</f>
        <v>54</v>
      </c>
      <c r="BN2" s="5">
        <f>+IF(BM2&lt;&gt;"",IF(BM2&lt;'Retirement Plan'!$C$20+Goals!$D$25,BM2+1,""),"")</f>
        <v>55</v>
      </c>
      <c r="BO2" s="5">
        <f>+IF(BN2&lt;&gt;"",IF(BN2&lt;'Retirement Plan'!$C$20+Goals!$D$25,BN2+1,""),"")</f>
        <v>56</v>
      </c>
      <c r="BP2" s="5">
        <f>+IF(BO2&lt;&gt;"",IF(BO2&lt;'Retirement Plan'!$C$20+Goals!$D$25,BO2+1,""),"")</f>
        <v>57</v>
      </c>
      <c r="BQ2" s="5">
        <f>+IF(BP2&lt;&gt;"",IF(BP2&lt;'Retirement Plan'!$C$20+Goals!$D$25,BP2+1,""),"")</f>
        <v>58</v>
      </c>
      <c r="BR2" s="5">
        <f>+IF(BQ2&lt;&gt;"",IF(BQ2&lt;'Retirement Plan'!$C$20+Goals!$D$25,BQ2+1,""),"")</f>
        <v>59</v>
      </c>
      <c r="BS2" s="5">
        <f>+IF(BR2&lt;&gt;"",IF(BR2&lt;'Retirement Plan'!$C$20+Goals!$D$25,BR2+1,""),"")</f>
        <v>60</v>
      </c>
      <c r="BT2" s="5">
        <f>+IF(BS2&lt;&gt;"",IF(BS2&lt;'Retirement Plan'!$C$20+Goals!$D$25,BS2+1,""),"")</f>
        <v>61</v>
      </c>
      <c r="BU2" s="182"/>
    </row>
    <row r="3" spans="1:73" x14ac:dyDescent="0.25">
      <c r="J3" s="5" t="str">
        <f>+Lifestyle!A4</f>
        <v/>
      </c>
      <c r="K3" s="5" t="str">
        <f>+Lifestyle!B4</f>
        <v/>
      </c>
      <c r="L3" s="5" t="str">
        <f>+IF(K3&lt;&gt;"",IF(K3&lt;'Retirement Plan'!$E$20+Goals!$F$25,K3+1,""),"")</f>
        <v/>
      </c>
      <c r="M3" s="5" t="str">
        <f>+IF(L3&lt;&gt;"",IF(L3&lt;'Retirement Plan'!$E$20+Goals!$F$25,L3+1,""),"")</f>
        <v/>
      </c>
      <c r="N3" s="5" t="str">
        <f>+IF(M3&lt;&gt;"",IF(M3&lt;'Retirement Plan'!$E$20+Goals!$F$25,M3+1,""),"")</f>
        <v/>
      </c>
      <c r="O3" s="5" t="str">
        <f>+IF(N3&lt;&gt;"",IF(N3&lt;'Retirement Plan'!$E$20+Goals!$F$25,N3+1,""),"")</f>
        <v/>
      </c>
      <c r="P3" s="5" t="str">
        <f>+IF(O3&lt;&gt;"",IF(O3&lt;'Retirement Plan'!$E$20+Goals!$F$25,O3+1,""),"")</f>
        <v/>
      </c>
      <c r="Q3" s="5" t="str">
        <f>+IF(P3&lt;&gt;"",IF(P3&lt;'Retirement Plan'!$E$20+Goals!$F$25,P3+1,""),"")</f>
        <v/>
      </c>
      <c r="R3" s="5" t="str">
        <f>+IF(Q3&lt;&gt;"",IF(Q3&lt;'Retirement Plan'!$E$20+Goals!$F$25,Q3+1,""),"")</f>
        <v/>
      </c>
      <c r="S3" s="5" t="str">
        <f>+IF(R3&lt;&gt;"",IF(R3&lt;'Retirement Plan'!$E$20+Goals!$F$25,R3+1,""),"")</f>
        <v/>
      </c>
      <c r="T3" s="5" t="str">
        <f>+IF(S3&lt;&gt;"",IF(S3&lt;'Retirement Plan'!$E$20+Goals!$F$25,S3+1,""),"")</f>
        <v/>
      </c>
      <c r="U3" s="5" t="str">
        <f>+IF(T3&lt;&gt;"",IF(T3&lt;'Retirement Plan'!$E$20+Goals!$F$25,T3+1,""),"")</f>
        <v/>
      </c>
      <c r="V3" s="5" t="str">
        <f>+IF(U3&lt;&gt;"",IF(U3&lt;'Retirement Plan'!$E$20+Goals!$F$25,U3+1,""),"")</f>
        <v/>
      </c>
      <c r="W3" s="5" t="str">
        <f>+IF(V3&lt;&gt;"",IF(V3&lt;'Retirement Plan'!$E$20+Goals!$F$25,V3+1,""),"")</f>
        <v/>
      </c>
      <c r="X3" s="5" t="str">
        <f>+IF(W3&lt;&gt;"",IF(W3&lt;'Retirement Plan'!$E$20+Goals!$F$25,W3+1,""),"")</f>
        <v/>
      </c>
      <c r="Y3" s="5" t="str">
        <f>+IF(X3&lt;&gt;"",IF(X3&lt;'Retirement Plan'!$E$20+Goals!$F$25,X3+1,""),"")</f>
        <v/>
      </c>
      <c r="Z3" s="5" t="str">
        <f>+IF(Y3&lt;&gt;"",IF(Y3&lt;'Retirement Plan'!$E$20+Goals!$F$25,Y3+1,""),"")</f>
        <v/>
      </c>
      <c r="AA3" s="5" t="str">
        <f>+IF(Z3&lt;&gt;"",IF(Z3&lt;'Retirement Plan'!$E$20+Goals!$F$25,Z3+1,""),"")</f>
        <v/>
      </c>
      <c r="AB3" s="5" t="str">
        <f>+IF(AA3&lt;&gt;"",IF(AA3&lt;'Retirement Plan'!$E$20+Goals!$F$25,AA3+1,""),"")</f>
        <v/>
      </c>
      <c r="AC3" s="5" t="str">
        <f>+IF(AB3&lt;&gt;"",IF(AB3&lt;'Retirement Plan'!$E$20+Goals!$F$25,AB3+1,""),"")</f>
        <v/>
      </c>
      <c r="AD3" s="5" t="str">
        <f>+IF(AC3&lt;&gt;"",IF(AC3&lt;'Retirement Plan'!$E$20+Goals!$F$25,AC3+1,""),"")</f>
        <v/>
      </c>
      <c r="AE3" s="5" t="str">
        <f>+IF(AD3&lt;&gt;"",IF(AD3&lt;'Retirement Plan'!$E$20+Goals!$F$25,AD3+1,""),"")</f>
        <v/>
      </c>
      <c r="AF3" s="5" t="str">
        <f>+IF(AE3&lt;&gt;"",IF(AE3&lt;'Retirement Plan'!$E$20+Goals!$F$25,AE3+1,""),"")</f>
        <v/>
      </c>
      <c r="AG3" s="5" t="str">
        <f>+IF(AF3&lt;&gt;"",IF(AF3&lt;'Retirement Plan'!$E$20+Goals!$F$25,AF3+1,""),"")</f>
        <v/>
      </c>
      <c r="AH3" s="5" t="str">
        <f>+IF(AG3&lt;&gt;"",IF(AG3&lt;'Retirement Plan'!$E$20+Goals!$F$25,AG3+1,""),"")</f>
        <v/>
      </c>
      <c r="AI3" s="5" t="str">
        <f>+IF(AH3&lt;&gt;"",IF(AH3&lt;'Retirement Plan'!$E$20+Goals!$F$25,AH3+1,""),"")</f>
        <v/>
      </c>
      <c r="AJ3" s="5" t="str">
        <f>+IF(AI3&lt;&gt;"",IF(AI3&lt;'Retirement Plan'!$E$20+Goals!$F$25,AI3+1,""),"")</f>
        <v/>
      </c>
      <c r="AK3" s="5" t="str">
        <f>+IF(AJ3&lt;&gt;"",IF(AJ3&lt;'Retirement Plan'!$E$20+Goals!$F$25,AJ3+1,""),"")</f>
        <v/>
      </c>
      <c r="AL3" s="5" t="str">
        <f>+IF(AK3&lt;&gt;"",IF(AK3&lt;'Retirement Plan'!$E$20+Goals!$F$25,AK3+1,""),"")</f>
        <v/>
      </c>
      <c r="AM3" s="5" t="str">
        <f>+IF(AL3&lt;&gt;"",IF(AL3&lt;'Retirement Plan'!$E$20+Goals!$F$25,AL3+1,""),"")</f>
        <v/>
      </c>
      <c r="AN3" s="5" t="str">
        <f>+IF(AM3&lt;&gt;"",IF(AM3&lt;'Retirement Plan'!$E$20+Goals!$F$25,AM3+1,""),"")</f>
        <v/>
      </c>
      <c r="AO3" s="5" t="str">
        <f>+IF(AN3&lt;&gt;"",IF(AN3&lt;'Retirement Plan'!$E$20+Goals!$F$25,AN3+1,""),"")</f>
        <v/>
      </c>
      <c r="AP3" s="5" t="str">
        <f>+IF(AO3&lt;&gt;"",IF(AO3&lt;'Retirement Plan'!$E$20+Goals!$F$25,AO3+1,""),"")</f>
        <v/>
      </c>
      <c r="AQ3" s="5" t="str">
        <f>+IF(AP3&lt;&gt;"",IF(AP3&lt;'Retirement Plan'!$E$20+Goals!$F$25,AP3+1,""),"")</f>
        <v/>
      </c>
      <c r="AR3" s="5" t="str">
        <f>+IF(AQ3&lt;&gt;"",IF(AQ3&lt;'Retirement Plan'!$E$20+Goals!$F$25,AQ3+1,""),"")</f>
        <v/>
      </c>
      <c r="AS3" s="5" t="str">
        <f>+IF(AR3&lt;&gt;"",IF(AR3&lt;'Retirement Plan'!$E$20+Goals!$F$25,AR3+1,""),"")</f>
        <v/>
      </c>
      <c r="AT3" s="5" t="str">
        <f>+IF(AS3&lt;&gt;"",IF(AS3&lt;'Retirement Plan'!$E$20+Goals!$F$25,AS3+1,""),"")</f>
        <v/>
      </c>
      <c r="AU3" s="5" t="str">
        <f>+IF(AT3&lt;&gt;"",IF(AT3&lt;'Retirement Plan'!$E$20+Goals!$F$25,AT3+1,""),"")</f>
        <v/>
      </c>
      <c r="AV3" s="5" t="str">
        <f>+IF(AU3&lt;&gt;"",IF(AU3&lt;'Retirement Plan'!$E$20+Goals!$F$25,AU3+1,""),"")</f>
        <v/>
      </c>
      <c r="AW3" s="5" t="str">
        <f>+IF(AV3&lt;&gt;"",IF(AV3&lt;'Retirement Plan'!$E$20+Goals!$F$25,AV3+1,""),"")</f>
        <v/>
      </c>
      <c r="AX3" s="5" t="str">
        <f>+IF(AW3&lt;&gt;"",IF(AW3&lt;'Retirement Plan'!$E$20+Goals!$F$25,AW3+1,""),"")</f>
        <v/>
      </c>
      <c r="AY3" s="5" t="str">
        <f>+IF(AX3&lt;&gt;"",IF(AX3&lt;'Retirement Plan'!$E$20+Goals!$F$25,AX3+1,""),"")</f>
        <v/>
      </c>
      <c r="AZ3" s="5" t="str">
        <f>+IF(AY3&lt;&gt;"",IF(AY3&lt;'Retirement Plan'!$E$20+Goals!$F$25,AY3+1,""),"")</f>
        <v/>
      </c>
      <c r="BA3" s="5" t="str">
        <f>+IF(AZ3&lt;&gt;"",IF(AZ3&lt;'Retirement Plan'!$E$20+Goals!$F$25,AZ3+1,""),"")</f>
        <v/>
      </c>
      <c r="BB3" s="5" t="str">
        <f>+IF(BA3&lt;&gt;"",IF(BA3&lt;'Retirement Plan'!$E$20+Goals!$F$25,BA3+1,""),"")</f>
        <v/>
      </c>
      <c r="BC3" s="5" t="str">
        <f>+IF(BB3&lt;&gt;"",IF(BB3&lt;'Retirement Plan'!$E$20+Goals!$F$25,BB3+1,""),"")</f>
        <v/>
      </c>
      <c r="BD3" s="5" t="str">
        <f>+IF(BC3&lt;&gt;"",IF(BC3&lt;'Retirement Plan'!$E$20+Goals!$F$25,BC3+1,""),"")</f>
        <v/>
      </c>
      <c r="BE3" s="5" t="str">
        <f>+IF(BD3&lt;&gt;"",IF(BD3&lt;'Retirement Plan'!$E$20+Goals!$F$25,BD3+1,""),"")</f>
        <v/>
      </c>
      <c r="BF3" s="5" t="str">
        <f>+IF(BE3&lt;&gt;"",IF(BE3&lt;'Retirement Plan'!$E$20+Goals!$F$25,BE3+1,""),"")</f>
        <v/>
      </c>
      <c r="BG3" s="5" t="str">
        <f>+IF(BF3&lt;&gt;"",IF(BF3&lt;'Retirement Plan'!$E$20+Goals!$F$25,BF3+1,""),"")</f>
        <v/>
      </c>
      <c r="BH3" s="5" t="str">
        <f>+IF(BG3&lt;&gt;"",IF(BG3&lt;'Retirement Plan'!$E$20+Goals!$F$25,BG3+1,""),"")</f>
        <v/>
      </c>
      <c r="BI3" s="5" t="str">
        <f>+IF(BH3&lt;&gt;"",IF(BH3&lt;'Retirement Plan'!$E$20+Goals!$F$25,BH3+1,""),"")</f>
        <v/>
      </c>
      <c r="BJ3" s="5" t="str">
        <f>+IF(BI3&lt;&gt;"",IF(BI3&lt;'Retirement Plan'!$E$20+Goals!$F$25,BI3+1,""),"")</f>
        <v/>
      </c>
      <c r="BK3" s="5" t="str">
        <f>+IF(BJ3&lt;&gt;"",IF(BJ3&lt;'Retirement Plan'!$E$20+Goals!$F$25,BJ3+1,""),"")</f>
        <v/>
      </c>
      <c r="BL3" s="5" t="str">
        <f>+IF(BK3&lt;&gt;"",IF(BK3&lt;'Retirement Plan'!$E$20+Goals!$F$25,BK3+1,""),"")</f>
        <v/>
      </c>
      <c r="BM3" s="5" t="str">
        <f>+IF(BL3&lt;&gt;"",IF(BL3&lt;'Retirement Plan'!$E$20+Goals!$F$25,BL3+1,""),"")</f>
        <v/>
      </c>
      <c r="BN3" s="5" t="str">
        <f>+IF(BM3&lt;&gt;"",IF(BM3&lt;'Retirement Plan'!$E$20+Goals!$F$25,BM3+1,""),"")</f>
        <v/>
      </c>
      <c r="BO3" s="5" t="str">
        <f>+IF(BN3&lt;&gt;"",IF(BN3&lt;'Retirement Plan'!$E$20+Goals!$F$25,BN3+1,""),"")</f>
        <v/>
      </c>
      <c r="BP3" s="5" t="str">
        <f>+IF(BO3&lt;&gt;"",IF(BO3&lt;'Retirement Plan'!$E$20+Goals!$F$25,BO3+1,""),"")</f>
        <v/>
      </c>
      <c r="BQ3" s="5" t="str">
        <f>+IF(BP3&lt;&gt;"",IF(BP3&lt;'Retirement Plan'!$E$20+Goals!$F$25,BP3+1,""),"")</f>
        <v/>
      </c>
      <c r="BR3" s="5" t="str">
        <f>+IF(BQ3&lt;&gt;"",IF(BQ3&lt;'Retirement Plan'!$E$20+Goals!$F$25,BQ3+1,""),"")</f>
        <v/>
      </c>
      <c r="BS3" s="5" t="str">
        <f>+IF(BR3&lt;&gt;"",IF(BR3&lt;'Retirement Plan'!$E$20+Goals!$F$25,BR3+1,""),"")</f>
        <v/>
      </c>
      <c r="BT3" s="5" t="str">
        <f>+IF(BS3&lt;&gt;"",IF(BS3&lt;'Retirement Plan'!$E$20+Goals!$F$25,BS3+1,""),"")</f>
        <v/>
      </c>
      <c r="BU3" s="182"/>
    </row>
    <row r="4" spans="1:73" x14ac:dyDescent="0.25">
      <c r="A4" s="10" t="s">
        <v>520</v>
      </c>
      <c r="K4" s="215">
        <v>1</v>
      </c>
      <c r="L4" s="215">
        <f>+K4+1</f>
        <v>2</v>
      </c>
      <c r="M4" s="215">
        <f t="shared" ref="M4:BT4" si="1">+L4+1</f>
        <v>3</v>
      </c>
      <c r="N4" s="215">
        <f t="shared" si="1"/>
        <v>4</v>
      </c>
      <c r="O4" s="215">
        <f t="shared" si="1"/>
        <v>5</v>
      </c>
      <c r="P4" s="215">
        <f t="shared" si="1"/>
        <v>6</v>
      </c>
      <c r="Q4" s="215">
        <f t="shared" si="1"/>
        <v>7</v>
      </c>
      <c r="R4" s="215">
        <f t="shared" si="1"/>
        <v>8</v>
      </c>
      <c r="S4" s="215">
        <f t="shared" si="1"/>
        <v>9</v>
      </c>
      <c r="T4" s="215">
        <f t="shared" si="1"/>
        <v>10</v>
      </c>
      <c r="U4" s="215">
        <f t="shared" si="1"/>
        <v>11</v>
      </c>
      <c r="V4" s="215">
        <f t="shared" si="1"/>
        <v>12</v>
      </c>
      <c r="W4" s="215">
        <f t="shared" si="1"/>
        <v>13</v>
      </c>
      <c r="X4" s="215">
        <f t="shared" si="1"/>
        <v>14</v>
      </c>
      <c r="Y4" s="215">
        <f t="shared" si="1"/>
        <v>15</v>
      </c>
      <c r="Z4" s="215">
        <f t="shared" si="1"/>
        <v>16</v>
      </c>
      <c r="AA4" s="215">
        <f t="shared" si="1"/>
        <v>17</v>
      </c>
      <c r="AB4" s="215">
        <f t="shared" si="1"/>
        <v>18</v>
      </c>
      <c r="AC4" s="215">
        <f t="shared" si="1"/>
        <v>19</v>
      </c>
      <c r="AD4" s="215">
        <f t="shared" si="1"/>
        <v>20</v>
      </c>
      <c r="AE4" s="215">
        <f t="shared" si="1"/>
        <v>21</v>
      </c>
      <c r="AF4" s="215">
        <f t="shared" si="1"/>
        <v>22</v>
      </c>
      <c r="AG4" s="215">
        <f t="shared" si="1"/>
        <v>23</v>
      </c>
      <c r="AH4" s="215">
        <f t="shared" si="1"/>
        <v>24</v>
      </c>
      <c r="AI4" s="215">
        <f t="shared" si="1"/>
        <v>25</v>
      </c>
      <c r="AJ4" s="215">
        <f t="shared" si="1"/>
        <v>26</v>
      </c>
      <c r="AK4" s="215">
        <f t="shared" si="1"/>
        <v>27</v>
      </c>
      <c r="AL4" s="215">
        <f t="shared" si="1"/>
        <v>28</v>
      </c>
      <c r="AM4" s="215">
        <f t="shared" si="1"/>
        <v>29</v>
      </c>
      <c r="AN4" s="215">
        <f t="shared" si="1"/>
        <v>30</v>
      </c>
      <c r="AO4" s="215">
        <f t="shared" si="1"/>
        <v>31</v>
      </c>
      <c r="AP4" s="215">
        <f t="shared" si="1"/>
        <v>32</v>
      </c>
      <c r="AQ4" s="215">
        <f t="shared" si="1"/>
        <v>33</v>
      </c>
      <c r="AR4" s="215">
        <f t="shared" si="1"/>
        <v>34</v>
      </c>
      <c r="AS4" s="215">
        <f t="shared" si="1"/>
        <v>35</v>
      </c>
      <c r="AT4" s="215">
        <f t="shared" si="1"/>
        <v>36</v>
      </c>
      <c r="AU4" s="215">
        <f t="shared" si="1"/>
        <v>37</v>
      </c>
      <c r="AV4" s="215">
        <f t="shared" si="1"/>
        <v>38</v>
      </c>
      <c r="AW4" s="215">
        <f t="shared" si="1"/>
        <v>39</v>
      </c>
      <c r="AX4" s="215">
        <f t="shared" si="1"/>
        <v>40</v>
      </c>
      <c r="AY4" s="215">
        <f t="shared" si="1"/>
        <v>41</v>
      </c>
      <c r="AZ4" s="215">
        <f t="shared" si="1"/>
        <v>42</v>
      </c>
      <c r="BA4" s="215">
        <f t="shared" si="1"/>
        <v>43</v>
      </c>
      <c r="BB4" s="215">
        <f t="shared" si="1"/>
        <v>44</v>
      </c>
      <c r="BC4" s="215">
        <f t="shared" si="1"/>
        <v>45</v>
      </c>
      <c r="BD4" s="215">
        <f t="shared" si="1"/>
        <v>46</v>
      </c>
      <c r="BE4" s="215">
        <f t="shared" si="1"/>
        <v>47</v>
      </c>
      <c r="BF4" s="215">
        <f t="shared" si="1"/>
        <v>48</v>
      </c>
      <c r="BG4" s="215">
        <f t="shared" si="1"/>
        <v>49</v>
      </c>
      <c r="BH4" s="215">
        <f t="shared" si="1"/>
        <v>50</v>
      </c>
      <c r="BI4" s="215">
        <f t="shared" si="1"/>
        <v>51</v>
      </c>
      <c r="BJ4" s="215">
        <f t="shared" si="1"/>
        <v>52</v>
      </c>
      <c r="BK4" s="215">
        <f t="shared" si="1"/>
        <v>53</v>
      </c>
      <c r="BL4" s="215">
        <f t="shared" si="1"/>
        <v>54</v>
      </c>
      <c r="BM4" s="215">
        <f t="shared" si="1"/>
        <v>55</v>
      </c>
      <c r="BN4" s="215">
        <f t="shared" si="1"/>
        <v>56</v>
      </c>
      <c r="BO4" s="215">
        <f t="shared" si="1"/>
        <v>57</v>
      </c>
      <c r="BP4" s="215">
        <f t="shared" si="1"/>
        <v>58</v>
      </c>
      <c r="BQ4" s="215">
        <f t="shared" si="1"/>
        <v>59</v>
      </c>
      <c r="BR4" s="215">
        <f t="shared" si="1"/>
        <v>60</v>
      </c>
      <c r="BS4" s="215">
        <f t="shared" si="1"/>
        <v>61</v>
      </c>
      <c r="BT4" s="215">
        <f t="shared" si="1"/>
        <v>62</v>
      </c>
      <c r="BU4" s="182"/>
    </row>
    <row r="5" spans="1:73" hidden="1" outlineLevel="1" x14ac:dyDescent="0.25">
      <c r="A5" s="3" t="s">
        <v>468</v>
      </c>
      <c r="B5" s="1">
        <f>+'Retirement Plan'!D10*1</f>
        <v>2026</v>
      </c>
      <c r="BU5" s="182"/>
    </row>
    <row r="6" spans="1:73" hidden="1" outlineLevel="1" x14ac:dyDescent="0.25">
      <c r="A6" s="3" t="s">
        <v>18</v>
      </c>
      <c r="B6" s="1">
        <f>+IF(B5&lt;'Retirement Plan'!D22,'Retirement Plan'!D22,B5)</f>
        <v>2091</v>
      </c>
      <c r="BU6" s="182"/>
    </row>
    <row r="7" spans="1:73" hidden="1" outlineLevel="1" x14ac:dyDescent="0.25">
      <c r="A7" s="3" t="s">
        <v>527</v>
      </c>
      <c r="B7" s="1">
        <f>+MAX(B30:C30)</f>
        <v>2118</v>
      </c>
      <c r="BU7" s="182"/>
    </row>
    <row r="8" spans="1:73" hidden="1" outlineLevel="1" x14ac:dyDescent="0.25">
      <c r="A8" s="3" t="s">
        <v>282</v>
      </c>
      <c r="B8" s="1">
        <f>+Goals!D40+1</f>
        <v>2119</v>
      </c>
      <c r="BU8" s="182"/>
    </row>
    <row r="9" spans="1:73" hidden="1" outlineLevel="1" x14ac:dyDescent="0.25">
      <c r="A9" s="122" t="s">
        <v>509</v>
      </c>
      <c r="B9" s="1"/>
      <c r="E9" s="364" t="s">
        <v>502</v>
      </c>
      <c r="H9" s="364" t="s">
        <v>504</v>
      </c>
      <c r="J9" t="s">
        <v>895</v>
      </c>
      <c r="BU9" s="182"/>
    </row>
    <row r="10" spans="1:73" hidden="1" outlineLevel="1" x14ac:dyDescent="0.25">
      <c r="A10" s="3" t="s">
        <v>498</v>
      </c>
      <c r="B10" s="1">
        <f>+IF(B6&gt;B5,B5,"")</f>
        <v>2026</v>
      </c>
      <c r="C10" s="1">
        <f>+IF(B6&gt;B5,B6-1,"")</f>
        <v>2090</v>
      </c>
      <c r="E10" s="363" t="s">
        <v>503</v>
      </c>
      <c r="F10" s="215">
        <f>+MIN(B33:C33)</f>
        <v>28</v>
      </c>
      <c r="H10" s="363" t="s">
        <v>505</v>
      </c>
      <c r="K10" s="45">
        <f>+B138</f>
        <v>0</v>
      </c>
      <c r="L10" s="45">
        <f t="shared" ref="L10:AQ10" si="2">+K10*(1+K$46)</f>
        <v>0</v>
      </c>
      <c r="M10" s="45">
        <f t="shared" si="2"/>
        <v>0</v>
      </c>
      <c r="N10" s="45">
        <f t="shared" si="2"/>
        <v>0</v>
      </c>
      <c r="O10" s="45">
        <f t="shared" si="2"/>
        <v>0</v>
      </c>
      <c r="P10" s="45">
        <f t="shared" si="2"/>
        <v>0</v>
      </c>
      <c r="Q10" s="45">
        <f t="shared" si="2"/>
        <v>0</v>
      </c>
      <c r="R10" s="45">
        <f t="shared" si="2"/>
        <v>0</v>
      </c>
      <c r="S10" s="45">
        <f t="shared" si="2"/>
        <v>0</v>
      </c>
      <c r="T10" s="45">
        <f t="shared" si="2"/>
        <v>0</v>
      </c>
      <c r="U10" s="45">
        <f t="shared" si="2"/>
        <v>0</v>
      </c>
      <c r="V10" s="45">
        <f t="shared" si="2"/>
        <v>0</v>
      </c>
      <c r="W10" s="45">
        <f t="shared" si="2"/>
        <v>0</v>
      </c>
      <c r="X10" s="45">
        <f t="shared" si="2"/>
        <v>0</v>
      </c>
      <c r="Y10" s="45">
        <f t="shared" si="2"/>
        <v>0</v>
      </c>
      <c r="Z10" s="45">
        <f t="shared" si="2"/>
        <v>0</v>
      </c>
      <c r="AA10" s="45">
        <f t="shared" si="2"/>
        <v>0</v>
      </c>
      <c r="AB10" s="45">
        <f t="shared" si="2"/>
        <v>0</v>
      </c>
      <c r="AC10" s="45">
        <f t="shared" si="2"/>
        <v>0</v>
      </c>
      <c r="AD10" s="45">
        <f t="shared" si="2"/>
        <v>0</v>
      </c>
      <c r="AE10" s="45">
        <f t="shared" si="2"/>
        <v>0</v>
      </c>
      <c r="AF10" s="45">
        <f t="shared" si="2"/>
        <v>0</v>
      </c>
      <c r="AG10" s="45">
        <f t="shared" si="2"/>
        <v>0</v>
      </c>
      <c r="AH10" s="45">
        <f t="shared" si="2"/>
        <v>0</v>
      </c>
      <c r="AI10" s="45">
        <f t="shared" si="2"/>
        <v>0</v>
      </c>
      <c r="AJ10" s="45">
        <f t="shared" si="2"/>
        <v>0</v>
      </c>
      <c r="AK10" s="45">
        <f t="shared" si="2"/>
        <v>0</v>
      </c>
      <c r="AL10" s="45">
        <f t="shared" si="2"/>
        <v>0</v>
      </c>
      <c r="AM10" s="45">
        <f t="shared" si="2"/>
        <v>0</v>
      </c>
      <c r="AN10" s="45">
        <f t="shared" si="2"/>
        <v>0</v>
      </c>
      <c r="AO10" s="45">
        <f t="shared" si="2"/>
        <v>0</v>
      </c>
      <c r="AP10" s="45">
        <f t="shared" si="2"/>
        <v>0</v>
      </c>
      <c r="AQ10" s="45">
        <f t="shared" si="2"/>
        <v>0</v>
      </c>
      <c r="AR10" s="45">
        <f t="shared" ref="AR10:BT10" si="3">+AQ10*(1+AQ$46)</f>
        <v>0</v>
      </c>
      <c r="AS10" s="45">
        <f t="shared" si="3"/>
        <v>0</v>
      </c>
      <c r="AT10" s="45">
        <f t="shared" si="3"/>
        <v>0</v>
      </c>
      <c r="AU10" s="45">
        <f t="shared" si="3"/>
        <v>0</v>
      </c>
      <c r="AV10" s="45">
        <f t="shared" si="3"/>
        <v>0</v>
      </c>
      <c r="AW10" s="45">
        <f t="shared" si="3"/>
        <v>0</v>
      </c>
      <c r="AX10" s="45">
        <f t="shared" si="3"/>
        <v>0</v>
      </c>
      <c r="AY10" s="45">
        <f t="shared" si="3"/>
        <v>0</v>
      </c>
      <c r="AZ10" s="45">
        <f t="shared" si="3"/>
        <v>0</v>
      </c>
      <c r="BA10" s="45">
        <f t="shared" si="3"/>
        <v>0</v>
      </c>
      <c r="BB10" s="45">
        <f t="shared" si="3"/>
        <v>0</v>
      </c>
      <c r="BC10" s="45">
        <f t="shared" si="3"/>
        <v>0</v>
      </c>
      <c r="BD10" s="45">
        <f t="shared" si="3"/>
        <v>0</v>
      </c>
      <c r="BE10" s="45">
        <f t="shared" si="3"/>
        <v>0</v>
      </c>
      <c r="BF10" s="45">
        <f t="shared" si="3"/>
        <v>0</v>
      </c>
      <c r="BG10" s="45">
        <f t="shared" si="3"/>
        <v>0</v>
      </c>
      <c r="BH10" s="45">
        <f t="shared" si="3"/>
        <v>0</v>
      </c>
      <c r="BI10" s="45">
        <f t="shared" si="3"/>
        <v>0</v>
      </c>
      <c r="BJ10" s="45">
        <f t="shared" si="3"/>
        <v>0</v>
      </c>
      <c r="BK10" s="45">
        <f t="shared" si="3"/>
        <v>0</v>
      </c>
      <c r="BL10" s="45">
        <f t="shared" si="3"/>
        <v>0</v>
      </c>
      <c r="BM10" s="45">
        <f t="shared" si="3"/>
        <v>0</v>
      </c>
      <c r="BN10" s="45">
        <f t="shared" si="3"/>
        <v>0</v>
      </c>
      <c r="BO10" s="45">
        <f t="shared" si="3"/>
        <v>0</v>
      </c>
      <c r="BP10" s="45">
        <f t="shared" si="3"/>
        <v>0</v>
      </c>
      <c r="BQ10" s="45">
        <f t="shared" si="3"/>
        <v>0</v>
      </c>
      <c r="BR10" s="45">
        <f t="shared" si="3"/>
        <v>0</v>
      </c>
      <c r="BS10" s="45">
        <f t="shared" si="3"/>
        <v>0</v>
      </c>
      <c r="BT10" s="45">
        <f t="shared" si="3"/>
        <v>0</v>
      </c>
      <c r="BU10" s="182"/>
    </row>
    <row r="11" spans="1:73" hidden="1" outlineLevel="1" x14ac:dyDescent="0.25">
      <c r="A11" s="3" t="s">
        <v>499</v>
      </c>
      <c r="B11" s="1">
        <f>+B6</f>
        <v>2091</v>
      </c>
      <c r="C11" s="1">
        <f>+B11+F11-1</f>
        <v>2100</v>
      </c>
      <c r="E11" s="344">
        <f>+Tables!L289</f>
        <v>0.33</v>
      </c>
      <c r="F11" s="1">
        <f>+F10-F12-F13</f>
        <v>10</v>
      </c>
      <c r="H11" s="513">
        <f>+IF($B$16="c",Tables!J289,Tables!K289)</f>
        <v>0</v>
      </c>
      <c r="K11" s="45">
        <f>+B139</f>
        <v>0</v>
      </c>
      <c r="L11" s="45">
        <f t="shared" ref="L11:AQ11" si="4">+K11*(1+K$46)</f>
        <v>0</v>
      </c>
      <c r="M11" s="45">
        <f t="shared" si="4"/>
        <v>0</v>
      </c>
      <c r="N11" s="45">
        <f t="shared" si="4"/>
        <v>0</v>
      </c>
      <c r="O11" s="45">
        <f t="shared" si="4"/>
        <v>0</v>
      </c>
      <c r="P11" s="45">
        <f t="shared" si="4"/>
        <v>0</v>
      </c>
      <c r="Q11" s="45">
        <f t="shared" si="4"/>
        <v>0</v>
      </c>
      <c r="R11" s="45">
        <f t="shared" si="4"/>
        <v>0</v>
      </c>
      <c r="S11" s="45">
        <f t="shared" si="4"/>
        <v>0</v>
      </c>
      <c r="T11" s="45">
        <f t="shared" si="4"/>
        <v>0</v>
      </c>
      <c r="U11" s="45">
        <f t="shared" si="4"/>
        <v>0</v>
      </c>
      <c r="V11" s="45">
        <f t="shared" si="4"/>
        <v>0</v>
      </c>
      <c r="W11" s="45">
        <f t="shared" si="4"/>
        <v>0</v>
      </c>
      <c r="X11" s="45">
        <f t="shared" si="4"/>
        <v>0</v>
      </c>
      <c r="Y11" s="45">
        <f t="shared" si="4"/>
        <v>0</v>
      </c>
      <c r="Z11" s="45">
        <f t="shared" si="4"/>
        <v>0</v>
      </c>
      <c r="AA11" s="45">
        <f t="shared" si="4"/>
        <v>0</v>
      </c>
      <c r="AB11" s="45">
        <f t="shared" si="4"/>
        <v>0</v>
      </c>
      <c r="AC11" s="45">
        <f t="shared" si="4"/>
        <v>0</v>
      </c>
      <c r="AD11" s="45">
        <f t="shared" si="4"/>
        <v>0</v>
      </c>
      <c r="AE11" s="45">
        <f t="shared" si="4"/>
        <v>0</v>
      </c>
      <c r="AF11" s="45">
        <f t="shared" si="4"/>
        <v>0</v>
      </c>
      <c r="AG11" s="45">
        <f t="shared" si="4"/>
        <v>0</v>
      </c>
      <c r="AH11" s="45">
        <f t="shared" si="4"/>
        <v>0</v>
      </c>
      <c r="AI11" s="45">
        <f t="shared" si="4"/>
        <v>0</v>
      </c>
      <c r="AJ11" s="45">
        <f t="shared" si="4"/>
        <v>0</v>
      </c>
      <c r="AK11" s="45">
        <f t="shared" si="4"/>
        <v>0</v>
      </c>
      <c r="AL11" s="45">
        <f t="shared" si="4"/>
        <v>0</v>
      </c>
      <c r="AM11" s="45">
        <f t="shared" si="4"/>
        <v>0</v>
      </c>
      <c r="AN11" s="45">
        <f t="shared" si="4"/>
        <v>0</v>
      </c>
      <c r="AO11" s="45">
        <f t="shared" si="4"/>
        <v>0</v>
      </c>
      <c r="AP11" s="45">
        <f t="shared" si="4"/>
        <v>0</v>
      </c>
      <c r="AQ11" s="45">
        <f t="shared" si="4"/>
        <v>0</v>
      </c>
      <c r="AR11" s="45">
        <f t="shared" ref="AR11:BT11" si="5">+AQ11*(1+AQ$46)</f>
        <v>0</v>
      </c>
      <c r="AS11" s="45">
        <f t="shared" si="5"/>
        <v>0</v>
      </c>
      <c r="AT11" s="45">
        <f t="shared" si="5"/>
        <v>0</v>
      </c>
      <c r="AU11" s="45">
        <f t="shared" si="5"/>
        <v>0</v>
      </c>
      <c r="AV11" s="45">
        <f t="shared" si="5"/>
        <v>0</v>
      </c>
      <c r="AW11" s="45">
        <f t="shared" si="5"/>
        <v>0</v>
      </c>
      <c r="AX11" s="45">
        <f t="shared" si="5"/>
        <v>0</v>
      </c>
      <c r="AY11" s="45">
        <f t="shared" si="5"/>
        <v>0</v>
      </c>
      <c r="AZ11" s="45">
        <f t="shared" si="5"/>
        <v>0</v>
      </c>
      <c r="BA11" s="45">
        <f t="shared" si="5"/>
        <v>0</v>
      </c>
      <c r="BB11" s="45">
        <f t="shared" si="5"/>
        <v>0</v>
      </c>
      <c r="BC11" s="45">
        <f t="shared" si="5"/>
        <v>0</v>
      </c>
      <c r="BD11" s="45">
        <f t="shared" si="5"/>
        <v>0</v>
      </c>
      <c r="BE11" s="45">
        <f t="shared" si="5"/>
        <v>0</v>
      </c>
      <c r="BF11" s="45">
        <f t="shared" si="5"/>
        <v>0</v>
      </c>
      <c r="BG11" s="45">
        <f t="shared" si="5"/>
        <v>0</v>
      </c>
      <c r="BH11" s="45">
        <f t="shared" si="5"/>
        <v>0</v>
      </c>
      <c r="BI11" s="45">
        <f t="shared" si="5"/>
        <v>0</v>
      </c>
      <c r="BJ11" s="45">
        <f t="shared" si="5"/>
        <v>0</v>
      </c>
      <c r="BK11" s="45">
        <f t="shared" si="5"/>
        <v>0</v>
      </c>
      <c r="BL11" s="45">
        <f t="shared" si="5"/>
        <v>0</v>
      </c>
      <c r="BM11" s="45">
        <f t="shared" si="5"/>
        <v>0</v>
      </c>
      <c r="BN11" s="45">
        <f t="shared" si="5"/>
        <v>0</v>
      </c>
      <c r="BO11" s="45">
        <f t="shared" si="5"/>
        <v>0</v>
      </c>
      <c r="BP11" s="45">
        <f t="shared" si="5"/>
        <v>0</v>
      </c>
      <c r="BQ11" s="45">
        <f t="shared" si="5"/>
        <v>0</v>
      </c>
      <c r="BR11" s="45">
        <f t="shared" si="5"/>
        <v>0</v>
      </c>
      <c r="BS11" s="45">
        <f t="shared" si="5"/>
        <v>0</v>
      </c>
      <c r="BT11" s="45">
        <f t="shared" si="5"/>
        <v>0</v>
      </c>
      <c r="BU11" s="182"/>
    </row>
    <row r="12" spans="1:73" hidden="1" outlineLevel="1" x14ac:dyDescent="0.25">
      <c r="A12" s="3" t="s">
        <v>500</v>
      </c>
      <c r="B12" s="1">
        <f>+C11+1</f>
        <v>2101</v>
      </c>
      <c r="C12" s="1">
        <f>+B12+F12-1</f>
        <v>2109</v>
      </c>
      <c r="E12" s="344">
        <f>+Tables!L290</f>
        <v>0.33</v>
      </c>
      <c r="F12" s="1">
        <f>+TRUNC($F$10*E12,0)</f>
        <v>9</v>
      </c>
      <c r="H12" s="513">
        <f>+IF($B$16="c",Tables!J290,Tables!K290)</f>
        <v>0</v>
      </c>
      <c r="K12" s="45">
        <f>+B140</f>
        <v>0</v>
      </c>
      <c r="L12" s="45">
        <f t="shared" ref="L12:AQ12" si="6">+K12*(1+K$46)</f>
        <v>0</v>
      </c>
      <c r="M12" s="45">
        <f t="shared" si="6"/>
        <v>0</v>
      </c>
      <c r="N12" s="45">
        <f t="shared" si="6"/>
        <v>0</v>
      </c>
      <c r="O12" s="45">
        <f t="shared" si="6"/>
        <v>0</v>
      </c>
      <c r="P12" s="45">
        <f t="shared" si="6"/>
        <v>0</v>
      </c>
      <c r="Q12" s="45">
        <f t="shared" si="6"/>
        <v>0</v>
      </c>
      <c r="R12" s="45">
        <f t="shared" si="6"/>
        <v>0</v>
      </c>
      <c r="S12" s="45">
        <f t="shared" si="6"/>
        <v>0</v>
      </c>
      <c r="T12" s="45">
        <f t="shared" si="6"/>
        <v>0</v>
      </c>
      <c r="U12" s="45">
        <f t="shared" si="6"/>
        <v>0</v>
      </c>
      <c r="V12" s="45">
        <f t="shared" si="6"/>
        <v>0</v>
      </c>
      <c r="W12" s="45">
        <f t="shared" si="6"/>
        <v>0</v>
      </c>
      <c r="X12" s="45">
        <f t="shared" si="6"/>
        <v>0</v>
      </c>
      <c r="Y12" s="45">
        <f t="shared" si="6"/>
        <v>0</v>
      </c>
      <c r="Z12" s="45">
        <f t="shared" si="6"/>
        <v>0</v>
      </c>
      <c r="AA12" s="45">
        <f t="shared" si="6"/>
        <v>0</v>
      </c>
      <c r="AB12" s="45">
        <f t="shared" si="6"/>
        <v>0</v>
      </c>
      <c r="AC12" s="45">
        <f t="shared" si="6"/>
        <v>0</v>
      </c>
      <c r="AD12" s="45">
        <f t="shared" si="6"/>
        <v>0</v>
      </c>
      <c r="AE12" s="45">
        <f t="shared" si="6"/>
        <v>0</v>
      </c>
      <c r="AF12" s="45">
        <f t="shared" si="6"/>
        <v>0</v>
      </c>
      <c r="AG12" s="45">
        <f t="shared" si="6"/>
        <v>0</v>
      </c>
      <c r="AH12" s="45">
        <f t="shared" si="6"/>
        <v>0</v>
      </c>
      <c r="AI12" s="45">
        <f t="shared" si="6"/>
        <v>0</v>
      </c>
      <c r="AJ12" s="45">
        <f t="shared" si="6"/>
        <v>0</v>
      </c>
      <c r="AK12" s="45">
        <f t="shared" si="6"/>
        <v>0</v>
      </c>
      <c r="AL12" s="45">
        <f t="shared" si="6"/>
        <v>0</v>
      </c>
      <c r="AM12" s="45">
        <f t="shared" si="6"/>
        <v>0</v>
      </c>
      <c r="AN12" s="45">
        <f t="shared" si="6"/>
        <v>0</v>
      </c>
      <c r="AO12" s="45">
        <f t="shared" si="6"/>
        <v>0</v>
      </c>
      <c r="AP12" s="45">
        <f t="shared" si="6"/>
        <v>0</v>
      </c>
      <c r="AQ12" s="45">
        <f t="shared" si="6"/>
        <v>0</v>
      </c>
      <c r="AR12" s="45">
        <f t="shared" ref="AR12:BT12" si="7">+AQ12*(1+AQ$46)</f>
        <v>0</v>
      </c>
      <c r="AS12" s="45">
        <f t="shared" si="7"/>
        <v>0</v>
      </c>
      <c r="AT12" s="45">
        <f t="shared" si="7"/>
        <v>0</v>
      </c>
      <c r="AU12" s="45">
        <f t="shared" si="7"/>
        <v>0</v>
      </c>
      <c r="AV12" s="45">
        <f t="shared" si="7"/>
        <v>0</v>
      </c>
      <c r="AW12" s="45">
        <f t="shared" si="7"/>
        <v>0</v>
      </c>
      <c r="AX12" s="45">
        <f t="shared" si="7"/>
        <v>0</v>
      </c>
      <c r="AY12" s="45">
        <f t="shared" si="7"/>
        <v>0</v>
      </c>
      <c r="AZ12" s="45">
        <f t="shared" si="7"/>
        <v>0</v>
      </c>
      <c r="BA12" s="45">
        <f t="shared" si="7"/>
        <v>0</v>
      </c>
      <c r="BB12" s="45">
        <f t="shared" si="7"/>
        <v>0</v>
      </c>
      <c r="BC12" s="45">
        <f t="shared" si="7"/>
        <v>0</v>
      </c>
      <c r="BD12" s="45">
        <f t="shared" si="7"/>
        <v>0</v>
      </c>
      <c r="BE12" s="45">
        <f t="shared" si="7"/>
        <v>0</v>
      </c>
      <c r="BF12" s="45">
        <f t="shared" si="7"/>
        <v>0</v>
      </c>
      <c r="BG12" s="45">
        <f t="shared" si="7"/>
        <v>0</v>
      </c>
      <c r="BH12" s="45">
        <f t="shared" si="7"/>
        <v>0</v>
      </c>
      <c r="BI12" s="45">
        <f t="shared" si="7"/>
        <v>0</v>
      </c>
      <c r="BJ12" s="45">
        <f t="shared" si="7"/>
        <v>0</v>
      </c>
      <c r="BK12" s="45">
        <f t="shared" si="7"/>
        <v>0</v>
      </c>
      <c r="BL12" s="45">
        <f t="shared" si="7"/>
        <v>0</v>
      </c>
      <c r="BM12" s="45">
        <f t="shared" si="7"/>
        <v>0</v>
      </c>
      <c r="BN12" s="45">
        <f t="shared" si="7"/>
        <v>0</v>
      </c>
      <c r="BO12" s="45">
        <f t="shared" si="7"/>
        <v>0</v>
      </c>
      <c r="BP12" s="45">
        <f t="shared" si="7"/>
        <v>0</v>
      </c>
      <c r="BQ12" s="45">
        <f t="shared" si="7"/>
        <v>0</v>
      </c>
      <c r="BR12" s="45">
        <f t="shared" si="7"/>
        <v>0</v>
      </c>
      <c r="BS12" s="45">
        <f t="shared" si="7"/>
        <v>0</v>
      </c>
      <c r="BT12" s="45">
        <f t="shared" si="7"/>
        <v>0</v>
      </c>
      <c r="BU12" s="182"/>
    </row>
    <row r="13" spans="1:73" hidden="1" outlineLevel="1" x14ac:dyDescent="0.25">
      <c r="A13" s="3" t="s">
        <v>497</v>
      </c>
      <c r="B13" s="1">
        <f>+C12+1</f>
        <v>2110</v>
      </c>
      <c r="C13" s="1">
        <f>+IF(B16="c",B14-1,B30)</f>
        <v>2118</v>
      </c>
      <c r="E13" s="344">
        <f>+Tables!L291</f>
        <v>0.33</v>
      </c>
      <c r="F13" s="1">
        <f>+TRUNC($F$10*E13,0)</f>
        <v>9</v>
      </c>
      <c r="H13" s="513">
        <f>+IF($B$16="c",Tables!J291,Tables!K291)</f>
        <v>0</v>
      </c>
      <c r="K13" s="45">
        <f>+B141</f>
        <v>0</v>
      </c>
      <c r="L13" s="45">
        <f t="shared" ref="L13:AQ13" si="8">+K13*(1+K$46)</f>
        <v>0</v>
      </c>
      <c r="M13" s="45">
        <f t="shared" si="8"/>
        <v>0</v>
      </c>
      <c r="N13" s="45">
        <f t="shared" si="8"/>
        <v>0</v>
      </c>
      <c r="O13" s="45">
        <f t="shared" si="8"/>
        <v>0</v>
      </c>
      <c r="P13" s="45">
        <f t="shared" si="8"/>
        <v>0</v>
      </c>
      <c r="Q13" s="45">
        <f t="shared" si="8"/>
        <v>0</v>
      </c>
      <c r="R13" s="45">
        <f t="shared" si="8"/>
        <v>0</v>
      </c>
      <c r="S13" s="45">
        <f t="shared" si="8"/>
        <v>0</v>
      </c>
      <c r="T13" s="45">
        <f t="shared" si="8"/>
        <v>0</v>
      </c>
      <c r="U13" s="45">
        <f t="shared" si="8"/>
        <v>0</v>
      </c>
      <c r="V13" s="45">
        <f t="shared" si="8"/>
        <v>0</v>
      </c>
      <c r="W13" s="45">
        <f t="shared" si="8"/>
        <v>0</v>
      </c>
      <c r="X13" s="45">
        <f t="shared" si="8"/>
        <v>0</v>
      </c>
      <c r="Y13" s="45">
        <f t="shared" si="8"/>
        <v>0</v>
      </c>
      <c r="Z13" s="45">
        <f t="shared" si="8"/>
        <v>0</v>
      </c>
      <c r="AA13" s="45">
        <f t="shared" si="8"/>
        <v>0</v>
      </c>
      <c r="AB13" s="45">
        <f t="shared" si="8"/>
        <v>0</v>
      </c>
      <c r="AC13" s="45">
        <f t="shared" si="8"/>
        <v>0</v>
      </c>
      <c r="AD13" s="45">
        <f t="shared" si="8"/>
        <v>0</v>
      </c>
      <c r="AE13" s="45">
        <f t="shared" si="8"/>
        <v>0</v>
      </c>
      <c r="AF13" s="45">
        <f t="shared" si="8"/>
        <v>0</v>
      </c>
      <c r="AG13" s="45">
        <f t="shared" si="8"/>
        <v>0</v>
      </c>
      <c r="AH13" s="45">
        <f t="shared" si="8"/>
        <v>0</v>
      </c>
      <c r="AI13" s="45">
        <f t="shared" si="8"/>
        <v>0</v>
      </c>
      <c r="AJ13" s="45">
        <f t="shared" si="8"/>
        <v>0</v>
      </c>
      <c r="AK13" s="45">
        <f t="shared" si="8"/>
        <v>0</v>
      </c>
      <c r="AL13" s="45">
        <f t="shared" si="8"/>
        <v>0</v>
      </c>
      <c r="AM13" s="45">
        <f t="shared" si="8"/>
        <v>0</v>
      </c>
      <c r="AN13" s="45">
        <f t="shared" si="8"/>
        <v>0</v>
      </c>
      <c r="AO13" s="45">
        <f t="shared" si="8"/>
        <v>0</v>
      </c>
      <c r="AP13" s="45">
        <f t="shared" si="8"/>
        <v>0</v>
      </c>
      <c r="AQ13" s="45">
        <f t="shared" si="8"/>
        <v>0</v>
      </c>
      <c r="AR13" s="45">
        <f t="shared" ref="AR13:BT13" si="9">+AQ13*(1+AQ$46)</f>
        <v>0</v>
      </c>
      <c r="AS13" s="45">
        <f t="shared" si="9"/>
        <v>0</v>
      </c>
      <c r="AT13" s="45">
        <f t="shared" si="9"/>
        <v>0</v>
      </c>
      <c r="AU13" s="45">
        <f t="shared" si="9"/>
        <v>0</v>
      </c>
      <c r="AV13" s="45">
        <f t="shared" si="9"/>
        <v>0</v>
      </c>
      <c r="AW13" s="45">
        <f t="shared" si="9"/>
        <v>0</v>
      </c>
      <c r="AX13" s="45">
        <f t="shared" si="9"/>
        <v>0</v>
      </c>
      <c r="AY13" s="45">
        <f t="shared" si="9"/>
        <v>0</v>
      </c>
      <c r="AZ13" s="45">
        <f t="shared" si="9"/>
        <v>0</v>
      </c>
      <c r="BA13" s="45">
        <f t="shared" si="9"/>
        <v>0</v>
      </c>
      <c r="BB13" s="45">
        <f t="shared" si="9"/>
        <v>0</v>
      </c>
      <c r="BC13" s="45">
        <f t="shared" si="9"/>
        <v>0</v>
      </c>
      <c r="BD13" s="45">
        <f t="shared" si="9"/>
        <v>0</v>
      </c>
      <c r="BE13" s="45">
        <f t="shared" si="9"/>
        <v>0</v>
      </c>
      <c r="BF13" s="45">
        <f t="shared" si="9"/>
        <v>0</v>
      </c>
      <c r="BG13" s="45">
        <f t="shared" si="9"/>
        <v>0</v>
      </c>
      <c r="BH13" s="45">
        <f t="shared" si="9"/>
        <v>0</v>
      </c>
      <c r="BI13" s="45">
        <f t="shared" si="9"/>
        <v>0</v>
      </c>
      <c r="BJ13" s="45">
        <f t="shared" si="9"/>
        <v>0</v>
      </c>
      <c r="BK13" s="45">
        <f t="shared" si="9"/>
        <v>0</v>
      </c>
      <c r="BL13" s="45">
        <f t="shared" si="9"/>
        <v>0</v>
      </c>
      <c r="BM13" s="45">
        <f t="shared" si="9"/>
        <v>0</v>
      </c>
      <c r="BN13" s="45">
        <f t="shared" si="9"/>
        <v>0</v>
      </c>
      <c r="BO13" s="45">
        <f t="shared" si="9"/>
        <v>0</v>
      </c>
      <c r="BP13" s="45">
        <f t="shared" si="9"/>
        <v>0</v>
      </c>
      <c r="BQ13" s="45">
        <f t="shared" si="9"/>
        <v>0</v>
      </c>
      <c r="BR13" s="45">
        <f t="shared" si="9"/>
        <v>0</v>
      </c>
      <c r="BS13" s="45">
        <f t="shared" si="9"/>
        <v>0</v>
      </c>
      <c r="BT13" s="45">
        <f t="shared" si="9"/>
        <v>0</v>
      </c>
      <c r="BU13" s="182"/>
    </row>
    <row r="14" spans="1:73" hidden="1" outlineLevel="1" x14ac:dyDescent="0.25">
      <c r="A14" s="3" t="s">
        <v>501</v>
      </c>
      <c r="B14" s="1" t="str">
        <f>+IF(B16="c",B30+1,"")</f>
        <v/>
      </c>
      <c r="C14" s="1" t="str">
        <f>+IF(B16="c",C30,"")</f>
        <v/>
      </c>
      <c r="F14" s="1" t="str">
        <f>+IF(B16="c",C14-B14+1,"")</f>
        <v/>
      </c>
      <c r="H14" s="513">
        <f>+IF($B$16="c",Tables!J292,Tables!K292)</f>
        <v>0</v>
      </c>
      <c r="K14" s="45">
        <f>+B142</f>
        <v>0</v>
      </c>
      <c r="L14" s="45">
        <f t="shared" ref="L14:AP14" si="10">+K14*(1+K$46)</f>
        <v>0</v>
      </c>
      <c r="M14" s="45">
        <f t="shared" si="10"/>
        <v>0</v>
      </c>
      <c r="N14" s="45">
        <f t="shared" si="10"/>
        <v>0</v>
      </c>
      <c r="O14" s="45">
        <f t="shared" si="10"/>
        <v>0</v>
      </c>
      <c r="P14" s="45">
        <f t="shared" si="10"/>
        <v>0</v>
      </c>
      <c r="Q14" s="45">
        <f t="shared" si="10"/>
        <v>0</v>
      </c>
      <c r="R14" s="45">
        <f t="shared" si="10"/>
        <v>0</v>
      </c>
      <c r="S14" s="45">
        <f t="shared" si="10"/>
        <v>0</v>
      </c>
      <c r="T14" s="45">
        <f t="shared" si="10"/>
        <v>0</v>
      </c>
      <c r="U14" s="45">
        <f t="shared" si="10"/>
        <v>0</v>
      </c>
      <c r="V14" s="45">
        <f t="shared" si="10"/>
        <v>0</v>
      </c>
      <c r="W14" s="45">
        <f t="shared" si="10"/>
        <v>0</v>
      </c>
      <c r="X14" s="45">
        <f t="shared" si="10"/>
        <v>0</v>
      </c>
      <c r="Y14" s="45">
        <f t="shared" si="10"/>
        <v>0</v>
      </c>
      <c r="Z14" s="45">
        <f t="shared" si="10"/>
        <v>0</v>
      </c>
      <c r="AA14" s="45">
        <f t="shared" si="10"/>
        <v>0</v>
      </c>
      <c r="AB14" s="45">
        <f t="shared" si="10"/>
        <v>0</v>
      </c>
      <c r="AC14" s="45">
        <f t="shared" si="10"/>
        <v>0</v>
      </c>
      <c r="AD14" s="45">
        <f t="shared" si="10"/>
        <v>0</v>
      </c>
      <c r="AE14" s="45">
        <f t="shared" si="10"/>
        <v>0</v>
      </c>
      <c r="AF14" s="45">
        <f t="shared" si="10"/>
        <v>0</v>
      </c>
      <c r="AG14" s="45">
        <f t="shared" si="10"/>
        <v>0</v>
      </c>
      <c r="AH14" s="45">
        <f t="shared" si="10"/>
        <v>0</v>
      </c>
      <c r="AI14" s="45">
        <f t="shared" si="10"/>
        <v>0</v>
      </c>
      <c r="AJ14" s="45">
        <f t="shared" si="10"/>
        <v>0</v>
      </c>
      <c r="AK14" s="45">
        <f t="shared" si="10"/>
        <v>0</v>
      </c>
      <c r="AL14" s="45">
        <f t="shared" si="10"/>
        <v>0</v>
      </c>
      <c r="AM14" s="45">
        <f t="shared" si="10"/>
        <v>0</v>
      </c>
      <c r="AN14" s="45">
        <f t="shared" si="10"/>
        <v>0</v>
      </c>
      <c r="AO14" s="45">
        <f t="shared" si="10"/>
        <v>0</v>
      </c>
      <c r="AP14" s="45">
        <f t="shared" si="10"/>
        <v>0</v>
      </c>
      <c r="AQ14" s="45">
        <f t="shared" ref="AQ14:BT14" si="11">+AP14*(1+AP$46)</f>
        <v>0</v>
      </c>
      <c r="AR14" s="45">
        <f t="shared" si="11"/>
        <v>0</v>
      </c>
      <c r="AS14" s="45">
        <f t="shared" si="11"/>
        <v>0</v>
      </c>
      <c r="AT14" s="45">
        <f t="shared" si="11"/>
        <v>0</v>
      </c>
      <c r="AU14" s="45">
        <f t="shared" si="11"/>
        <v>0</v>
      </c>
      <c r="AV14" s="45">
        <f t="shared" si="11"/>
        <v>0</v>
      </c>
      <c r="AW14" s="45">
        <f t="shared" si="11"/>
        <v>0</v>
      </c>
      <c r="AX14" s="45">
        <f t="shared" si="11"/>
        <v>0</v>
      </c>
      <c r="AY14" s="45">
        <f t="shared" si="11"/>
        <v>0</v>
      </c>
      <c r="AZ14" s="45">
        <f t="shared" si="11"/>
        <v>0</v>
      </c>
      <c r="BA14" s="45">
        <f t="shared" si="11"/>
        <v>0</v>
      </c>
      <c r="BB14" s="45">
        <f t="shared" si="11"/>
        <v>0</v>
      </c>
      <c r="BC14" s="45">
        <f t="shared" si="11"/>
        <v>0</v>
      </c>
      <c r="BD14" s="45">
        <f t="shared" si="11"/>
        <v>0</v>
      </c>
      <c r="BE14" s="45">
        <f t="shared" si="11"/>
        <v>0</v>
      </c>
      <c r="BF14" s="45">
        <f t="shared" si="11"/>
        <v>0</v>
      </c>
      <c r="BG14" s="45">
        <f t="shared" si="11"/>
        <v>0</v>
      </c>
      <c r="BH14" s="45">
        <f t="shared" si="11"/>
        <v>0</v>
      </c>
      <c r="BI14" s="45">
        <f t="shared" si="11"/>
        <v>0</v>
      </c>
      <c r="BJ14" s="45">
        <f t="shared" si="11"/>
        <v>0</v>
      </c>
      <c r="BK14" s="45">
        <f t="shared" si="11"/>
        <v>0</v>
      </c>
      <c r="BL14" s="45">
        <f t="shared" si="11"/>
        <v>0</v>
      </c>
      <c r="BM14" s="45">
        <f t="shared" si="11"/>
        <v>0</v>
      </c>
      <c r="BN14" s="45">
        <f t="shared" si="11"/>
        <v>0</v>
      </c>
      <c r="BO14" s="45">
        <f t="shared" si="11"/>
        <v>0</v>
      </c>
      <c r="BP14" s="45">
        <f t="shared" si="11"/>
        <v>0</v>
      </c>
      <c r="BQ14" s="45">
        <f t="shared" si="11"/>
        <v>0</v>
      </c>
      <c r="BR14" s="45">
        <f t="shared" si="11"/>
        <v>0</v>
      </c>
      <c r="BS14" s="45">
        <f t="shared" si="11"/>
        <v>0</v>
      </c>
      <c r="BT14" s="45">
        <f t="shared" si="11"/>
        <v>0</v>
      </c>
      <c r="BU14" s="182"/>
    </row>
    <row r="15" spans="1:73" hidden="1" outlineLevel="1" x14ac:dyDescent="0.25">
      <c r="A15" s="3" t="s">
        <v>899</v>
      </c>
      <c r="B15" s="1" t="str">
        <f>+IF(B6&gt;B5,"n","y")</f>
        <v>n</v>
      </c>
      <c r="BU15" s="182"/>
    </row>
    <row r="16" spans="1:73" hidden="1" outlineLevel="1" x14ac:dyDescent="0.25">
      <c r="A16" s="3" t="s">
        <v>506</v>
      </c>
      <c r="B16" s="1" t="str">
        <f>+'Retirement Plan'!D13</f>
        <v>s</v>
      </c>
      <c r="BU16" s="182"/>
    </row>
    <row r="17" spans="1:73" collapsed="1" x14ac:dyDescent="0.25">
      <c r="BU17" s="182"/>
    </row>
    <row r="18" spans="1:73" x14ac:dyDescent="0.25">
      <c r="BU18" s="182"/>
    </row>
    <row r="19" spans="1:73" x14ac:dyDescent="0.25">
      <c r="A19" s="10" t="s">
        <v>9</v>
      </c>
      <c r="B19" s="18" t="s">
        <v>236</v>
      </c>
      <c r="C19" s="18" t="s">
        <v>237</v>
      </c>
      <c r="BU19" s="182"/>
    </row>
    <row r="20" spans="1:73" hidden="1" outlineLevel="1" x14ac:dyDescent="0.25">
      <c r="A20" s="3" t="s">
        <v>7</v>
      </c>
      <c r="B20" s="1">
        <f>+'Retirement Plan'!C15</f>
        <v>0</v>
      </c>
      <c r="C20" s="1">
        <f>+'Retirement Plan'!E15</f>
        <v>0</v>
      </c>
      <c r="BU20" s="182"/>
    </row>
    <row r="21" spans="1:73" hidden="1" outlineLevel="1" x14ac:dyDescent="0.25">
      <c r="A21" s="3" t="s">
        <v>2</v>
      </c>
      <c r="B21" s="1">
        <f>+'Retirement Plan'!C16</f>
        <v>0</v>
      </c>
      <c r="C21" s="1">
        <f>+'Retirement Plan'!E16</f>
        <v>0</v>
      </c>
      <c r="BU21" s="182"/>
    </row>
    <row r="22" spans="1:73" hidden="1" outlineLevel="1" x14ac:dyDescent="0.25">
      <c r="A22" s="3" t="s">
        <v>10</v>
      </c>
      <c r="B22" s="1">
        <f>+'Retirement Plan'!C17</f>
        <v>0</v>
      </c>
      <c r="C22" s="1">
        <f>+'Retirement Plan'!E17</f>
        <v>0</v>
      </c>
      <c r="BU22" s="182"/>
    </row>
    <row r="23" spans="1:73" hidden="1" outlineLevel="1" x14ac:dyDescent="0.25">
      <c r="A23" s="3" t="s">
        <v>3</v>
      </c>
      <c r="B23" s="1">
        <f>+'Retirement Plan'!C18</f>
        <v>65</v>
      </c>
      <c r="C23" s="1">
        <f>+'Retirement Plan'!E18</f>
        <v>0</v>
      </c>
      <c r="BU23" s="182"/>
    </row>
    <row r="24" spans="1:73" hidden="1" outlineLevel="1" x14ac:dyDescent="0.25">
      <c r="A24" s="3" t="str">
        <f>+'Retirement Plan'!B19</f>
        <v>Super Eligibility Age</v>
      </c>
      <c r="B24" s="1">
        <f>+'Retirement Plan'!C19</f>
        <v>65</v>
      </c>
      <c r="C24" s="1">
        <f>+'Retirement Plan'!E19</f>
        <v>65</v>
      </c>
      <c r="BU24" s="182"/>
    </row>
    <row r="25" spans="1:73" hidden="1" outlineLevel="1" x14ac:dyDescent="0.25">
      <c r="A25" s="3" t="str">
        <f>+'Retirement Plan'!B20</f>
        <v>Life Expectancy</v>
      </c>
      <c r="B25" s="64">
        <f>+Goals!D24</f>
        <v>92</v>
      </c>
      <c r="C25" s="64">
        <f>+Goals!F24</f>
        <v>0</v>
      </c>
      <c r="BU25" s="182"/>
    </row>
    <row r="26" spans="1:73" hidden="1" outlineLevel="1" x14ac:dyDescent="0.25">
      <c r="A26" s="3" t="str">
        <f>+Goals!C25</f>
        <v>Add or subtract Life Expectancy Years</v>
      </c>
      <c r="B26" s="1">
        <f>+Goals!D25</f>
        <v>0</v>
      </c>
      <c r="C26" s="1">
        <f>+Goals!F25</f>
        <v>0</v>
      </c>
      <c r="BU26" s="182"/>
    </row>
    <row r="27" spans="1:73" hidden="1" outlineLevel="1" x14ac:dyDescent="0.25">
      <c r="A27" s="3" t="str">
        <f>+Goals!C28</f>
        <v>Your Retirement Year</v>
      </c>
      <c r="B27" s="1">
        <f>+Goals!D28</f>
        <v>2091</v>
      </c>
      <c r="C27" s="1">
        <f>+Goals!F28</f>
        <v>2091</v>
      </c>
      <c r="BU27" s="182"/>
    </row>
    <row r="28" spans="1:73" hidden="1" outlineLevel="1" x14ac:dyDescent="0.25">
      <c r="A28" s="3" t="str">
        <f>+Goals!C29</f>
        <v>The year you receive Super</v>
      </c>
      <c r="B28" s="1">
        <f>+Goals!D29</f>
        <v>2091</v>
      </c>
      <c r="C28" s="1">
        <f>+Goals!F29</f>
        <v>2091</v>
      </c>
      <c r="BU28" s="182"/>
    </row>
    <row r="29" spans="1:73" hidden="1" outlineLevel="1" x14ac:dyDescent="0.25">
      <c r="A29" s="3" t="str">
        <f>+Goals!C30</f>
        <v>Average Life Expectancy</v>
      </c>
      <c r="B29" s="1">
        <f>+Goals!D30</f>
        <v>2118</v>
      </c>
      <c r="C29" s="1">
        <f>+Goals!F30</f>
        <v>2118</v>
      </c>
      <c r="BU29" s="182"/>
    </row>
    <row r="30" spans="1:73" hidden="1" outlineLevel="1" x14ac:dyDescent="0.25">
      <c r="A30" s="3" t="str">
        <f>+Goals!C31</f>
        <v>Final Year Including Contingency</v>
      </c>
      <c r="B30" s="1">
        <f>+Goals!D31</f>
        <v>2118</v>
      </c>
      <c r="C30" s="1">
        <f>+Goals!F31</f>
        <v>2118</v>
      </c>
      <c r="BU30" s="182"/>
    </row>
    <row r="31" spans="1:73" hidden="1" outlineLevel="1" x14ac:dyDescent="0.25">
      <c r="A31" s="3" t="str">
        <f>+Goals!C32</f>
        <v>Final Age</v>
      </c>
      <c r="B31" s="1">
        <f>+Goals!D32</f>
        <v>92</v>
      </c>
      <c r="C31" s="1">
        <f>+Goals!F32</f>
        <v>92</v>
      </c>
      <c r="BU31" s="182"/>
    </row>
    <row r="32" spans="1:73" hidden="1" outlineLevel="1" x14ac:dyDescent="0.25">
      <c r="A32" s="3" t="str">
        <f>+Goals!C33</f>
        <v>Year start living alone</v>
      </c>
      <c r="B32" s="1">
        <f>+Goals!D33</f>
        <v>2026</v>
      </c>
      <c r="C32" s="1">
        <f>+Goals!F33</f>
        <v>9999</v>
      </c>
      <c r="BU32" s="182"/>
    </row>
    <row r="33" spans="1:73" hidden="1" outlineLevel="1" x14ac:dyDescent="0.25">
      <c r="A33" s="3" t="s">
        <v>461</v>
      </c>
      <c r="B33" s="1">
        <f>+B30-B27+1</f>
        <v>28</v>
      </c>
      <c r="C33" s="1">
        <f>+C30-C27+1</f>
        <v>28</v>
      </c>
      <c r="BU33" s="182"/>
    </row>
    <row r="34" spans="1:73" hidden="1" outlineLevel="1" x14ac:dyDescent="0.25">
      <c r="A34" s="3" t="str">
        <f>+Goals!C34</f>
        <v>Usual Retirement Age</v>
      </c>
      <c r="B34" s="1">
        <f>+Goals!D34</f>
        <v>65</v>
      </c>
      <c r="C34" s="1">
        <f>+Goals!F34</f>
        <v>65</v>
      </c>
      <c r="BU34" s="182"/>
    </row>
    <row r="35" spans="1:73" hidden="1" outlineLevel="1" x14ac:dyDescent="0.25">
      <c r="A35" s="3" t="str">
        <f>+Goals!C35</f>
        <v>Retirement year based on usual age</v>
      </c>
      <c r="B35" s="1">
        <f>+Goals!D35</f>
        <v>2091</v>
      </c>
      <c r="C35" s="1">
        <f>+Goals!F35</f>
        <v>2091</v>
      </c>
      <c r="BU35" s="182"/>
    </row>
    <row r="36" spans="1:73" hidden="1" outlineLevel="1" x14ac:dyDescent="0.25">
      <c r="A36" s="3" t="str">
        <f>+Goals!C36</f>
        <v>Earliest KiwiSaver withdrawal date</v>
      </c>
      <c r="B36" s="1">
        <f>+Goals!D36</f>
        <v>0</v>
      </c>
      <c r="C36" s="1">
        <f>+Goals!F36</f>
        <v>0</v>
      </c>
      <c r="BU36" s="182"/>
    </row>
    <row r="37" spans="1:73" hidden="1" outlineLevel="1" x14ac:dyDescent="0.25">
      <c r="A37" s="3" t="s">
        <v>412</v>
      </c>
      <c r="D37" s="41" t="str">
        <f>+'Retirement Plan'!AA18</f>
        <v>Medium</v>
      </c>
      <c r="E37" s="183">
        <f>+SUMIF(Tables!L259:L264,Details!D37,Tables!S259:S264)</f>
        <v>0.05</v>
      </c>
      <c r="BU37" s="182"/>
    </row>
    <row r="38" spans="1:73" hidden="1" outlineLevel="1" x14ac:dyDescent="0.25">
      <c r="A38" s="3" t="s">
        <v>482</v>
      </c>
      <c r="D38" s="1" t="str">
        <f>+'Retirement Plan'!AE2</f>
        <v>Medium</v>
      </c>
      <c r="E38" s="183">
        <f>+'Retirement Plan'!AD4/100</f>
        <v>0</v>
      </c>
      <c r="BU38" s="182"/>
    </row>
    <row r="39" spans="1:73" hidden="1" outlineLevel="1" x14ac:dyDescent="0.25">
      <c r="A39" s="3"/>
      <c r="D39" s="1"/>
      <c r="E39" s="183"/>
      <c r="BU39" s="182"/>
    </row>
    <row r="40" spans="1:73" hidden="1" outlineLevel="1" x14ac:dyDescent="0.25">
      <c r="A40" s="3"/>
      <c r="D40" s="1"/>
      <c r="E40" s="183"/>
      <c r="K40" s="195"/>
      <c r="L40" s="195"/>
      <c r="M40" s="195"/>
      <c r="N40" s="195"/>
      <c r="O40" s="195"/>
      <c r="P40" s="195"/>
      <c r="Q40" s="195"/>
      <c r="R40" s="195"/>
      <c r="S40" s="195"/>
      <c r="T40" s="195"/>
      <c r="U40" s="195"/>
      <c r="V40" s="195"/>
      <c r="W40" s="195"/>
      <c r="X40" s="195"/>
      <c r="Y40" s="195"/>
      <c r="Z40" s="195"/>
      <c r="AA40" s="195"/>
      <c r="AB40" s="195"/>
      <c r="AC40" s="195"/>
      <c r="AD40" s="195"/>
      <c r="AE40" s="195"/>
      <c r="AF40" s="195"/>
      <c r="AG40" s="195"/>
      <c r="AH40" s="195"/>
      <c r="AI40" s="195"/>
      <c r="AJ40" s="195"/>
      <c r="AK40" s="195"/>
      <c r="AL40" s="195"/>
      <c r="AM40" s="195"/>
      <c r="AN40" s="195"/>
      <c r="AO40" s="195"/>
      <c r="AP40" s="195"/>
      <c r="AQ40" s="195"/>
      <c r="AR40" s="195"/>
      <c r="AS40" s="195"/>
      <c r="AT40" s="195"/>
      <c r="AU40" s="195"/>
      <c r="AV40" s="195"/>
      <c r="AW40" s="195"/>
      <c r="AX40" s="195"/>
      <c r="AY40" s="195"/>
      <c r="AZ40" s="195"/>
      <c r="BA40" s="195"/>
      <c r="BB40" s="195"/>
      <c r="BC40" s="195"/>
      <c r="BD40" s="195"/>
      <c r="BE40" s="195"/>
      <c r="BF40" s="195"/>
      <c r="BG40" s="195"/>
      <c r="BH40" s="195"/>
      <c r="BI40" s="195"/>
      <c r="BJ40" s="195"/>
      <c r="BK40" s="195"/>
      <c r="BL40" s="195"/>
      <c r="BM40" s="195"/>
      <c r="BN40" s="195"/>
      <c r="BO40" s="195"/>
      <c r="BP40" s="195"/>
      <c r="BQ40" s="195"/>
      <c r="BR40" s="195"/>
      <c r="BS40" s="195"/>
      <c r="BT40" s="195"/>
      <c r="BU40" s="182"/>
    </row>
    <row r="41" spans="1:73" hidden="1" outlineLevel="1" x14ac:dyDescent="0.25">
      <c r="A41" s="3"/>
      <c r="D41" s="1"/>
      <c r="E41" s="183"/>
      <c r="BU41" s="182"/>
    </row>
    <row r="42" spans="1:73" hidden="1" outlineLevel="1" x14ac:dyDescent="0.25">
      <c r="A42" s="3"/>
      <c r="D42" s="1"/>
      <c r="E42" s="183"/>
      <c r="BU42" s="182"/>
    </row>
    <row r="43" spans="1:73" collapsed="1" x14ac:dyDescent="0.25">
      <c r="BU43" s="182"/>
    </row>
    <row r="44" spans="1:73" x14ac:dyDescent="0.25">
      <c r="BU44" s="182"/>
    </row>
    <row r="45" spans="1:73" x14ac:dyDescent="0.25">
      <c r="A45" s="10" t="s">
        <v>888</v>
      </c>
      <c r="D45" s="18" t="s">
        <v>896</v>
      </c>
      <c r="BU45" s="182"/>
    </row>
    <row r="46" spans="1:73" hidden="1" outlineLevel="1" x14ac:dyDescent="0.25">
      <c r="A46" s="3" t="s">
        <v>883</v>
      </c>
      <c r="B46" s="3" t="s">
        <v>897</v>
      </c>
      <c r="C46" s="556">
        <v>0.02</v>
      </c>
      <c r="D46" s="3" t="s">
        <v>898</v>
      </c>
      <c r="E46" s="30">
        <f>+Tables!D73</f>
        <v>2.9925925925925929E-2</v>
      </c>
      <c r="G46" s="3" t="s">
        <v>891</v>
      </c>
      <c r="H46" s="555" t="s">
        <v>1121</v>
      </c>
      <c r="J46" s="31"/>
      <c r="K46" s="31">
        <f t="shared" ref="K46:AP46" si="12">+IF($H$46="y",$C$46,0%)</f>
        <v>0</v>
      </c>
      <c r="L46" s="31">
        <f t="shared" si="12"/>
        <v>0</v>
      </c>
      <c r="M46" s="31">
        <f t="shared" si="12"/>
        <v>0</v>
      </c>
      <c r="N46" s="31">
        <f t="shared" si="12"/>
        <v>0</v>
      </c>
      <c r="O46" s="31">
        <f t="shared" si="12"/>
        <v>0</v>
      </c>
      <c r="P46" s="31">
        <f t="shared" si="12"/>
        <v>0</v>
      </c>
      <c r="Q46" s="31">
        <f t="shared" si="12"/>
        <v>0</v>
      </c>
      <c r="R46" s="31">
        <f t="shared" si="12"/>
        <v>0</v>
      </c>
      <c r="S46" s="31">
        <f t="shared" si="12"/>
        <v>0</v>
      </c>
      <c r="T46" s="31">
        <f t="shared" si="12"/>
        <v>0</v>
      </c>
      <c r="U46" s="31">
        <f t="shared" si="12"/>
        <v>0</v>
      </c>
      <c r="V46" s="31">
        <f t="shared" si="12"/>
        <v>0</v>
      </c>
      <c r="W46" s="31">
        <f t="shared" si="12"/>
        <v>0</v>
      </c>
      <c r="X46" s="31">
        <f t="shared" si="12"/>
        <v>0</v>
      </c>
      <c r="Y46" s="31">
        <f t="shared" si="12"/>
        <v>0</v>
      </c>
      <c r="Z46" s="31">
        <f t="shared" si="12"/>
        <v>0</v>
      </c>
      <c r="AA46" s="31">
        <f t="shared" si="12"/>
        <v>0</v>
      </c>
      <c r="AB46" s="31">
        <f t="shared" si="12"/>
        <v>0</v>
      </c>
      <c r="AC46" s="31">
        <f t="shared" si="12"/>
        <v>0</v>
      </c>
      <c r="AD46" s="31">
        <f t="shared" si="12"/>
        <v>0</v>
      </c>
      <c r="AE46" s="31">
        <f t="shared" si="12"/>
        <v>0</v>
      </c>
      <c r="AF46" s="31">
        <f t="shared" si="12"/>
        <v>0</v>
      </c>
      <c r="AG46" s="31">
        <f t="shared" si="12"/>
        <v>0</v>
      </c>
      <c r="AH46" s="31">
        <f t="shared" si="12"/>
        <v>0</v>
      </c>
      <c r="AI46" s="31">
        <f t="shared" si="12"/>
        <v>0</v>
      </c>
      <c r="AJ46" s="31">
        <f t="shared" si="12"/>
        <v>0</v>
      </c>
      <c r="AK46" s="31">
        <f t="shared" si="12"/>
        <v>0</v>
      </c>
      <c r="AL46" s="31">
        <f t="shared" si="12"/>
        <v>0</v>
      </c>
      <c r="AM46" s="31">
        <f t="shared" si="12"/>
        <v>0</v>
      </c>
      <c r="AN46" s="31">
        <f t="shared" si="12"/>
        <v>0</v>
      </c>
      <c r="AO46" s="31">
        <f t="shared" si="12"/>
        <v>0</v>
      </c>
      <c r="AP46" s="31">
        <f t="shared" si="12"/>
        <v>0</v>
      </c>
      <c r="AQ46" s="31">
        <f t="shared" ref="AQ46:BT46" si="13">+IF($H$46="y",$C$46,0%)</f>
        <v>0</v>
      </c>
      <c r="AR46" s="31">
        <f t="shared" si="13"/>
        <v>0</v>
      </c>
      <c r="AS46" s="31">
        <f t="shared" si="13"/>
        <v>0</v>
      </c>
      <c r="AT46" s="31">
        <f t="shared" si="13"/>
        <v>0</v>
      </c>
      <c r="AU46" s="31">
        <f t="shared" si="13"/>
        <v>0</v>
      </c>
      <c r="AV46" s="31">
        <f t="shared" si="13"/>
        <v>0</v>
      </c>
      <c r="AW46" s="31">
        <f t="shared" si="13"/>
        <v>0</v>
      </c>
      <c r="AX46" s="31">
        <f t="shared" si="13"/>
        <v>0</v>
      </c>
      <c r="AY46" s="31">
        <f t="shared" si="13"/>
        <v>0</v>
      </c>
      <c r="AZ46" s="31">
        <f t="shared" si="13"/>
        <v>0</v>
      </c>
      <c r="BA46" s="31">
        <f t="shared" si="13"/>
        <v>0</v>
      </c>
      <c r="BB46" s="31">
        <f t="shared" si="13"/>
        <v>0</v>
      </c>
      <c r="BC46" s="31">
        <f t="shared" si="13"/>
        <v>0</v>
      </c>
      <c r="BD46" s="31">
        <f t="shared" si="13"/>
        <v>0</v>
      </c>
      <c r="BE46" s="31">
        <f t="shared" si="13"/>
        <v>0</v>
      </c>
      <c r="BF46" s="31">
        <f t="shared" si="13"/>
        <v>0</v>
      </c>
      <c r="BG46" s="31">
        <f t="shared" si="13"/>
        <v>0</v>
      </c>
      <c r="BH46" s="31">
        <f t="shared" si="13"/>
        <v>0</v>
      </c>
      <c r="BI46" s="31">
        <f t="shared" si="13"/>
        <v>0</v>
      </c>
      <c r="BJ46" s="31">
        <f t="shared" si="13"/>
        <v>0</v>
      </c>
      <c r="BK46" s="31">
        <f t="shared" si="13"/>
        <v>0</v>
      </c>
      <c r="BL46" s="31">
        <f t="shared" si="13"/>
        <v>0</v>
      </c>
      <c r="BM46" s="31">
        <f t="shared" si="13"/>
        <v>0</v>
      </c>
      <c r="BN46" s="31">
        <f t="shared" si="13"/>
        <v>0</v>
      </c>
      <c r="BO46" s="31">
        <f t="shared" si="13"/>
        <v>0</v>
      </c>
      <c r="BP46" s="31">
        <f t="shared" si="13"/>
        <v>0</v>
      </c>
      <c r="BQ46" s="31">
        <f t="shared" si="13"/>
        <v>0</v>
      </c>
      <c r="BR46" s="31">
        <f t="shared" si="13"/>
        <v>0</v>
      </c>
      <c r="BS46" s="31">
        <f t="shared" si="13"/>
        <v>0</v>
      </c>
      <c r="BT46" s="31">
        <f t="shared" si="13"/>
        <v>0</v>
      </c>
      <c r="BU46" s="182"/>
    </row>
    <row r="47" spans="1:73" hidden="1" outlineLevel="1" x14ac:dyDescent="0.25">
      <c r="A47" s="9" t="s">
        <v>917</v>
      </c>
      <c r="C47" s="3"/>
      <c r="D47" s="3"/>
      <c r="G47" s="3"/>
      <c r="H47" s="1"/>
      <c r="J47" s="31"/>
      <c r="K47" s="45">
        <v>0</v>
      </c>
      <c r="L47" s="45">
        <f>SUM(L138:L142)*L46</f>
        <v>0</v>
      </c>
      <c r="M47" s="45">
        <f t="shared" ref="M47:BT47" si="14">SUM(M138:M142)*M46</f>
        <v>0</v>
      </c>
      <c r="N47" s="45">
        <f t="shared" si="14"/>
        <v>0</v>
      </c>
      <c r="O47" s="45">
        <f t="shared" si="14"/>
        <v>0</v>
      </c>
      <c r="P47" s="45">
        <f t="shared" si="14"/>
        <v>0</v>
      </c>
      <c r="Q47" s="45">
        <f t="shared" si="14"/>
        <v>0</v>
      </c>
      <c r="R47" s="45">
        <f t="shared" si="14"/>
        <v>0</v>
      </c>
      <c r="S47" s="45">
        <f t="shared" si="14"/>
        <v>0</v>
      </c>
      <c r="T47" s="45">
        <f t="shared" si="14"/>
        <v>0</v>
      </c>
      <c r="U47" s="45">
        <f t="shared" si="14"/>
        <v>0</v>
      </c>
      <c r="V47" s="45">
        <f t="shared" si="14"/>
        <v>0</v>
      </c>
      <c r="W47" s="45">
        <f t="shared" si="14"/>
        <v>0</v>
      </c>
      <c r="X47" s="45">
        <f t="shared" si="14"/>
        <v>0</v>
      </c>
      <c r="Y47" s="45">
        <f t="shared" si="14"/>
        <v>0</v>
      </c>
      <c r="Z47" s="45">
        <f t="shared" si="14"/>
        <v>0</v>
      </c>
      <c r="AA47" s="45">
        <f t="shared" si="14"/>
        <v>0</v>
      </c>
      <c r="AB47" s="45">
        <f t="shared" si="14"/>
        <v>0</v>
      </c>
      <c r="AC47" s="45">
        <f t="shared" si="14"/>
        <v>0</v>
      </c>
      <c r="AD47" s="45">
        <f t="shared" si="14"/>
        <v>0</v>
      </c>
      <c r="AE47" s="45">
        <f t="shared" si="14"/>
        <v>0</v>
      </c>
      <c r="AF47" s="45">
        <f t="shared" si="14"/>
        <v>0</v>
      </c>
      <c r="AG47" s="45">
        <f t="shared" si="14"/>
        <v>0</v>
      </c>
      <c r="AH47" s="45">
        <f t="shared" si="14"/>
        <v>0</v>
      </c>
      <c r="AI47" s="45">
        <f t="shared" si="14"/>
        <v>0</v>
      </c>
      <c r="AJ47" s="45">
        <f t="shared" si="14"/>
        <v>0</v>
      </c>
      <c r="AK47" s="45">
        <f t="shared" si="14"/>
        <v>0</v>
      </c>
      <c r="AL47" s="45">
        <f t="shared" si="14"/>
        <v>0</v>
      </c>
      <c r="AM47" s="45">
        <f t="shared" si="14"/>
        <v>0</v>
      </c>
      <c r="AN47" s="45">
        <f t="shared" si="14"/>
        <v>0</v>
      </c>
      <c r="AO47" s="45">
        <f t="shared" si="14"/>
        <v>0</v>
      </c>
      <c r="AP47" s="45">
        <f t="shared" si="14"/>
        <v>0</v>
      </c>
      <c r="AQ47" s="45">
        <f t="shared" si="14"/>
        <v>0</v>
      </c>
      <c r="AR47" s="45">
        <f t="shared" si="14"/>
        <v>0</v>
      </c>
      <c r="AS47" s="45">
        <f t="shared" si="14"/>
        <v>0</v>
      </c>
      <c r="AT47" s="45">
        <f t="shared" si="14"/>
        <v>0</v>
      </c>
      <c r="AU47" s="45">
        <f t="shared" si="14"/>
        <v>0</v>
      </c>
      <c r="AV47" s="45">
        <f t="shared" si="14"/>
        <v>0</v>
      </c>
      <c r="AW47" s="45">
        <f t="shared" si="14"/>
        <v>0</v>
      </c>
      <c r="AX47" s="45">
        <f t="shared" si="14"/>
        <v>0</v>
      </c>
      <c r="AY47" s="45">
        <f t="shared" si="14"/>
        <v>0</v>
      </c>
      <c r="AZ47" s="45">
        <f t="shared" si="14"/>
        <v>0</v>
      </c>
      <c r="BA47" s="45">
        <f t="shared" si="14"/>
        <v>0</v>
      </c>
      <c r="BB47" s="45">
        <f t="shared" si="14"/>
        <v>0</v>
      </c>
      <c r="BC47" s="45">
        <f t="shared" si="14"/>
        <v>0</v>
      </c>
      <c r="BD47" s="45">
        <f t="shared" si="14"/>
        <v>0</v>
      </c>
      <c r="BE47" s="45">
        <f t="shared" si="14"/>
        <v>0</v>
      </c>
      <c r="BF47" s="45">
        <f t="shared" si="14"/>
        <v>0</v>
      </c>
      <c r="BG47" s="45">
        <f t="shared" si="14"/>
        <v>0</v>
      </c>
      <c r="BH47" s="45">
        <f t="shared" si="14"/>
        <v>0</v>
      </c>
      <c r="BI47" s="45">
        <f t="shared" si="14"/>
        <v>0</v>
      </c>
      <c r="BJ47" s="45">
        <f t="shared" si="14"/>
        <v>0</v>
      </c>
      <c r="BK47" s="45">
        <f t="shared" si="14"/>
        <v>0</v>
      </c>
      <c r="BL47" s="45">
        <f t="shared" si="14"/>
        <v>0</v>
      </c>
      <c r="BM47" s="45">
        <f t="shared" si="14"/>
        <v>0</v>
      </c>
      <c r="BN47" s="45">
        <f t="shared" si="14"/>
        <v>0</v>
      </c>
      <c r="BO47" s="45">
        <f t="shared" si="14"/>
        <v>0</v>
      </c>
      <c r="BP47" s="45">
        <f t="shared" si="14"/>
        <v>0</v>
      </c>
      <c r="BQ47" s="45">
        <f t="shared" si="14"/>
        <v>0</v>
      </c>
      <c r="BR47" s="45">
        <f t="shared" si="14"/>
        <v>0</v>
      </c>
      <c r="BS47" s="45">
        <f t="shared" si="14"/>
        <v>0</v>
      </c>
      <c r="BT47" s="45">
        <f t="shared" si="14"/>
        <v>0</v>
      </c>
      <c r="BU47" s="182"/>
    </row>
    <row r="48" spans="1:73" hidden="1" outlineLevel="1" x14ac:dyDescent="0.25">
      <c r="A48" s="3"/>
      <c r="C48" s="3"/>
      <c r="D48" s="3"/>
      <c r="G48" s="3"/>
      <c r="H48" s="1"/>
      <c r="J48" s="31"/>
      <c r="K48" s="31"/>
      <c r="L48" s="31"/>
      <c r="M48" s="31"/>
      <c r="N48" s="31"/>
      <c r="O48" s="31"/>
      <c r="P48" s="31"/>
      <c r="Q48" s="31"/>
      <c r="R48" s="31"/>
      <c r="S48" s="31"/>
      <c r="T48" s="31"/>
      <c r="U48" s="31"/>
      <c r="V48" s="31"/>
      <c r="W48" s="31"/>
      <c r="X48" s="31"/>
      <c r="Y48" s="31"/>
      <c r="Z48" s="31"/>
      <c r="AA48" s="31"/>
      <c r="AB48" s="31"/>
      <c r="AC48" s="31"/>
      <c r="AD48" s="31"/>
      <c r="AE48" s="31"/>
      <c r="AF48" s="31"/>
      <c r="AG48" s="31"/>
      <c r="AH48" s="31"/>
      <c r="AI48" s="31"/>
      <c r="AJ48" s="31"/>
      <c r="AK48" s="31"/>
      <c r="AL48" s="31"/>
      <c r="AM48" s="31"/>
      <c r="AN48" s="31"/>
      <c r="AO48" s="31"/>
      <c r="AP48" s="31"/>
      <c r="AQ48" s="31"/>
      <c r="AR48" s="31"/>
      <c r="AS48" s="31"/>
      <c r="AT48" s="31"/>
      <c r="AU48" s="31"/>
      <c r="AV48" s="31"/>
      <c r="AW48" s="31"/>
      <c r="AX48" s="31"/>
      <c r="AY48" s="31"/>
      <c r="AZ48" s="31"/>
      <c r="BA48" s="31"/>
      <c r="BB48" s="31"/>
      <c r="BC48" s="31"/>
      <c r="BD48" s="31"/>
      <c r="BE48" s="31"/>
      <c r="BF48" s="31"/>
      <c r="BG48" s="31"/>
      <c r="BH48" s="31"/>
      <c r="BI48" s="31"/>
      <c r="BJ48" s="31"/>
      <c r="BK48" s="31"/>
      <c r="BL48" s="31"/>
      <c r="BM48" s="31"/>
      <c r="BN48" s="31"/>
      <c r="BO48" s="31"/>
      <c r="BP48" s="31"/>
      <c r="BQ48" s="31"/>
      <c r="BR48" s="31"/>
      <c r="BS48" s="31"/>
      <c r="BT48" s="31"/>
      <c r="BU48" s="182"/>
    </row>
    <row r="49" spans="1:73" hidden="1" outlineLevel="1" x14ac:dyDescent="0.25">
      <c r="A49" s="9" t="s">
        <v>918</v>
      </c>
      <c r="C49" s="3"/>
      <c r="D49" s="3"/>
      <c r="G49" s="3"/>
      <c r="H49" s="1"/>
      <c r="J49" s="31"/>
      <c r="K49" s="31"/>
      <c r="L49" s="31"/>
      <c r="M49" s="31"/>
      <c r="N49" s="31"/>
      <c r="O49" s="31"/>
      <c r="P49" s="31"/>
      <c r="Q49" s="31"/>
      <c r="R49" s="31"/>
      <c r="S49" s="31"/>
      <c r="T49" s="31"/>
      <c r="U49" s="31"/>
      <c r="V49" s="31"/>
      <c r="W49" s="31"/>
      <c r="X49" s="31"/>
      <c r="Y49" s="31"/>
      <c r="Z49" s="31"/>
      <c r="AA49" s="31"/>
      <c r="AB49" s="31"/>
      <c r="AC49" s="31"/>
      <c r="AD49" s="31"/>
      <c r="AE49" s="31"/>
      <c r="AF49" s="31"/>
      <c r="AG49" s="31"/>
      <c r="AH49" s="31"/>
      <c r="AI49" s="31"/>
      <c r="AJ49" s="31"/>
      <c r="AK49" s="31"/>
      <c r="AL49" s="31"/>
      <c r="AM49" s="31"/>
      <c r="AN49" s="31"/>
      <c r="AO49" s="31"/>
      <c r="AP49" s="31"/>
      <c r="AQ49" s="31"/>
      <c r="AR49" s="31"/>
      <c r="AS49" s="31"/>
      <c r="AT49" s="31"/>
      <c r="AU49" s="31"/>
      <c r="AV49" s="31"/>
      <c r="AW49" s="31"/>
      <c r="AX49" s="31"/>
      <c r="AY49" s="31"/>
      <c r="AZ49" s="31"/>
      <c r="BA49" s="31"/>
      <c r="BB49" s="31"/>
      <c r="BC49" s="31"/>
      <c r="BD49" s="31"/>
      <c r="BE49" s="31"/>
      <c r="BF49" s="31"/>
      <c r="BG49" s="31"/>
      <c r="BH49" s="31"/>
      <c r="BI49" s="31"/>
      <c r="BJ49" s="31"/>
      <c r="BK49" s="31"/>
      <c r="BL49" s="31"/>
      <c r="BM49" s="31"/>
      <c r="BN49" s="31"/>
      <c r="BO49" s="31"/>
      <c r="BP49" s="31"/>
      <c r="BQ49" s="31"/>
      <c r="BR49" s="31"/>
      <c r="BS49" s="31"/>
      <c r="BT49" s="31"/>
      <c r="BU49" s="182"/>
    </row>
    <row r="50" spans="1:73" hidden="1" outlineLevel="1" x14ac:dyDescent="0.25">
      <c r="A50" s="3" t="str">
        <f>+A190</f>
        <v>0 Resthome Care</v>
      </c>
      <c r="B50">
        <f>+B190</f>
        <v>0</v>
      </c>
      <c r="C50" s="3"/>
      <c r="D50" s="3"/>
      <c r="G50" s="3"/>
      <c r="H50" s="1"/>
      <c r="J50" s="31"/>
      <c r="K50" s="45">
        <f>+B50</f>
        <v>0</v>
      </c>
      <c r="L50" s="45">
        <f>+K50*(1+L$46)</f>
        <v>0</v>
      </c>
      <c r="M50" s="45">
        <f t="shared" ref="M50:BT50" si="15">+L50*(1+M$46)</f>
        <v>0</v>
      </c>
      <c r="N50" s="45">
        <f t="shared" si="15"/>
        <v>0</v>
      </c>
      <c r="O50" s="45">
        <f t="shared" si="15"/>
        <v>0</v>
      </c>
      <c r="P50" s="45">
        <f t="shared" si="15"/>
        <v>0</v>
      </c>
      <c r="Q50" s="45">
        <f t="shared" si="15"/>
        <v>0</v>
      </c>
      <c r="R50" s="45">
        <f t="shared" si="15"/>
        <v>0</v>
      </c>
      <c r="S50" s="45">
        <f t="shared" si="15"/>
        <v>0</v>
      </c>
      <c r="T50" s="45">
        <f t="shared" si="15"/>
        <v>0</v>
      </c>
      <c r="U50" s="45">
        <f t="shared" si="15"/>
        <v>0</v>
      </c>
      <c r="V50" s="45">
        <f t="shared" si="15"/>
        <v>0</v>
      </c>
      <c r="W50" s="45">
        <f t="shared" si="15"/>
        <v>0</v>
      </c>
      <c r="X50" s="45">
        <f t="shared" si="15"/>
        <v>0</v>
      </c>
      <c r="Y50" s="45">
        <f t="shared" si="15"/>
        <v>0</v>
      </c>
      <c r="Z50" s="45">
        <f t="shared" si="15"/>
        <v>0</v>
      </c>
      <c r="AA50" s="45">
        <f t="shared" si="15"/>
        <v>0</v>
      </c>
      <c r="AB50" s="45">
        <f t="shared" si="15"/>
        <v>0</v>
      </c>
      <c r="AC50" s="45">
        <f t="shared" si="15"/>
        <v>0</v>
      </c>
      <c r="AD50" s="45">
        <f t="shared" si="15"/>
        <v>0</v>
      </c>
      <c r="AE50" s="45">
        <f t="shared" si="15"/>
        <v>0</v>
      </c>
      <c r="AF50" s="45">
        <f t="shared" si="15"/>
        <v>0</v>
      </c>
      <c r="AG50" s="45">
        <f t="shared" si="15"/>
        <v>0</v>
      </c>
      <c r="AH50" s="45">
        <f t="shared" si="15"/>
        <v>0</v>
      </c>
      <c r="AI50" s="45">
        <f t="shared" si="15"/>
        <v>0</v>
      </c>
      <c r="AJ50" s="45">
        <f t="shared" si="15"/>
        <v>0</v>
      </c>
      <c r="AK50" s="45">
        <f t="shared" si="15"/>
        <v>0</v>
      </c>
      <c r="AL50" s="45">
        <f t="shared" si="15"/>
        <v>0</v>
      </c>
      <c r="AM50" s="45">
        <f t="shared" si="15"/>
        <v>0</v>
      </c>
      <c r="AN50" s="45">
        <f t="shared" si="15"/>
        <v>0</v>
      </c>
      <c r="AO50" s="45">
        <f t="shared" si="15"/>
        <v>0</v>
      </c>
      <c r="AP50" s="45">
        <f t="shared" si="15"/>
        <v>0</v>
      </c>
      <c r="AQ50" s="45">
        <f t="shared" si="15"/>
        <v>0</v>
      </c>
      <c r="AR50" s="45">
        <f t="shared" si="15"/>
        <v>0</v>
      </c>
      <c r="AS50" s="45">
        <f t="shared" si="15"/>
        <v>0</v>
      </c>
      <c r="AT50" s="45">
        <f t="shared" si="15"/>
        <v>0</v>
      </c>
      <c r="AU50" s="45">
        <f t="shared" si="15"/>
        <v>0</v>
      </c>
      <c r="AV50" s="45">
        <f t="shared" si="15"/>
        <v>0</v>
      </c>
      <c r="AW50" s="45">
        <f t="shared" si="15"/>
        <v>0</v>
      </c>
      <c r="AX50" s="45">
        <f t="shared" si="15"/>
        <v>0</v>
      </c>
      <c r="AY50" s="45">
        <f t="shared" si="15"/>
        <v>0</v>
      </c>
      <c r="AZ50" s="45">
        <f t="shared" si="15"/>
        <v>0</v>
      </c>
      <c r="BA50" s="45">
        <f t="shared" si="15"/>
        <v>0</v>
      </c>
      <c r="BB50" s="45">
        <f t="shared" si="15"/>
        <v>0</v>
      </c>
      <c r="BC50" s="45">
        <f t="shared" si="15"/>
        <v>0</v>
      </c>
      <c r="BD50" s="45">
        <f t="shared" si="15"/>
        <v>0</v>
      </c>
      <c r="BE50" s="45">
        <f t="shared" si="15"/>
        <v>0</v>
      </c>
      <c r="BF50" s="45">
        <f t="shared" si="15"/>
        <v>0</v>
      </c>
      <c r="BG50" s="45">
        <f t="shared" si="15"/>
        <v>0</v>
      </c>
      <c r="BH50" s="45">
        <f t="shared" si="15"/>
        <v>0</v>
      </c>
      <c r="BI50" s="45">
        <f t="shared" si="15"/>
        <v>0</v>
      </c>
      <c r="BJ50" s="45">
        <f t="shared" si="15"/>
        <v>0</v>
      </c>
      <c r="BK50" s="45">
        <f t="shared" si="15"/>
        <v>0</v>
      </c>
      <c r="BL50" s="45">
        <f t="shared" si="15"/>
        <v>0</v>
      </c>
      <c r="BM50" s="45">
        <f t="shared" si="15"/>
        <v>0</v>
      </c>
      <c r="BN50" s="45">
        <f t="shared" si="15"/>
        <v>0</v>
      </c>
      <c r="BO50" s="45">
        <f t="shared" si="15"/>
        <v>0</v>
      </c>
      <c r="BP50" s="45">
        <f t="shared" si="15"/>
        <v>0</v>
      </c>
      <c r="BQ50" s="45">
        <f t="shared" si="15"/>
        <v>0</v>
      </c>
      <c r="BR50" s="45">
        <f t="shared" si="15"/>
        <v>0</v>
      </c>
      <c r="BS50" s="45">
        <f t="shared" si="15"/>
        <v>0</v>
      </c>
      <c r="BT50" s="45">
        <f t="shared" si="15"/>
        <v>0</v>
      </c>
      <c r="BU50" s="182"/>
    </row>
    <row r="51" spans="1:73" hidden="1" outlineLevel="1" x14ac:dyDescent="0.25">
      <c r="A51" s="3" t="str">
        <f>+A191</f>
        <v>0 Resthome Care</v>
      </c>
      <c r="B51">
        <f>+B191</f>
        <v>0</v>
      </c>
      <c r="C51" s="3"/>
      <c r="D51" s="3"/>
      <c r="G51" s="3"/>
      <c r="H51" s="1"/>
      <c r="J51" s="31"/>
      <c r="K51" s="45">
        <f>+B51</f>
        <v>0</v>
      </c>
      <c r="L51" s="45">
        <f>+K51*(1+L$46)</f>
        <v>0</v>
      </c>
      <c r="M51" s="45">
        <f t="shared" ref="M51:BT51" si="16">+L51*(1+M$46)</f>
        <v>0</v>
      </c>
      <c r="N51" s="45">
        <f t="shared" si="16"/>
        <v>0</v>
      </c>
      <c r="O51" s="45">
        <f t="shared" si="16"/>
        <v>0</v>
      </c>
      <c r="P51" s="45">
        <f t="shared" si="16"/>
        <v>0</v>
      </c>
      <c r="Q51" s="45">
        <f t="shared" si="16"/>
        <v>0</v>
      </c>
      <c r="R51" s="45">
        <f t="shared" si="16"/>
        <v>0</v>
      </c>
      <c r="S51" s="45">
        <f t="shared" si="16"/>
        <v>0</v>
      </c>
      <c r="T51" s="45">
        <f t="shared" si="16"/>
        <v>0</v>
      </c>
      <c r="U51" s="45">
        <f t="shared" si="16"/>
        <v>0</v>
      </c>
      <c r="V51" s="45">
        <f t="shared" si="16"/>
        <v>0</v>
      </c>
      <c r="W51" s="45">
        <f t="shared" si="16"/>
        <v>0</v>
      </c>
      <c r="X51" s="45">
        <f t="shared" si="16"/>
        <v>0</v>
      </c>
      <c r="Y51" s="45">
        <f t="shared" si="16"/>
        <v>0</v>
      </c>
      <c r="Z51" s="45">
        <f t="shared" si="16"/>
        <v>0</v>
      </c>
      <c r="AA51" s="45">
        <f t="shared" si="16"/>
        <v>0</v>
      </c>
      <c r="AB51" s="45">
        <f t="shared" si="16"/>
        <v>0</v>
      </c>
      <c r="AC51" s="45">
        <f t="shared" si="16"/>
        <v>0</v>
      </c>
      <c r="AD51" s="45">
        <f t="shared" si="16"/>
        <v>0</v>
      </c>
      <c r="AE51" s="45">
        <f t="shared" si="16"/>
        <v>0</v>
      </c>
      <c r="AF51" s="45">
        <f t="shared" si="16"/>
        <v>0</v>
      </c>
      <c r="AG51" s="45">
        <f t="shared" si="16"/>
        <v>0</v>
      </c>
      <c r="AH51" s="45">
        <f t="shared" si="16"/>
        <v>0</v>
      </c>
      <c r="AI51" s="45">
        <f t="shared" si="16"/>
        <v>0</v>
      </c>
      <c r="AJ51" s="45">
        <f t="shared" si="16"/>
        <v>0</v>
      </c>
      <c r="AK51" s="45">
        <f t="shared" si="16"/>
        <v>0</v>
      </c>
      <c r="AL51" s="45">
        <f t="shared" si="16"/>
        <v>0</v>
      </c>
      <c r="AM51" s="45">
        <f t="shared" si="16"/>
        <v>0</v>
      </c>
      <c r="AN51" s="45">
        <f t="shared" si="16"/>
        <v>0</v>
      </c>
      <c r="AO51" s="45">
        <f t="shared" si="16"/>
        <v>0</v>
      </c>
      <c r="AP51" s="45">
        <f t="shared" si="16"/>
        <v>0</v>
      </c>
      <c r="AQ51" s="45">
        <f t="shared" si="16"/>
        <v>0</v>
      </c>
      <c r="AR51" s="45">
        <f t="shared" si="16"/>
        <v>0</v>
      </c>
      <c r="AS51" s="45">
        <f t="shared" si="16"/>
        <v>0</v>
      </c>
      <c r="AT51" s="45">
        <f t="shared" si="16"/>
        <v>0</v>
      </c>
      <c r="AU51" s="45">
        <f t="shared" si="16"/>
        <v>0</v>
      </c>
      <c r="AV51" s="45">
        <f t="shared" si="16"/>
        <v>0</v>
      </c>
      <c r="AW51" s="45">
        <f t="shared" si="16"/>
        <v>0</v>
      </c>
      <c r="AX51" s="45">
        <f t="shared" si="16"/>
        <v>0</v>
      </c>
      <c r="AY51" s="45">
        <f t="shared" si="16"/>
        <v>0</v>
      </c>
      <c r="AZ51" s="45">
        <f t="shared" si="16"/>
        <v>0</v>
      </c>
      <c r="BA51" s="45">
        <f t="shared" si="16"/>
        <v>0</v>
      </c>
      <c r="BB51" s="45">
        <f t="shared" si="16"/>
        <v>0</v>
      </c>
      <c r="BC51" s="45">
        <f t="shared" si="16"/>
        <v>0</v>
      </c>
      <c r="BD51" s="45">
        <f t="shared" si="16"/>
        <v>0</v>
      </c>
      <c r="BE51" s="45">
        <f t="shared" si="16"/>
        <v>0</v>
      </c>
      <c r="BF51" s="45">
        <f t="shared" si="16"/>
        <v>0</v>
      </c>
      <c r="BG51" s="45">
        <f t="shared" si="16"/>
        <v>0</v>
      </c>
      <c r="BH51" s="45">
        <f t="shared" si="16"/>
        <v>0</v>
      </c>
      <c r="BI51" s="45">
        <f t="shared" si="16"/>
        <v>0</v>
      </c>
      <c r="BJ51" s="45">
        <f t="shared" si="16"/>
        <v>0</v>
      </c>
      <c r="BK51" s="45">
        <f t="shared" si="16"/>
        <v>0</v>
      </c>
      <c r="BL51" s="45">
        <f t="shared" si="16"/>
        <v>0</v>
      </c>
      <c r="BM51" s="45">
        <f t="shared" si="16"/>
        <v>0</v>
      </c>
      <c r="BN51" s="45">
        <f t="shared" si="16"/>
        <v>0</v>
      </c>
      <c r="BO51" s="45">
        <f t="shared" si="16"/>
        <v>0</v>
      </c>
      <c r="BP51" s="45">
        <f t="shared" si="16"/>
        <v>0</v>
      </c>
      <c r="BQ51" s="45">
        <f t="shared" si="16"/>
        <v>0</v>
      </c>
      <c r="BR51" s="45">
        <f t="shared" si="16"/>
        <v>0</v>
      </c>
      <c r="BS51" s="45">
        <f t="shared" si="16"/>
        <v>0</v>
      </c>
      <c r="BT51" s="45">
        <f t="shared" si="16"/>
        <v>0</v>
      </c>
      <c r="BU51" s="182"/>
    </row>
    <row r="52" spans="1:73" hidden="1" outlineLevel="1" x14ac:dyDescent="0.25">
      <c r="A52" s="3"/>
      <c r="C52" s="3"/>
      <c r="D52" s="3"/>
      <c r="G52" s="3"/>
      <c r="H52" s="1"/>
      <c r="J52" s="31"/>
      <c r="K52" s="45"/>
      <c r="L52" s="45"/>
      <c r="M52" s="45"/>
      <c r="N52" s="45"/>
      <c r="O52" s="45"/>
      <c r="P52" s="45"/>
      <c r="Q52" s="45"/>
      <c r="R52" s="45"/>
      <c r="S52" s="45"/>
      <c r="T52" s="45"/>
      <c r="U52" s="45"/>
      <c r="V52" s="45"/>
      <c r="W52" s="45"/>
      <c r="X52" s="45"/>
      <c r="Y52" s="45"/>
      <c r="Z52" s="45"/>
      <c r="AA52" s="45"/>
      <c r="AB52" s="45"/>
      <c r="AC52" s="45"/>
      <c r="AD52" s="45"/>
      <c r="AE52" s="45"/>
      <c r="AF52" s="45"/>
      <c r="AG52" s="45"/>
      <c r="AH52" s="45"/>
      <c r="AI52" s="45"/>
      <c r="AJ52" s="45"/>
      <c r="AK52" s="45"/>
      <c r="AL52" s="45"/>
      <c r="AM52" s="45"/>
      <c r="AN52" s="45"/>
      <c r="AO52" s="45"/>
      <c r="AP52" s="45"/>
      <c r="AQ52" s="45"/>
      <c r="AR52" s="45"/>
      <c r="AS52" s="45"/>
      <c r="AT52" s="45"/>
      <c r="AU52" s="45"/>
      <c r="AV52" s="45"/>
      <c r="AW52" s="45"/>
      <c r="AX52" s="45"/>
      <c r="AY52" s="45"/>
      <c r="AZ52" s="45"/>
      <c r="BA52" s="45"/>
      <c r="BB52" s="45"/>
      <c r="BC52" s="45"/>
      <c r="BD52" s="45"/>
      <c r="BE52" s="45"/>
      <c r="BF52" s="45"/>
      <c r="BG52" s="45"/>
      <c r="BH52" s="45"/>
      <c r="BI52" s="45"/>
      <c r="BJ52" s="45"/>
      <c r="BK52" s="45"/>
      <c r="BL52" s="45"/>
      <c r="BM52" s="45"/>
      <c r="BN52" s="45"/>
      <c r="BO52" s="45"/>
      <c r="BP52" s="45"/>
      <c r="BQ52" s="45"/>
      <c r="BR52" s="45"/>
      <c r="BS52" s="45"/>
      <c r="BT52" s="45"/>
      <c r="BU52" s="182"/>
    </row>
    <row r="53" spans="1:73" hidden="1" outlineLevel="1" x14ac:dyDescent="0.25">
      <c r="A53" t="s">
        <v>892</v>
      </c>
      <c r="B53" s="3" t="s">
        <v>897</v>
      </c>
      <c r="C53" s="556">
        <v>3.5000000000000003E-2</v>
      </c>
      <c r="D53" s="3" t="s">
        <v>898</v>
      </c>
      <c r="E53" s="30">
        <f>+Tables!V73</f>
        <v>3.7095240997415374E-2</v>
      </c>
      <c r="G53" s="3" t="s">
        <v>891</v>
      </c>
      <c r="H53" s="1" t="str">
        <f>+H46</f>
        <v>n</v>
      </c>
      <c r="K53" s="31">
        <f t="shared" ref="K53:AP53" si="17">+IF($H$53="y",$C$53,0%)</f>
        <v>0</v>
      </c>
      <c r="L53" s="31">
        <f t="shared" si="17"/>
        <v>0</v>
      </c>
      <c r="M53" s="31">
        <f t="shared" si="17"/>
        <v>0</v>
      </c>
      <c r="N53" s="31">
        <f t="shared" si="17"/>
        <v>0</v>
      </c>
      <c r="O53" s="31">
        <f t="shared" si="17"/>
        <v>0</v>
      </c>
      <c r="P53" s="31">
        <f t="shared" si="17"/>
        <v>0</v>
      </c>
      <c r="Q53" s="31">
        <f t="shared" si="17"/>
        <v>0</v>
      </c>
      <c r="R53" s="31">
        <f t="shared" si="17"/>
        <v>0</v>
      </c>
      <c r="S53" s="31">
        <f t="shared" si="17"/>
        <v>0</v>
      </c>
      <c r="T53" s="31">
        <f t="shared" si="17"/>
        <v>0</v>
      </c>
      <c r="U53" s="31">
        <f t="shared" si="17"/>
        <v>0</v>
      </c>
      <c r="V53" s="31">
        <f t="shared" si="17"/>
        <v>0</v>
      </c>
      <c r="W53" s="31">
        <f t="shared" si="17"/>
        <v>0</v>
      </c>
      <c r="X53" s="31">
        <f t="shared" si="17"/>
        <v>0</v>
      </c>
      <c r="Y53" s="31">
        <f t="shared" si="17"/>
        <v>0</v>
      </c>
      <c r="Z53" s="31">
        <f t="shared" si="17"/>
        <v>0</v>
      </c>
      <c r="AA53" s="31">
        <f t="shared" si="17"/>
        <v>0</v>
      </c>
      <c r="AB53" s="31">
        <f t="shared" si="17"/>
        <v>0</v>
      </c>
      <c r="AC53" s="31">
        <f t="shared" si="17"/>
        <v>0</v>
      </c>
      <c r="AD53" s="31">
        <f t="shared" si="17"/>
        <v>0</v>
      </c>
      <c r="AE53" s="31">
        <f t="shared" si="17"/>
        <v>0</v>
      </c>
      <c r="AF53" s="31">
        <f t="shared" si="17"/>
        <v>0</v>
      </c>
      <c r="AG53" s="31">
        <f t="shared" si="17"/>
        <v>0</v>
      </c>
      <c r="AH53" s="31">
        <f t="shared" si="17"/>
        <v>0</v>
      </c>
      <c r="AI53" s="31">
        <f t="shared" si="17"/>
        <v>0</v>
      </c>
      <c r="AJ53" s="31">
        <f t="shared" si="17"/>
        <v>0</v>
      </c>
      <c r="AK53" s="31">
        <f t="shared" si="17"/>
        <v>0</v>
      </c>
      <c r="AL53" s="31">
        <f t="shared" si="17"/>
        <v>0</v>
      </c>
      <c r="AM53" s="31">
        <f t="shared" si="17"/>
        <v>0</v>
      </c>
      <c r="AN53" s="31">
        <f t="shared" si="17"/>
        <v>0</v>
      </c>
      <c r="AO53" s="31">
        <f t="shared" si="17"/>
        <v>0</v>
      </c>
      <c r="AP53" s="31">
        <f t="shared" si="17"/>
        <v>0</v>
      </c>
      <c r="AQ53" s="31">
        <f t="shared" ref="AQ53:BT53" si="18">+IF($H$53="y",$C$53,0%)</f>
        <v>0</v>
      </c>
      <c r="AR53" s="31">
        <f t="shared" si="18"/>
        <v>0</v>
      </c>
      <c r="AS53" s="31">
        <f t="shared" si="18"/>
        <v>0</v>
      </c>
      <c r="AT53" s="31">
        <f t="shared" si="18"/>
        <v>0</v>
      </c>
      <c r="AU53" s="31">
        <f t="shared" si="18"/>
        <v>0</v>
      </c>
      <c r="AV53" s="31">
        <f t="shared" si="18"/>
        <v>0</v>
      </c>
      <c r="AW53" s="31">
        <f t="shared" si="18"/>
        <v>0</v>
      </c>
      <c r="AX53" s="31">
        <f t="shared" si="18"/>
        <v>0</v>
      </c>
      <c r="AY53" s="31">
        <f t="shared" si="18"/>
        <v>0</v>
      </c>
      <c r="AZ53" s="31">
        <f t="shared" si="18"/>
        <v>0</v>
      </c>
      <c r="BA53" s="31">
        <f t="shared" si="18"/>
        <v>0</v>
      </c>
      <c r="BB53" s="31">
        <f t="shared" si="18"/>
        <v>0</v>
      </c>
      <c r="BC53" s="31">
        <f t="shared" si="18"/>
        <v>0</v>
      </c>
      <c r="BD53" s="31">
        <f t="shared" si="18"/>
        <v>0</v>
      </c>
      <c r="BE53" s="31">
        <f t="shared" si="18"/>
        <v>0</v>
      </c>
      <c r="BF53" s="31">
        <f t="shared" si="18"/>
        <v>0</v>
      </c>
      <c r="BG53" s="31">
        <f t="shared" si="18"/>
        <v>0</v>
      </c>
      <c r="BH53" s="31">
        <f t="shared" si="18"/>
        <v>0</v>
      </c>
      <c r="BI53" s="31">
        <f t="shared" si="18"/>
        <v>0</v>
      </c>
      <c r="BJ53" s="31">
        <f t="shared" si="18"/>
        <v>0</v>
      </c>
      <c r="BK53" s="31">
        <f t="shared" si="18"/>
        <v>0</v>
      </c>
      <c r="BL53" s="31">
        <f t="shared" si="18"/>
        <v>0</v>
      </c>
      <c r="BM53" s="31">
        <f t="shared" si="18"/>
        <v>0</v>
      </c>
      <c r="BN53" s="31">
        <f t="shared" si="18"/>
        <v>0</v>
      </c>
      <c r="BO53" s="31">
        <f t="shared" si="18"/>
        <v>0</v>
      </c>
      <c r="BP53" s="31">
        <f t="shared" si="18"/>
        <v>0</v>
      </c>
      <c r="BQ53" s="31">
        <f t="shared" si="18"/>
        <v>0</v>
      </c>
      <c r="BR53" s="31">
        <f t="shared" si="18"/>
        <v>0</v>
      </c>
      <c r="BS53" s="31">
        <f t="shared" si="18"/>
        <v>0</v>
      </c>
      <c r="BT53" s="31">
        <f t="shared" si="18"/>
        <v>0</v>
      </c>
      <c r="BU53" s="182"/>
    </row>
    <row r="54" spans="1:73" hidden="1" outlineLevel="1" x14ac:dyDescent="0.25">
      <c r="A54" s="3" t="s">
        <v>893</v>
      </c>
      <c r="B54" s="45">
        <f>+Tables!B38</f>
        <v>27996.481</v>
      </c>
      <c r="K54" s="45">
        <f>+B54</f>
        <v>27996.481</v>
      </c>
      <c r="L54" s="45">
        <f>+K54*(1+L$53)</f>
        <v>27996.481</v>
      </c>
      <c r="M54" s="45">
        <f t="shared" ref="M54:N54" si="19">+L54*(1+M$53)</f>
        <v>27996.481</v>
      </c>
      <c r="N54" s="45">
        <f t="shared" si="19"/>
        <v>27996.481</v>
      </c>
      <c r="O54" s="45">
        <f t="shared" ref="O54:BT54" si="20">+N54*(1+O$53)</f>
        <v>27996.481</v>
      </c>
      <c r="P54" s="45">
        <f t="shared" si="20"/>
        <v>27996.481</v>
      </c>
      <c r="Q54" s="45">
        <f t="shared" si="20"/>
        <v>27996.481</v>
      </c>
      <c r="R54" s="45">
        <f t="shared" si="20"/>
        <v>27996.481</v>
      </c>
      <c r="S54" s="45">
        <f t="shared" si="20"/>
        <v>27996.481</v>
      </c>
      <c r="T54" s="45">
        <f t="shared" si="20"/>
        <v>27996.481</v>
      </c>
      <c r="U54" s="45">
        <f t="shared" si="20"/>
        <v>27996.481</v>
      </c>
      <c r="V54" s="45">
        <f t="shared" si="20"/>
        <v>27996.481</v>
      </c>
      <c r="W54" s="45">
        <f t="shared" si="20"/>
        <v>27996.481</v>
      </c>
      <c r="X54" s="45">
        <f t="shared" si="20"/>
        <v>27996.481</v>
      </c>
      <c r="Y54" s="45">
        <f t="shared" si="20"/>
        <v>27996.481</v>
      </c>
      <c r="Z54" s="45">
        <f t="shared" si="20"/>
        <v>27996.481</v>
      </c>
      <c r="AA54" s="45">
        <f t="shared" si="20"/>
        <v>27996.481</v>
      </c>
      <c r="AB54" s="45">
        <f t="shared" si="20"/>
        <v>27996.481</v>
      </c>
      <c r="AC54" s="45">
        <f t="shared" si="20"/>
        <v>27996.481</v>
      </c>
      <c r="AD54" s="45">
        <f t="shared" si="20"/>
        <v>27996.481</v>
      </c>
      <c r="AE54" s="45">
        <f t="shared" si="20"/>
        <v>27996.481</v>
      </c>
      <c r="AF54" s="45">
        <f t="shared" si="20"/>
        <v>27996.481</v>
      </c>
      <c r="AG54" s="45">
        <f t="shared" si="20"/>
        <v>27996.481</v>
      </c>
      <c r="AH54" s="45">
        <f t="shared" si="20"/>
        <v>27996.481</v>
      </c>
      <c r="AI54" s="45">
        <f t="shared" si="20"/>
        <v>27996.481</v>
      </c>
      <c r="AJ54" s="45">
        <f t="shared" si="20"/>
        <v>27996.481</v>
      </c>
      <c r="AK54" s="45">
        <f t="shared" si="20"/>
        <v>27996.481</v>
      </c>
      <c r="AL54" s="45">
        <f t="shared" si="20"/>
        <v>27996.481</v>
      </c>
      <c r="AM54" s="45">
        <f t="shared" si="20"/>
        <v>27996.481</v>
      </c>
      <c r="AN54" s="45">
        <f t="shared" si="20"/>
        <v>27996.481</v>
      </c>
      <c r="AO54" s="45">
        <f t="shared" si="20"/>
        <v>27996.481</v>
      </c>
      <c r="AP54" s="45">
        <f t="shared" si="20"/>
        <v>27996.481</v>
      </c>
      <c r="AQ54" s="45">
        <f t="shared" si="20"/>
        <v>27996.481</v>
      </c>
      <c r="AR54" s="45">
        <f t="shared" si="20"/>
        <v>27996.481</v>
      </c>
      <c r="AS54" s="45">
        <f t="shared" si="20"/>
        <v>27996.481</v>
      </c>
      <c r="AT54" s="45">
        <f t="shared" si="20"/>
        <v>27996.481</v>
      </c>
      <c r="AU54" s="45">
        <f t="shared" si="20"/>
        <v>27996.481</v>
      </c>
      <c r="AV54" s="45">
        <f t="shared" si="20"/>
        <v>27996.481</v>
      </c>
      <c r="AW54" s="45">
        <f t="shared" si="20"/>
        <v>27996.481</v>
      </c>
      <c r="AX54" s="45">
        <f t="shared" si="20"/>
        <v>27996.481</v>
      </c>
      <c r="AY54" s="45">
        <f t="shared" si="20"/>
        <v>27996.481</v>
      </c>
      <c r="AZ54" s="45">
        <f t="shared" si="20"/>
        <v>27996.481</v>
      </c>
      <c r="BA54" s="45">
        <f t="shared" si="20"/>
        <v>27996.481</v>
      </c>
      <c r="BB54" s="45">
        <f t="shared" si="20"/>
        <v>27996.481</v>
      </c>
      <c r="BC54" s="45">
        <f t="shared" si="20"/>
        <v>27996.481</v>
      </c>
      <c r="BD54" s="45">
        <f t="shared" si="20"/>
        <v>27996.481</v>
      </c>
      <c r="BE54" s="45">
        <f t="shared" si="20"/>
        <v>27996.481</v>
      </c>
      <c r="BF54" s="45">
        <f t="shared" si="20"/>
        <v>27996.481</v>
      </c>
      <c r="BG54" s="45">
        <f t="shared" si="20"/>
        <v>27996.481</v>
      </c>
      <c r="BH54" s="45">
        <f t="shared" si="20"/>
        <v>27996.481</v>
      </c>
      <c r="BI54" s="45">
        <f t="shared" si="20"/>
        <v>27996.481</v>
      </c>
      <c r="BJ54" s="45">
        <f t="shared" si="20"/>
        <v>27996.481</v>
      </c>
      <c r="BK54" s="45">
        <f t="shared" si="20"/>
        <v>27996.481</v>
      </c>
      <c r="BL54" s="45">
        <f t="shared" si="20"/>
        <v>27996.481</v>
      </c>
      <c r="BM54" s="45">
        <f t="shared" si="20"/>
        <v>27996.481</v>
      </c>
      <c r="BN54" s="45">
        <f t="shared" si="20"/>
        <v>27996.481</v>
      </c>
      <c r="BO54" s="45">
        <f t="shared" si="20"/>
        <v>27996.481</v>
      </c>
      <c r="BP54" s="45">
        <f t="shared" si="20"/>
        <v>27996.481</v>
      </c>
      <c r="BQ54" s="45">
        <f t="shared" si="20"/>
        <v>27996.481</v>
      </c>
      <c r="BR54" s="45">
        <f t="shared" si="20"/>
        <v>27996.481</v>
      </c>
      <c r="BS54" s="45">
        <f t="shared" si="20"/>
        <v>27996.481</v>
      </c>
      <c r="BT54" s="45">
        <f t="shared" si="20"/>
        <v>27996.481</v>
      </c>
      <c r="BU54" s="182"/>
    </row>
    <row r="55" spans="1:73" hidden="1" outlineLevel="1" x14ac:dyDescent="0.25">
      <c r="A55" s="3" t="s">
        <v>956</v>
      </c>
      <c r="B55" s="45">
        <f>+Tables!B39</f>
        <v>21532.738000000001</v>
      </c>
      <c r="K55" s="45">
        <f>+B55</f>
        <v>21532.738000000001</v>
      </c>
      <c r="L55" s="45">
        <f>+K55*(1+L$53)</f>
        <v>21532.738000000001</v>
      </c>
      <c r="M55" s="45">
        <f t="shared" ref="M55:N55" si="21">+L55*(1+M$53)</f>
        <v>21532.738000000001</v>
      </c>
      <c r="N55" s="45">
        <f t="shared" si="21"/>
        <v>21532.738000000001</v>
      </c>
      <c r="O55" s="45">
        <f t="shared" ref="O55:BT55" si="22">+N55*(1+O$53)</f>
        <v>21532.738000000001</v>
      </c>
      <c r="P55" s="45">
        <f t="shared" si="22"/>
        <v>21532.738000000001</v>
      </c>
      <c r="Q55" s="45">
        <f t="shared" si="22"/>
        <v>21532.738000000001</v>
      </c>
      <c r="R55" s="45">
        <f t="shared" si="22"/>
        <v>21532.738000000001</v>
      </c>
      <c r="S55" s="45">
        <f t="shared" si="22"/>
        <v>21532.738000000001</v>
      </c>
      <c r="T55" s="45">
        <f t="shared" si="22"/>
        <v>21532.738000000001</v>
      </c>
      <c r="U55" s="45">
        <f t="shared" si="22"/>
        <v>21532.738000000001</v>
      </c>
      <c r="V55" s="45">
        <f t="shared" si="22"/>
        <v>21532.738000000001</v>
      </c>
      <c r="W55" s="45">
        <f t="shared" si="22"/>
        <v>21532.738000000001</v>
      </c>
      <c r="X55" s="45">
        <f t="shared" si="22"/>
        <v>21532.738000000001</v>
      </c>
      <c r="Y55" s="45">
        <f t="shared" si="22"/>
        <v>21532.738000000001</v>
      </c>
      <c r="Z55" s="45">
        <f t="shared" si="22"/>
        <v>21532.738000000001</v>
      </c>
      <c r="AA55" s="45">
        <f t="shared" si="22"/>
        <v>21532.738000000001</v>
      </c>
      <c r="AB55" s="45">
        <f t="shared" si="22"/>
        <v>21532.738000000001</v>
      </c>
      <c r="AC55" s="45">
        <f t="shared" si="22"/>
        <v>21532.738000000001</v>
      </c>
      <c r="AD55" s="45">
        <f t="shared" si="22"/>
        <v>21532.738000000001</v>
      </c>
      <c r="AE55" s="45">
        <f t="shared" si="22"/>
        <v>21532.738000000001</v>
      </c>
      <c r="AF55" s="45">
        <f t="shared" si="22"/>
        <v>21532.738000000001</v>
      </c>
      <c r="AG55" s="45">
        <f t="shared" si="22"/>
        <v>21532.738000000001</v>
      </c>
      <c r="AH55" s="45">
        <f t="shared" si="22"/>
        <v>21532.738000000001</v>
      </c>
      <c r="AI55" s="45">
        <f t="shared" si="22"/>
        <v>21532.738000000001</v>
      </c>
      <c r="AJ55" s="45">
        <f t="shared" si="22"/>
        <v>21532.738000000001</v>
      </c>
      <c r="AK55" s="45">
        <f t="shared" si="22"/>
        <v>21532.738000000001</v>
      </c>
      <c r="AL55" s="45">
        <f t="shared" si="22"/>
        <v>21532.738000000001</v>
      </c>
      <c r="AM55" s="45">
        <f t="shared" si="22"/>
        <v>21532.738000000001</v>
      </c>
      <c r="AN55" s="45">
        <f t="shared" si="22"/>
        <v>21532.738000000001</v>
      </c>
      <c r="AO55" s="45">
        <f t="shared" si="22"/>
        <v>21532.738000000001</v>
      </c>
      <c r="AP55" s="45">
        <f t="shared" si="22"/>
        <v>21532.738000000001</v>
      </c>
      <c r="AQ55" s="45">
        <f t="shared" si="22"/>
        <v>21532.738000000001</v>
      </c>
      <c r="AR55" s="45">
        <f t="shared" si="22"/>
        <v>21532.738000000001</v>
      </c>
      <c r="AS55" s="45">
        <f t="shared" si="22"/>
        <v>21532.738000000001</v>
      </c>
      <c r="AT55" s="45">
        <f t="shared" si="22"/>
        <v>21532.738000000001</v>
      </c>
      <c r="AU55" s="45">
        <f t="shared" si="22"/>
        <v>21532.738000000001</v>
      </c>
      <c r="AV55" s="45">
        <f t="shared" si="22"/>
        <v>21532.738000000001</v>
      </c>
      <c r="AW55" s="45">
        <f t="shared" si="22"/>
        <v>21532.738000000001</v>
      </c>
      <c r="AX55" s="45">
        <f t="shared" si="22"/>
        <v>21532.738000000001</v>
      </c>
      <c r="AY55" s="45">
        <f t="shared" si="22"/>
        <v>21532.738000000001</v>
      </c>
      <c r="AZ55" s="45">
        <f t="shared" si="22"/>
        <v>21532.738000000001</v>
      </c>
      <c r="BA55" s="45">
        <f t="shared" si="22"/>
        <v>21532.738000000001</v>
      </c>
      <c r="BB55" s="45">
        <f t="shared" si="22"/>
        <v>21532.738000000001</v>
      </c>
      <c r="BC55" s="45">
        <f t="shared" si="22"/>
        <v>21532.738000000001</v>
      </c>
      <c r="BD55" s="45">
        <f t="shared" si="22"/>
        <v>21532.738000000001</v>
      </c>
      <c r="BE55" s="45">
        <f t="shared" si="22"/>
        <v>21532.738000000001</v>
      </c>
      <c r="BF55" s="45">
        <f t="shared" si="22"/>
        <v>21532.738000000001</v>
      </c>
      <c r="BG55" s="45">
        <f t="shared" si="22"/>
        <v>21532.738000000001</v>
      </c>
      <c r="BH55" s="45">
        <f t="shared" si="22"/>
        <v>21532.738000000001</v>
      </c>
      <c r="BI55" s="45">
        <f t="shared" si="22"/>
        <v>21532.738000000001</v>
      </c>
      <c r="BJ55" s="45">
        <f t="shared" si="22"/>
        <v>21532.738000000001</v>
      </c>
      <c r="BK55" s="45">
        <f t="shared" si="22"/>
        <v>21532.738000000001</v>
      </c>
      <c r="BL55" s="45">
        <f t="shared" si="22"/>
        <v>21532.738000000001</v>
      </c>
      <c r="BM55" s="45">
        <f t="shared" si="22"/>
        <v>21532.738000000001</v>
      </c>
      <c r="BN55" s="45">
        <f t="shared" si="22"/>
        <v>21532.738000000001</v>
      </c>
      <c r="BO55" s="45">
        <f t="shared" si="22"/>
        <v>21532.738000000001</v>
      </c>
      <c r="BP55" s="45">
        <f t="shared" si="22"/>
        <v>21532.738000000001</v>
      </c>
      <c r="BQ55" s="45">
        <f t="shared" si="22"/>
        <v>21532.738000000001</v>
      </c>
      <c r="BR55" s="45">
        <f t="shared" si="22"/>
        <v>21532.738000000001</v>
      </c>
      <c r="BS55" s="45">
        <f t="shared" si="22"/>
        <v>21532.738000000001</v>
      </c>
      <c r="BT55" s="45">
        <f t="shared" si="22"/>
        <v>21532.738000000001</v>
      </c>
      <c r="BU55" s="182"/>
    </row>
    <row r="56" spans="1:73" hidden="1" outlineLevel="1" x14ac:dyDescent="0.25">
      <c r="A56" s="3" t="s">
        <v>894</v>
      </c>
      <c r="B56" s="45">
        <f>+Tables!B40*2</f>
        <v>43065.476000000002</v>
      </c>
      <c r="K56" s="45">
        <f>+B56</f>
        <v>43065.476000000002</v>
      </c>
      <c r="L56" s="45">
        <f>+K56*(1+L$53)</f>
        <v>43065.476000000002</v>
      </c>
      <c r="M56" s="45">
        <f t="shared" ref="M56:N56" si="23">+L56*(1+M$53)</f>
        <v>43065.476000000002</v>
      </c>
      <c r="N56" s="45">
        <f t="shared" si="23"/>
        <v>43065.476000000002</v>
      </c>
      <c r="O56" s="45">
        <f t="shared" ref="O56:BT56" si="24">+N56*(1+O$53)</f>
        <v>43065.476000000002</v>
      </c>
      <c r="P56" s="45">
        <f t="shared" si="24"/>
        <v>43065.476000000002</v>
      </c>
      <c r="Q56" s="45">
        <f t="shared" si="24"/>
        <v>43065.476000000002</v>
      </c>
      <c r="R56" s="45">
        <f t="shared" si="24"/>
        <v>43065.476000000002</v>
      </c>
      <c r="S56" s="45">
        <f t="shared" si="24"/>
        <v>43065.476000000002</v>
      </c>
      <c r="T56" s="45">
        <f t="shared" si="24"/>
        <v>43065.476000000002</v>
      </c>
      <c r="U56" s="45">
        <f t="shared" si="24"/>
        <v>43065.476000000002</v>
      </c>
      <c r="V56" s="45">
        <f t="shared" si="24"/>
        <v>43065.476000000002</v>
      </c>
      <c r="W56" s="45">
        <f t="shared" si="24"/>
        <v>43065.476000000002</v>
      </c>
      <c r="X56" s="45">
        <f t="shared" si="24"/>
        <v>43065.476000000002</v>
      </c>
      <c r="Y56" s="45">
        <f t="shared" si="24"/>
        <v>43065.476000000002</v>
      </c>
      <c r="Z56" s="45">
        <f t="shared" si="24"/>
        <v>43065.476000000002</v>
      </c>
      <c r="AA56" s="45">
        <f t="shared" si="24"/>
        <v>43065.476000000002</v>
      </c>
      <c r="AB56" s="45">
        <f t="shared" si="24"/>
        <v>43065.476000000002</v>
      </c>
      <c r="AC56" s="45">
        <f t="shared" si="24"/>
        <v>43065.476000000002</v>
      </c>
      <c r="AD56" s="45">
        <f t="shared" si="24"/>
        <v>43065.476000000002</v>
      </c>
      <c r="AE56" s="45">
        <f t="shared" si="24"/>
        <v>43065.476000000002</v>
      </c>
      <c r="AF56" s="45">
        <f t="shared" si="24"/>
        <v>43065.476000000002</v>
      </c>
      <c r="AG56" s="45">
        <f t="shared" si="24"/>
        <v>43065.476000000002</v>
      </c>
      <c r="AH56" s="45">
        <f t="shared" si="24"/>
        <v>43065.476000000002</v>
      </c>
      <c r="AI56" s="45">
        <f t="shared" si="24"/>
        <v>43065.476000000002</v>
      </c>
      <c r="AJ56" s="45">
        <f t="shared" si="24"/>
        <v>43065.476000000002</v>
      </c>
      <c r="AK56" s="45">
        <f t="shared" si="24"/>
        <v>43065.476000000002</v>
      </c>
      <c r="AL56" s="45">
        <f t="shared" si="24"/>
        <v>43065.476000000002</v>
      </c>
      <c r="AM56" s="45">
        <f t="shared" si="24"/>
        <v>43065.476000000002</v>
      </c>
      <c r="AN56" s="45">
        <f t="shared" si="24"/>
        <v>43065.476000000002</v>
      </c>
      <c r="AO56" s="45">
        <f t="shared" si="24"/>
        <v>43065.476000000002</v>
      </c>
      <c r="AP56" s="45">
        <f t="shared" si="24"/>
        <v>43065.476000000002</v>
      </c>
      <c r="AQ56" s="45">
        <f t="shared" si="24"/>
        <v>43065.476000000002</v>
      </c>
      <c r="AR56" s="45">
        <f t="shared" si="24"/>
        <v>43065.476000000002</v>
      </c>
      <c r="AS56" s="45">
        <f t="shared" si="24"/>
        <v>43065.476000000002</v>
      </c>
      <c r="AT56" s="45">
        <f t="shared" si="24"/>
        <v>43065.476000000002</v>
      </c>
      <c r="AU56" s="45">
        <f t="shared" si="24"/>
        <v>43065.476000000002</v>
      </c>
      <c r="AV56" s="45">
        <f t="shared" si="24"/>
        <v>43065.476000000002</v>
      </c>
      <c r="AW56" s="45">
        <f t="shared" si="24"/>
        <v>43065.476000000002</v>
      </c>
      <c r="AX56" s="45">
        <f t="shared" si="24"/>
        <v>43065.476000000002</v>
      </c>
      <c r="AY56" s="45">
        <f t="shared" si="24"/>
        <v>43065.476000000002</v>
      </c>
      <c r="AZ56" s="45">
        <f t="shared" si="24"/>
        <v>43065.476000000002</v>
      </c>
      <c r="BA56" s="45">
        <f t="shared" si="24"/>
        <v>43065.476000000002</v>
      </c>
      <c r="BB56" s="45">
        <f t="shared" si="24"/>
        <v>43065.476000000002</v>
      </c>
      <c r="BC56" s="45">
        <f t="shared" si="24"/>
        <v>43065.476000000002</v>
      </c>
      <c r="BD56" s="45">
        <f t="shared" si="24"/>
        <v>43065.476000000002</v>
      </c>
      <c r="BE56" s="45">
        <f t="shared" si="24"/>
        <v>43065.476000000002</v>
      </c>
      <c r="BF56" s="45">
        <f t="shared" si="24"/>
        <v>43065.476000000002</v>
      </c>
      <c r="BG56" s="45">
        <f t="shared" si="24"/>
        <v>43065.476000000002</v>
      </c>
      <c r="BH56" s="45">
        <f t="shared" si="24"/>
        <v>43065.476000000002</v>
      </c>
      <c r="BI56" s="45">
        <f t="shared" si="24"/>
        <v>43065.476000000002</v>
      </c>
      <c r="BJ56" s="45">
        <f t="shared" si="24"/>
        <v>43065.476000000002</v>
      </c>
      <c r="BK56" s="45">
        <f t="shared" si="24"/>
        <v>43065.476000000002</v>
      </c>
      <c r="BL56" s="45">
        <f t="shared" si="24"/>
        <v>43065.476000000002</v>
      </c>
      <c r="BM56" s="45">
        <f t="shared" si="24"/>
        <v>43065.476000000002</v>
      </c>
      <c r="BN56" s="45">
        <f t="shared" si="24"/>
        <v>43065.476000000002</v>
      </c>
      <c r="BO56" s="45">
        <f t="shared" si="24"/>
        <v>43065.476000000002</v>
      </c>
      <c r="BP56" s="45">
        <f t="shared" si="24"/>
        <v>43065.476000000002</v>
      </c>
      <c r="BQ56" s="45">
        <f t="shared" si="24"/>
        <v>43065.476000000002</v>
      </c>
      <c r="BR56" s="45">
        <f t="shared" si="24"/>
        <v>43065.476000000002</v>
      </c>
      <c r="BS56" s="45">
        <f t="shared" si="24"/>
        <v>43065.476000000002</v>
      </c>
      <c r="BT56" s="45">
        <f t="shared" si="24"/>
        <v>43065.476000000002</v>
      </c>
      <c r="BU56" s="182"/>
    </row>
    <row r="57" spans="1:73" hidden="1" outlineLevel="1" x14ac:dyDescent="0.25">
      <c r="A57" s="3"/>
      <c r="B57" s="45"/>
      <c r="K57" s="45"/>
      <c r="L57" s="45"/>
      <c r="M57" s="45"/>
      <c r="N57" s="45"/>
      <c r="O57" s="45"/>
      <c r="P57" s="45"/>
      <c r="Q57" s="45"/>
      <c r="R57" s="45"/>
      <c r="S57" s="45"/>
      <c r="T57" s="45"/>
      <c r="U57" s="45"/>
      <c r="V57" s="45"/>
      <c r="W57" s="45"/>
      <c r="X57" s="45"/>
      <c r="Y57" s="45"/>
      <c r="Z57" s="45"/>
      <c r="AA57" s="45"/>
      <c r="AB57" s="45"/>
      <c r="AC57" s="45"/>
      <c r="AD57" s="45"/>
      <c r="AE57" s="45"/>
      <c r="AF57" s="45"/>
      <c r="AG57" s="45"/>
      <c r="AH57" s="45"/>
      <c r="AI57" s="45"/>
      <c r="AJ57" s="45"/>
      <c r="AK57" s="45"/>
      <c r="AL57" s="45"/>
      <c r="AM57" s="45"/>
      <c r="AN57" s="45"/>
      <c r="AO57" s="45"/>
      <c r="AP57" s="45"/>
      <c r="AQ57" s="45"/>
      <c r="AR57" s="45"/>
      <c r="AS57" s="45"/>
      <c r="AT57" s="45"/>
      <c r="AU57" s="45"/>
      <c r="AV57" s="45"/>
      <c r="AW57" s="45"/>
      <c r="AX57" s="45"/>
      <c r="AY57" s="45"/>
      <c r="AZ57" s="45"/>
      <c r="BA57" s="45"/>
      <c r="BB57" s="45"/>
      <c r="BC57" s="45"/>
      <c r="BD57" s="45"/>
      <c r="BE57" s="45"/>
      <c r="BF57" s="45"/>
      <c r="BG57" s="45"/>
      <c r="BH57" s="45"/>
      <c r="BI57" s="45"/>
      <c r="BJ57" s="45"/>
      <c r="BK57" s="45"/>
      <c r="BL57" s="45"/>
      <c r="BM57" s="45"/>
      <c r="BN57" s="45"/>
      <c r="BO57" s="45"/>
      <c r="BP57" s="45"/>
      <c r="BQ57" s="45"/>
      <c r="BR57" s="45"/>
      <c r="BS57" s="45"/>
      <c r="BT57" s="45"/>
      <c r="BU57" s="182"/>
    </row>
    <row r="58" spans="1:73" hidden="1" outlineLevel="1" x14ac:dyDescent="0.25">
      <c r="A58" s="9" t="s">
        <v>932</v>
      </c>
      <c r="B58" s="45">
        <f>+IF(H58="y",-Tables!G279,0)</f>
        <v>0</v>
      </c>
      <c r="G58" s="3" t="s">
        <v>891</v>
      </c>
      <c r="H58" s="555" t="s">
        <v>1121</v>
      </c>
      <c r="K58" s="45">
        <f>+B58</f>
        <v>0</v>
      </c>
      <c r="L58" s="45">
        <f>+K58+(K58*L46)</f>
        <v>0</v>
      </c>
      <c r="M58" s="45">
        <f t="shared" ref="M58:BT58" si="25">+L58+(L58*M46)</f>
        <v>0</v>
      </c>
      <c r="N58" s="45">
        <f t="shared" si="25"/>
        <v>0</v>
      </c>
      <c r="O58" s="45">
        <f t="shared" si="25"/>
        <v>0</v>
      </c>
      <c r="P58" s="45">
        <f t="shared" si="25"/>
        <v>0</v>
      </c>
      <c r="Q58" s="45">
        <f t="shared" si="25"/>
        <v>0</v>
      </c>
      <c r="R58" s="45">
        <f t="shared" si="25"/>
        <v>0</v>
      </c>
      <c r="S58" s="45">
        <f t="shared" si="25"/>
        <v>0</v>
      </c>
      <c r="T58" s="45">
        <f t="shared" si="25"/>
        <v>0</v>
      </c>
      <c r="U58" s="45">
        <f t="shared" si="25"/>
        <v>0</v>
      </c>
      <c r="V58" s="45">
        <f t="shared" si="25"/>
        <v>0</v>
      </c>
      <c r="W58" s="45">
        <f t="shared" si="25"/>
        <v>0</v>
      </c>
      <c r="X58" s="45">
        <f t="shared" si="25"/>
        <v>0</v>
      </c>
      <c r="Y58" s="45">
        <f t="shared" si="25"/>
        <v>0</v>
      </c>
      <c r="Z58" s="45">
        <f t="shared" si="25"/>
        <v>0</v>
      </c>
      <c r="AA58" s="45">
        <f t="shared" si="25"/>
        <v>0</v>
      </c>
      <c r="AB58" s="45">
        <f t="shared" si="25"/>
        <v>0</v>
      </c>
      <c r="AC58" s="45">
        <f t="shared" si="25"/>
        <v>0</v>
      </c>
      <c r="AD58" s="45">
        <f t="shared" si="25"/>
        <v>0</v>
      </c>
      <c r="AE58" s="45">
        <f t="shared" si="25"/>
        <v>0</v>
      </c>
      <c r="AF58" s="45">
        <f t="shared" si="25"/>
        <v>0</v>
      </c>
      <c r="AG58" s="45">
        <f t="shared" si="25"/>
        <v>0</v>
      </c>
      <c r="AH58" s="45">
        <f t="shared" si="25"/>
        <v>0</v>
      </c>
      <c r="AI58" s="45">
        <f t="shared" si="25"/>
        <v>0</v>
      </c>
      <c r="AJ58" s="45">
        <f t="shared" si="25"/>
        <v>0</v>
      </c>
      <c r="AK58" s="45">
        <f t="shared" si="25"/>
        <v>0</v>
      </c>
      <c r="AL58" s="45">
        <f t="shared" si="25"/>
        <v>0</v>
      </c>
      <c r="AM58" s="45">
        <f t="shared" si="25"/>
        <v>0</v>
      </c>
      <c r="AN58" s="45">
        <f t="shared" si="25"/>
        <v>0</v>
      </c>
      <c r="AO58" s="45">
        <f t="shared" si="25"/>
        <v>0</v>
      </c>
      <c r="AP58" s="45">
        <f t="shared" si="25"/>
        <v>0</v>
      </c>
      <c r="AQ58" s="45">
        <f t="shared" si="25"/>
        <v>0</v>
      </c>
      <c r="AR58" s="45">
        <f t="shared" si="25"/>
        <v>0</v>
      </c>
      <c r="AS58" s="45">
        <f t="shared" si="25"/>
        <v>0</v>
      </c>
      <c r="AT58" s="45">
        <f t="shared" si="25"/>
        <v>0</v>
      </c>
      <c r="AU58" s="45">
        <f t="shared" si="25"/>
        <v>0</v>
      </c>
      <c r="AV58" s="45">
        <f t="shared" si="25"/>
        <v>0</v>
      </c>
      <c r="AW58" s="45">
        <f t="shared" si="25"/>
        <v>0</v>
      </c>
      <c r="AX58" s="45">
        <f t="shared" si="25"/>
        <v>0</v>
      </c>
      <c r="AY58" s="45">
        <f t="shared" si="25"/>
        <v>0</v>
      </c>
      <c r="AZ58" s="45">
        <f t="shared" si="25"/>
        <v>0</v>
      </c>
      <c r="BA58" s="45">
        <f t="shared" si="25"/>
        <v>0</v>
      </c>
      <c r="BB58" s="45">
        <f t="shared" si="25"/>
        <v>0</v>
      </c>
      <c r="BC58" s="45">
        <f t="shared" si="25"/>
        <v>0</v>
      </c>
      <c r="BD58" s="45">
        <f t="shared" si="25"/>
        <v>0</v>
      </c>
      <c r="BE58" s="45">
        <f t="shared" si="25"/>
        <v>0</v>
      </c>
      <c r="BF58" s="45">
        <f t="shared" si="25"/>
        <v>0</v>
      </c>
      <c r="BG58" s="45">
        <f t="shared" si="25"/>
        <v>0</v>
      </c>
      <c r="BH58" s="45">
        <f t="shared" si="25"/>
        <v>0</v>
      </c>
      <c r="BI58" s="45">
        <f t="shared" si="25"/>
        <v>0</v>
      </c>
      <c r="BJ58" s="45">
        <f t="shared" si="25"/>
        <v>0</v>
      </c>
      <c r="BK58" s="45">
        <f t="shared" si="25"/>
        <v>0</v>
      </c>
      <c r="BL58" s="45">
        <f t="shared" si="25"/>
        <v>0</v>
      </c>
      <c r="BM58" s="45">
        <f t="shared" si="25"/>
        <v>0</v>
      </c>
      <c r="BN58" s="45">
        <f t="shared" si="25"/>
        <v>0</v>
      </c>
      <c r="BO58" s="45">
        <f t="shared" si="25"/>
        <v>0</v>
      </c>
      <c r="BP58" s="45">
        <f t="shared" si="25"/>
        <v>0</v>
      </c>
      <c r="BQ58" s="45">
        <f t="shared" si="25"/>
        <v>0</v>
      </c>
      <c r="BR58" s="45">
        <f t="shared" si="25"/>
        <v>0</v>
      </c>
      <c r="BS58" s="45">
        <f t="shared" si="25"/>
        <v>0</v>
      </c>
      <c r="BT58" s="45">
        <f t="shared" si="25"/>
        <v>0</v>
      </c>
      <c r="BU58" s="182"/>
    </row>
    <row r="59" spans="1:73" hidden="1" outlineLevel="1" x14ac:dyDescent="0.25">
      <c r="B59" s="45"/>
      <c r="K59" s="45"/>
      <c r="L59" s="45"/>
      <c r="M59" s="45"/>
      <c r="N59" s="45"/>
      <c r="O59" s="45"/>
      <c r="P59" s="45"/>
      <c r="Q59" s="45"/>
      <c r="R59" s="45"/>
      <c r="S59" s="45"/>
      <c r="T59" s="45"/>
      <c r="U59" s="45"/>
      <c r="V59" s="45"/>
      <c r="W59" s="45"/>
      <c r="X59" s="45"/>
      <c r="Y59" s="45"/>
      <c r="Z59" s="45"/>
      <c r="AA59" s="45"/>
      <c r="AB59" s="45"/>
      <c r="AC59" s="45"/>
      <c r="AD59" s="45"/>
      <c r="AE59" s="45"/>
      <c r="AF59" s="45"/>
      <c r="AG59" s="45"/>
      <c r="AH59" s="45"/>
      <c r="AI59" s="45"/>
      <c r="AJ59" s="45"/>
      <c r="AK59" s="45"/>
      <c r="AL59" s="45"/>
      <c r="AM59" s="45"/>
      <c r="AN59" s="45"/>
      <c r="AO59" s="45"/>
      <c r="AP59" s="45"/>
      <c r="AQ59" s="45"/>
      <c r="AR59" s="45"/>
      <c r="AS59" s="45"/>
      <c r="AT59" s="45"/>
      <c r="AU59" s="45"/>
      <c r="AV59" s="45"/>
      <c r="AW59" s="45"/>
      <c r="AX59" s="45"/>
      <c r="AY59" s="45"/>
      <c r="AZ59" s="45"/>
      <c r="BA59" s="45"/>
      <c r="BB59" s="45"/>
      <c r="BC59" s="45"/>
      <c r="BD59" s="45"/>
      <c r="BE59" s="45"/>
      <c r="BF59" s="45"/>
      <c r="BG59" s="45"/>
      <c r="BH59" s="45"/>
      <c r="BI59" s="45"/>
      <c r="BJ59" s="45"/>
      <c r="BK59" s="45"/>
      <c r="BL59" s="45"/>
      <c r="BM59" s="45"/>
      <c r="BN59" s="45"/>
      <c r="BO59" s="45"/>
      <c r="BP59" s="45"/>
      <c r="BQ59" s="45"/>
      <c r="BR59" s="45"/>
      <c r="BS59" s="45"/>
      <c r="BT59" s="45"/>
      <c r="BU59" s="182"/>
    </row>
    <row r="60" spans="1:73" hidden="1" outlineLevel="1" x14ac:dyDescent="0.25">
      <c r="A60" s="9" t="s">
        <v>1066</v>
      </c>
      <c r="B60" s="599" t="s">
        <v>1067</v>
      </c>
      <c r="C60" s="123" t="s">
        <v>1068</v>
      </c>
      <c r="D60" s="123" t="s">
        <v>268</v>
      </c>
      <c r="E60" s="123" t="s">
        <v>1083</v>
      </c>
      <c r="G60" s="3"/>
      <c r="H60" s="3"/>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5"/>
      <c r="BL60" s="45"/>
      <c r="BM60" s="45"/>
      <c r="BN60" s="45"/>
      <c r="BO60" s="45"/>
      <c r="BP60" s="45"/>
      <c r="BQ60" s="45"/>
      <c r="BR60" s="45"/>
      <c r="BS60" s="45"/>
      <c r="BT60" s="45"/>
      <c r="BU60" s="182"/>
    </row>
    <row r="61" spans="1:73" hidden="1" outlineLevel="1" x14ac:dyDescent="0.25">
      <c r="A61" s="3" t="str">
        <f>+B$20&amp; " KiwiSaver contributions"</f>
        <v>0 KiwiSaver contributions</v>
      </c>
      <c r="B61" s="31">
        <f>+'Retirement Plan'!Z12</f>
        <v>0</v>
      </c>
      <c r="C61" s="1">
        <f>+'Retirement Plan'!$D$10</f>
        <v>2026</v>
      </c>
      <c r="D61" s="1">
        <f>+B$8</f>
        <v>2119</v>
      </c>
      <c r="E61" s="1"/>
      <c r="G61" s="3"/>
      <c r="H61" s="3"/>
      <c r="K61" s="31">
        <f>+IF(AND(K$1&gt;=$C61,K$1&lt;=$D61),IF(LOOKUP(K$1,Tables!$B$412:$BL$412,Tables!$B$413:$BL$413)&gt;$B61,LOOKUP(K$1,Tables!$B$412:$BL$412,Tables!$B$413:$BL$413),$B61),0)</f>
        <v>3.5000000000000003E-2</v>
      </c>
      <c r="L61" s="31">
        <f>+IF(AND(L$1&gt;=$C61,L$1&lt;=$D61),IF(LOOKUP(L$1,Tables!$B$412:$BL$412,Tables!$B$413:$BL$413)&gt;$B61,LOOKUP(L$1,Tables!$B$412:$BL$412,Tables!$B$413:$BL$413),$B61),0)</f>
        <v>3.5000000000000003E-2</v>
      </c>
      <c r="M61" s="31">
        <f>+IF(AND(M$1&gt;=$C61,M$1&lt;=$D61),IF(LOOKUP(M$1,Tables!$B$412:$BL$412,Tables!$B$413:$BL$413)&gt;$B61,LOOKUP(M$1,Tables!$B$412:$BL$412,Tables!$B$413:$BL$413),$B61),0)</f>
        <v>0.04</v>
      </c>
      <c r="N61" s="31">
        <f>+IF(AND(N$1&gt;=$C61,N$1&lt;=$D61),IF(LOOKUP(N$1,Tables!$B$412:$BL$412,Tables!$B$413:$BL$413)&gt;$B61,LOOKUP(N$1,Tables!$B$412:$BL$412,Tables!$B$413:$BL$413),$B61),0)</f>
        <v>0.04</v>
      </c>
      <c r="O61" s="31">
        <f>+IF(AND(O$1&gt;=$C61,O$1&lt;=$D61),IF(LOOKUP(O$1,Tables!$B$412:$BL$412,Tables!$B$413:$BL$413)&gt;$B61,LOOKUP(O$1,Tables!$B$412:$BL$412,Tables!$B$413:$BL$413),$B61),0)</f>
        <v>0.04</v>
      </c>
      <c r="P61" s="31">
        <f>+IF(AND(P$1&gt;=$C61,P$1&lt;=$D61),IF(LOOKUP(P$1,Tables!$B$412:$BL$412,Tables!$B$413:$BL$413)&gt;$B61,LOOKUP(P$1,Tables!$B$412:$BL$412,Tables!$B$413:$BL$413),$B61),0)</f>
        <v>0.04</v>
      </c>
      <c r="Q61" s="31">
        <f>+IF(AND(Q$1&gt;=$C61,Q$1&lt;=$D61),IF(LOOKUP(Q$1,Tables!$B$412:$BL$412,Tables!$B$413:$BL$413)&gt;$B61,LOOKUP(Q$1,Tables!$B$412:$BL$412,Tables!$B$413:$BL$413),$B61),0)</f>
        <v>0.04</v>
      </c>
      <c r="R61" s="31">
        <f>+IF(AND(R$1&gt;=$C61,R$1&lt;=$D61),IF(LOOKUP(R$1,Tables!$B$412:$BL$412,Tables!$B$413:$BL$413)&gt;$B61,LOOKUP(R$1,Tables!$B$412:$BL$412,Tables!$B$413:$BL$413),$B61),0)</f>
        <v>0.04</v>
      </c>
      <c r="S61" s="31">
        <f>+IF(AND(S$1&gt;=$C61,S$1&lt;=$D61),IF(LOOKUP(S$1,Tables!$B$412:$BL$412,Tables!$B$413:$BL$413)&gt;$B61,LOOKUP(S$1,Tables!$B$412:$BL$412,Tables!$B$413:$BL$413),$B61),0)</f>
        <v>0.04</v>
      </c>
      <c r="T61" s="31">
        <f>+IF(AND(T$1&gt;=$C61,T$1&lt;=$D61),IF(LOOKUP(T$1,Tables!$B$412:$BL$412,Tables!$B$413:$BL$413)&gt;$B61,LOOKUP(T$1,Tables!$B$412:$BL$412,Tables!$B$413:$BL$413),$B61),0)</f>
        <v>0.04</v>
      </c>
      <c r="U61" s="31">
        <f>+IF(AND(U$1&gt;=$C61,U$1&lt;=$D61),IF(LOOKUP(U$1,Tables!$B$412:$BL$412,Tables!$B$413:$BL$413)&gt;$B61,LOOKUP(U$1,Tables!$B$412:$BL$412,Tables!$B$413:$BL$413),$B61),0)</f>
        <v>0.04</v>
      </c>
      <c r="V61" s="31">
        <f>+IF(AND(V$1&gt;=$C61,V$1&lt;=$D61),IF(LOOKUP(V$1,Tables!$B$412:$BL$412,Tables!$B$413:$BL$413)&gt;$B61,LOOKUP(V$1,Tables!$B$412:$BL$412,Tables!$B$413:$BL$413),$B61),0)</f>
        <v>0.04</v>
      </c>
      <c r="W61" s="31">
        <f>+IF(AND(W$1&gt;=$C61,W$1&lt;=$D61),IF(LOOKUP(W$1,Tables!$B$412:$BL$412,Tables!$B$413:$BL$413)&gt;$B61,LOOKUP(W$1,Tables!$B$412:$BL$412,Tables!$B$413:$BL$413),$B61),0)</f>
        <v>0.04</v>
      </c>
      <c r="X61" s="31">
        <f>+IF(AND(X$1&gt;=$C61,X$1&lt;=$D61),IF(LOOKUP(X$1,Tables!$B$412:$BL$412,Tables!$B$413:$BL$413)&gt;$B61,LOOKUP(X$1,Tables!$B$412:$BL$412,Tables!$B$413:$BL$413),$B61),0)</f>
        <v>0.04</v>
      </c>
      <c r="Y61" s="31">
        <f>+IF(AND(Y$1&gt;=$C61,Y$1&lt;=$D61),IF(LOOKUP(Y$1,Tables!$B$412:$BL$412,Tables!$B$413:$BL$413)&gt;$B61,LOOKUP(Y$1,Tables!$B$412:$BL$412,Tables!$B$413:$BL$413),$B61),0)</f>
        <v>0.04</v>
      </c>
      <c r="Z61" s="31">
        <f>+IF(AND(Z$1&gt;=$C61,Z$1&lt;=$D61),IF(LOOKUP(Z$1,Tables!$B$412:$BL$412,Tables!$B$413:$BL$413)&gt;$B61,LOOKUP(Z$1,Tables!$B$412:$BL$412,Tables!$B$413:$BL$413),$B61),0)</f>
        <v>0.04</v>
      </c>
      <c r="AA61" s="31">
        <f>+IF(AND(AA$1&gt;=$C61,AA$1&lt;=$D61),IF(LOOKUP(AA$1,Tables!$B$412:$BL$412,Tables!$B$413:$BL$413)&gt;$B61,LOOKUP(AA$1,Tables!$B$412:$BL$412,Tables!$B$413:$BL$413),$B61),0)</f>
        <v>0.04</v>
      </c>
      <c r="AB61" s="31">
        <f>+IF(AND(AB$1&gt;=$C61,AB$1&lt;=$D61),IF(LOOKUP(AB$1,Tables!$B$412:$BL$412,Tables!$B$413:$BL$413)&gt;$B61,LOOKUP(AB$1,Tables!$B$412:$BL$412,Tables!$B$413:$BL$413),$B61),0)</f>
        <v>0.04</v>
      </c>
      <c r="AC61" s="31">
        <f>+IF(AND(AC$1&gt;=$C61,AC$1&lt;=$D61),IF(LOOKUP(AC$1,Tables!$B$412:$BL$412,Tables!$B$413:$BL$413)&gt;$B61,LOOKUP(AC$1,Tables!$B$412:$BL$412,Tables!$B$413:$BL$413),$B61),0)</f>
        <v>0.04</v>
      </c>
      <c r="AD61" s="31">
        <f>+IF(AND(AD$1&gt;=$C61,AD$1&lt;=$D61),IF(LOOKUP(AD$1,Tables!$B$412:$BL$412,Tables!$B$413:$BL$413)&gt;$B61,LOOKUP(AD$1,Tables!$B$412:$BL$412,Tables!$B$413:$BL$413),$B61),0)</f>
        <v>0.04</v>
      </c>
      <c r="AE61" s="31">
        <f>+IF(AND(AE$1&gt;=$C61,AE$1&lt;=$D61),IF(LOOKUP(AE$1,Tables!$B$412:$BL$412,Tables!$B$413:$BL$413)&gt;$B61,LOOKUP(AE$1,Tables!$B$412:$BL$412,Tables!$B$413:$BL$413),$B61),0)</f>
        <v>0.04</v>
      </c>
      <c r="AF61" s="31">
        <f>+IF(AND(AF$1&gt;=$C61,AF$1&lt;=$D61),IF(LOOKUP(AF$1,Tables!$B$412:$BL$412,Tables!$B$413:$BL$413)&gt;$B61,LOOKUP(AF$1,Tables!$B$412:$BL$412,Tables!$B$413:$BL$413),$B61),0)</f>
        <v>0.04</v>
      </c>
      <c r="AG61" s="31">
        <f>+IF(AND(AG$1&gt;=$C61,AG$1&lt;=$D61),IF(LOOKUP(AG$1,Tables!$B$412:$BL$412,Tables!$B$413:$BL$413)&gt;$B61,LOOKUP(AG$1,Tables!$B$412:$BL$412,Tables!$B$413:$BL$413),$B61),0)</f>
        <v>0.04</v>
      </c>
      <c r="AH61" s="31">
        <f>+IF(AND(AH$1&gt;=$C61,AH$1&lt;=$D61),IF(LOOKUP(AH$1,Tables!$B$412:$BL$412,Tables!$B$413:$BL$413)&gt;$B61,LOOKUP(AH$1,Tables!$B$412:$BL$412,Tables!$B$413:$BL$413),$B61),0)</f>
        <v>0.04</v>
      </c>
      <c r="AI61" s="31">
        <f>+IF(AND(AI$1&gt;=$C61,AI$1&lt;=$D61),IF(LOOKUP(AI$1,Tables!$B$412:$BL$412,Tables!$B$413:$BL$413)&gt;$B61,LOOKUP(AI$1,Tables!$B$412:$BL$412,Tables!$B$413:$BL$413),$B61),0)</f>
        <v>0.04</v>
      </c>
      <c r="AJ61" s="31">
        <f>+IF(AND(AJ$1&gt;=$C61,AJ$1&lt;=$D61),IF(LOOKUP(AJ$1,Tables!$B$412:$BL$412,Tables!$B$413:$BL$413)&gt;$B61,LOOKUP(AJ$1,Tables!$B$412:$BL$412,Tables!$B$413:$BL$413),$B61),0)</f>
        <v>0.04</v>
      </c>
      <c r="AK61" s="31">
        <f>+IF(AND(AK$1&gt;=$C61,AK$1&lt;=$D61),IF(LOOKUP(AK$1,Tables!$B$412:$BL$412,Tables!$B$413:$BL$413)&gt;$B61,LOOKUP(AK$1,Tables!$B$412:$BL$412,Tables!$B$413:$BL$413),$B61),0)</f>
        <v>0.04</v>
      </c>
      <c r="AL61" s="31">
        <f>+IF(AND(AL$1&gt;=$C61,AL$1&lt;=$D61),IF(LOOKUP(AL$1,Tables!$B$412:$BL$412,Tables!$B$413:$BL$413)&gt;$B61,LOOKUP(AL$1,Tables!$B$412:$BL$412,Tables!$B$413:$BL$413),$B61),0)</f>
        <v>0.04</v>
      </c>
      <c r="AM61" s="31">
        <f>+IF(AND(AM$1&gt;=$C61,AM$1&lt;=$D61),IF(LOOKUP(AM$1,Tables!$B$412:$BL$412,Tables!$B$413:$BL$413)&gt;$B61,LOOKUP(AM$1,Tables!$B$412:$BL$412,Tables!$B$413:$BL$413),$B61),0)</f>
        <v>0.04</v>
      </c>
      <c r="AN61" s="31">
        <f>+IF(AND(AN$1&gt;=$C61,AN$1&lt;=$D61),IF(LOOKUP(AN$1,Tables!$B$412:$BL$412,Tables!$B$413:$BL$413)&gt;$B61,LOOKUP(AN$1,Tables!$B$412:$BL$412,Tables!$B$413:$BL$413),$B61),0)</f>
        <v>0.04</v>
      </c>
      <c r="AO61" s="31">
        <f>+IF(AND(AO$1&gt;=$C61,AO$1&lt;=$D61),IF(LOOKUP(AO$1,Tables!$B$412:$BL$412,Tables!$B$413:$BL$413)&gt;$B61,LOOKUP(AO$1,Tables!$B$412:$BL$412,Tables!$B$413:$BL$413),$B61),0)</f>
        <v>0.04</v>
      </c>
      <c r="AP61" s="31">
        <f>+IF(AND(AP$1&gt;=$C61,AP$1&lt;=$D61),IF(LOOKUP(AP$1,Tables!$B$412:$BL$412,Tables!$B$413:$BL$413)&gt;$B61,LOOKUP(AP$1,Tables!$B$412:$BL$412,Tables!$B$413:$BL$413),$B61),0)</f>
        <v>0.04</v>
      </c>
      <c r="AQ61" s="31">
        <f>+IF(AND(AQ$1&gt;=$C61,AQ$1&lt;=$D61),IF(LOOKUP(AQ$1,Tables!$B$412:$BL$412,Tables!$B$413:$BL$413)&gt;$B61,LOOKUP(AQ$1,Tables!$B$412:$BL$412,Tables!$B$413:$BL$413),$B61),0)</f>
        <v>0.04</v>
      </c>
      <c r="AR61" s="31">
        <f>+IF(AND(AR$1&gt;=$C61,AR$1&lt;=$D61),IF(LOOKUP(AR$1,Tables!$B$412:$BL$412,Tables!$B$413:$BL$413)&gt;$B61,LOOKUP(AR$1,Tables!$B$412:$BL$412,Tables!$B$413:$BL$413),$B61),0)</f>
        <v>0.04</v>
      </c>
      <c r="AS61" s="31">
        <f>+IF(AND(AS$1&gt;=$C61,AS$1&lt;=$D61),IF(LOOKUP(AS$1,Tables!$B$412:$BL$412,Tables!$B$413:$BL$413)&gt;$B61,LOOKUP(AS$1,Tables!$B$412:$BL$412,Tables!$B$413:$BL$413),$B61),0)</f>
        <v>0.04</v>
      </c>
      <c r="AT61" s="31">
        <f>+IF(AND(AT$1&gt;=$C61,AT$1&lt;=$D61),IF(LOOKUP(AT$1,Tables!$B$412:$BL$412,Tables!$B$413:$BL$413)&gt;$B61,LOOKUP(AT$1,Tables!$B$412:$BL$412,Tables!$B$413:$BL$413),$B61),0)</f>
        <v>0.04</v>
      </c>
      <c r="AU61" s="31">
        <f>+IF(AND(AU$1&gt;=$C61,AU$1&lt;=$D61),IF(LOOKUP(AU$1,Tables!$B$412:$BL$412,Tables!$B$413:$BL$413)&gt;$B61,LOOKUP(AU$1,Tables!$B$412:$BL$412,Tables!$B$413:$BL$413),$B61),0)</f>
        <v>0.04</v>
      </c>
      <c r="AV61" s="31">
        <f>+IF(AND(AV$1&gt;=$C61,AV$1&lt;=$D61),IF(LOOKUP(AV$1,Tables!$B$412:$BL$412,Tables!$B$413:$BL$413)&gt;$B61,LOOKUP(AV$1,Tables!$B$412:$BL$412,Tables!$B$413:$BL$413),$B61),0)</f>
        <v>0.04</v>
      </c>
      <c r="AW61" s="31">
        <f>+IF(AND(AW$1&gt;=$C61,AW$1&lt;=$D61),IF(LOOKUP(AW$1,Tables!$B$412:$BL$412,Tables!$B$413:$BL$413)&gt;$B61,LOOKUP(AW$1,Tables!$B$412:$BL$412,Tables!$B$413:$BL$413),$B61),0)</f>
        <v>0.04</v>
      </c>
      <c r="AX61" s="31">
        <f>+IF(AND(AX$1&gt;=$C61,AX$1&lt;=$D61),IF(LOOKUP(AX$1,Tables!$B$412:$BL$412,Tables!$B$413:$BL$413)&gt;$B61,LOOKUP(AX$1,Tables!$B$412:$BL$412,Tables!$B$413:$BL$413),$B61),0)</f>
        <v>0.04</v>
      </c>
      <c r="AY61" s="31">
        <f>+IF(AND(AY$1&gt;=$C61,AY$1&lt;=$D61),IF(LOOKUP(AY$1,Tables!$B$412:$BL$412,Tables!$B$413:$BL$413)&gt;$B61,LOOKUP(AY$1,Tables!$B$412:$BL$412,Tables!$B$413:$BL$413),$B61),0)</f>
        <v>0.04</v>
      </c>
      <c r="AZ61" s="31">
        <f>+IF(AND(AZ$1&gt;=$C61,AZ$1&lt;=$D61),IF(LOOKUP(AZ$1,Tables!$B$412:$BL$412,Tables!$B$413:$BL$413)&gt;$B61,LOOKUP(AZ$1,Tables!$B$412:$BL$412,Tables!$B$413:$BL$413),$B61),0)</f>
        <v>0.04</v>
      </c>
      <c r="BA61" s="31">
        <f>+IF(AND(BA$1&gt;=$C61,BA$1&lt;=$D61),IF(LOOKUP(BA$1,Tables!$B$412:$BL$412,Tables!$B$413:$BL$413)&gt;$B61,LOOKUP(BA$1,Tables!$B$412:$BL$412,Tables!$B$413:$BL$413),$B61),0)</f>
        <v>0.04</v>
      </c>
      <c r="BB61" s="31">
        <f>+IF(AND(BB$1&gt;=$C61,BB$1&lt;=$D61),IF(LOOKUP(BB$1,Tables!$B$412:$BL$412,Tables!$B$413:$BL$413)&gt;$B61,LOOKUP(BB$1,Tables!$B$412:$BL$412,Tables!$B$413:$BL$413),$B61),0)</f>
        <v>0.04</v>
      </c>
      <c r="BC61" s="31">
        <f>+IF(AND(BC$1&gt;=$C61,BC$1&lt;=$D61),IF(LOOKUP(BC$1,Tables!$B$412:$BL$412,Tables!$B$413:$BL$413)&gt;$B61,LOOKUP(BC$1,Tables!$B$412:$BL$412,Tables!$B$413:$BL$413),$B61),0)</f>
        <v>0.04</v>
      </c>
      <c r="BD61" s="31">
        <f>+IF(AND(BD$1&gt;=$C61,BD$1&lt;=$D61),IF(LOOKUP(BD$1,Tables!$B$412:$BL$412,Tables!$B$413:$BL$413)&gt;$B61,LOOKUP(BD$1,Tables!$B$412:$BL$412,Tables!$B$413:$BL$413),$B61),0)</f>
        <v>0.04</v>
      </c>
      <c r="BE61" s="31">
        <f>+IF(AND(BE$1&gt;=$C61,BE$1&lt;=$D61),IF(LOOKUP(BE$1,Tables!$B$412:$BL$412,Tables!$B$413:$BL$413)&gt;$B61,LOOKUP(BE$1,Tables!$B$412:$BL$412,Tables!$B$413:$BL$413),$B61),0)</f>
        <v>0.04</v>
      </c>
      <c r="BF61" s="31">
        <f>+IF(AND(BF$1&gt;=$C61,BF$1&lt;=$D61),IF(LOOKUP(BF$1,Tables!$B$412:$BL$412,Tables!$B$413:$BL$413)&gt;$B61,LOOKUP(BF$1,Tables!$B$412:$BL$412,Tables!$B$413:$BL$413),$B61),0)</f>
        <v>0.04</v>
      </c>
      <c r="BG61" s="31">
        <f>+IF(AND(BG$1&gt;=$C61,BG$1&lt;=$D61),IF(LOOKUP(BG$1,Tables!$B$412:$BL$412,Tables!$B$413:$BL$413)&gt;$B61,LOOKUP(BG$1,Tables!$B$412:$BL$412,Tables!$B$413:$BL$413),$B61),0)</f>
        <v>0.04</v>
      </c>
      <c r="BH61" s="31">
        <f>+IF(AND(BH$1&gt;=$C61,BH$1&lt;=$D61),IF(LOOKUP(BH$1,Tables!$B$412:$BL$412,Tables!$B$413:$BL$413)&gt;$B61,LOOKUP(BH$1,Tables!$B$412:$BL$412,Tables!$B$413:$BL$413),$B61),0)</f>
        <v>0.04</v>
      </c>
      <c r="BI61" s="31">
        <f>+IF(AND(BI$1&gt;=$C61,BI$1&lt;=$D61),IF(LOOKUP(BI$1,Tables!$B$412:$BL$412,Tables!$B$413:$BL$413)&gt;$B61,LOOKUP(BI$1,Tables!$B$412:$BL$412,Tables!$B$413:$BL$413),$B61),0)</f>
        <v>0.04</v>
      </c>
      <c r="BJ61" s="31">
        <f>+IF(AND(BJ$1&gt;=$C61,BJ$1&lt;=$D61),IF(LOOKUP(BJ$1,Tables!$B$412:$BL$412,Tables!$B$413:$BL$413)&gt;$B61,LOOKUP(BJ$1,Tables!$B$412:$BL$412,Tables!$B$413:$BL$413),$B61),0)</f>
        <v>0.04</v>
      </c>
      <c r="BK61" s="31">
        <f>+IF(AND(BK$1&gt;=$C61,BK$1&lt;=$D61),IF(LOOKUP(BK$1,Tables!$B$412:$BL$412,Tables!$B$413:$BL$413)&gt;$B61,LOOKUP(BK$1,Tables!$B$412:$BL$412,Tables!$B$413:$BL$413),$B61),0)</f>
        <v>0.04</v>
      </c>
      <c r="BL61" s="31">
        <f>+IF(AND(BL$1&gt;=$C61,BL$1&lt;=$D61),IF(LOOKUP(BL$1,Tables!$B$412:$BL$412,Tables!$B$413:$BL$413)&gt;$B61,LOOKUP(BL$1,Tables!$B$412:$BL$412,Tables!$B$413:$BL$413),$B61),0)</f>
        <v>0.04</v>
      </c>
      <c r="BM61" s="31">
        <f>+IF(AND(BM$1&gt;=$C61,BM$1&lt;=$D61),IF(LOOKUP(BM$1,Tables!$B$412:$BL$412,Tables!$B$413:$BL$413)&gt;$B61,LOOKUP(BM$1,Tables!$B$412:$BL$412,Tables!$B$413:$BL$413),$B61),0)</f>
        <v>0.04</v>
      </c>
      <c r="BN61" s="31">
        <f>+IF(AND(BN$1&gt;=$C61,BN$1&lt;=$D61),IF(LOOKUP(BN$1,Tables!$B$412:$BL$412,Tables!$B$413:$BL$413)&gt;$B61,LOOKUP(BN$1,Tables!$B$412:$BL$412,Tables!$B$413:$BL$413),$B61),0)</f>
        <v>0.04</v>
      </c>
      <c r="BO61" s="31">
        <f>+IF(AND(BO$1&gt;=$C61,BO$1&lt;=$D61),IF(LOOKUP(BO$1,Tables!$B$412:$BL$412,Tables!$B$413:$BL$413)&gt;$B61,LOOKUP(BO$1,Tables!$B$412:$BL$412,Tables!$B$413:$BL$413),$B61),0)</f>
        <v>0.04</v>
      </c>
      <c r="BP61" s="31">
        <f>+IF(AND(BP$1&gt;=$C61,BP$1&lt;=$D61),IF(LOOKUP(BP$1,Tables!$B$412:$BL$412,Tables!$B$413:$BL$413)&gt;$B61,LOOKUP(BP$1,Tables!$B$412:$BL$412,Tables!$B$413:$BL$413),$B61),0)</f>
        <v>0.04</v>
      </c>
      <c r="BQ61" s="31">
        <f>+IF(AND(BQ$1&gt;=$C61,BQ$1&lt;=$D61),IF(LOOKUP(BQ$1,Tables!$B$412:$BL$412,Tables!$B$413:$BL$413)&gt;$B61,LOOKUP(BQ$1,Tables!$B$412:$BL$412,Tables!$B$413:$BL$413),$B61),0)</f>
        <v>0.04</v>
      </c>
      <c r="BR61" s="31">
        <f>+IF(AND(BR$1&gt;=$C61,BR$1&lt;=$D61),IF(LOOKUP(BR$1,Tables!$B$412:$BL$412,Tables!$B$413:$BL$413)&gt;$B61,LOOKUP(BR$1,Tables!$B$412:$BL$412,Tables!$B$413:$BL$413),$B61),0)</f>
        <v>0.04</v>
      </c>
      <c r="BS61" s="31">
        <f>+IF(AND(BS$1&gt;=$C61,BS$1&lt;=$D61),IF(LOOKUP(BS$1,Tables!$B$412:$BL$412,Tables!$B$413:$BL$413)&gt;$B61,LOOKUP(BS$1,Tables!$B$412:$BL$412,Tables!$B$413:$BL$413),$B61),0)</f>
        <v>0.04</v>
      </c>
      <c r="BT61" s="31">
        <f>+IF(AND(BT$1&gt;=$C61,BT$1&lt;=$D61),IF(LOOKUP(BT$1,Tables!$B$412:$BL$412,Tables!$B$413:$BL$413)&gt;$B61,LOOKUP(BT$1,Tables!$B$412:$BL$412,Tables!$B$413:$BL$413),$B61),0)</f>
        <v>0.04</v>
      </c>
      <c r="BU61" s="182"/>
    </row>
    <row r="62" spans="1:73" hidden="1" outlineLevel="1" x14ac:dyDescent="0.25">
      <c r="A62" s="3" t="str">
        <f>+B$20&amp; " Employer contributions"</f>
        <v>0 Employer contributions</v>
      </c>
      <c r="B62" s="31">
        <f>+Investments!D65</f>
        <v>0.03</v>
      </c>
      <c r="C62" s="1">
        <f>+'Retirement Plan'!$D$10</f>
        <v>2026</v>
      </c>
      <c r="D62" s="1">
        <f>+B$8</f>
        <v>2119</v>
      </c>
      <c r="E62" s="64">
        <f>+Investments!D67</f>
        <v>65</v>
      </c>
      <c r="K62" s="31">
        <f>+IF(AND(K$1&gt;=$C62,K$1&lt;=$D62),IF(LOOKUP(K$1,Tables!$B$412:$BL$412,Tables!$B$413:$BL$413)&gt;$B62,LOOKUP(K$1,Tables!$B$412:$BL$412,Tables!$B$414:$BL$414),$B62),0)</f>
        <v>3.5000000000000003E-2</v>
      </c>
      <c r="L62" s="31">
        <f>+IF(AND(L$1&gt;=$C62,L$1&lt;=$D62,L$2&lt;=$E$62),IF(LOOKUP(L$1,Tables!$B$412:$BL$412,Tables!$B$413:$BL$413)&gt;$B62,LOOKUP(L$1,Tables!$B$412:$BL$412,Tables!$B$414:$BL$414),$B62),0)</f>
        <v>3.5000000000000003E-2</v>
      </c>
      <c r="M62" s="31">
        <f>+IF(AND(M$1&gt;=$C62,M$1&lt;=$D62,M$2&lt;=$E$62),IF(LOOKUP(M$1,Tables!$B$412:$BL$412,Tables!$B$413:$BL$413)&gt;$B62,LOOKUP(M$1,Tables!$B$412:$BL$412,Tables!$B$414:$BL$414),$B62),0)</f>
        <v>0.04</v>
      </c>
      <c r="N62" s="31">
        <f>+IF(AND(N$1&gt;=$C62,N$1&lt;=$D62,N$2&lt;=$E$62),IF(LOOKUP(N$1,Tables!$B$412:$BL$412,Tables!$B$413:$BL$413)&gt;$B62,LOOKUP(N$1,Tables!$B$412:$BL$412,Tables!$B$414:$BL$414),$B62),0)</f>
        <v>0.04</v>
      </c>
      <c r="O62" s="31">
        <f>+IF(AND(O$1&gt;=$C62,O$1&lt;=$D62,O$2&lt;=$E$62),IF(LOOKUP(O$1,Tables!$B$412:$BL$412,Tables!$B$413:$BL$413)&gt;$B62,LOOKUP(O$1,Tables!$B$412:$BL$412,Tables!$B$414:$BL$414),$B62),0)</f>
        <v>0.04</v>
      </c>
      <c r="P62" s="31">
        <f>+IF(AND(P$1&gt;=$C62,P$1&lt;=$D62,P$2&lt;=$E$62),IF(LOOKUP(P$1,Tables!$B$412:$BL$412,Tables!$B$413:$BL$413)&gt;$B62,LOOKUP(P$1,Tables!$B$412:$BL$412,Tables!$B$414:$BL$414),$B62),0)</f>
        <v>0.04</v>
      </c>
      <c r="Q62" s="31">
        <f>+IF(AND(Q$1&gt;=$C62,Q$1&lt;=$D62,Q$2&lt;=$E$62),IF(LOOKUP(Q$1,Tables!$B$412:$BL$412,Tables!$B$413:$BL$413)&gt;$B62,LOOKUP(Q$1,Tables!$B$412:$BL$412,Tables!$B$414:$BL$414),$B62),0)</f>
        <v>0.04</v>
      </c>
      <c r="R62" s="31">
        <f>+IF(AND(R$1&gt;=$C62,R$1&lt;=$D62,R$2&lt;=$E$62),IF(LOOKUP(R$1,Tables!$B$412:$BL$412,Tables!$B$413:$BL$413)&gt;$B62,LOOKUP(R$1,Tables!$B$412:$BL$412,Tables!$B$414:$BL$414),$B62),0)</f>
        <v>0.04</v>
      </c>
      <c r="S62" s="31">
        <f>+IF(AND(S$1&gt;=$C62,S$1&lt;=$D62,S$2&lt;=$E$62),IF(LOOKUP(S$1,Tables!$B$412:$BL$412,Tables!$B$413:$BL$413)&gt;$B62,LOOKUP(S$1,Tables!$B$412:$BL$412,Tables!$B$414:$BL$414),$B62),0)</f>
        <v>0.04</v>
      </c>
      <c r="T62" s="31">
        <f>+IF(AND(T$1&gt;=$C62,T$1&lt;=$D62,T$2&lt;=$E$62),IF(LOOKUP(T$1,Tables!$B$412:$BL$412,Tables!$B$413:$BL$413)&gt;$B62,LOOKUP(T$1,Tables!$B$412:$BL$412,Tables!$B$414:$BL$414),$B62),0)</f>
        <v>0.04</v>
      </c>
      <c r="U62" s="31">
        <f>+IF(AND(U$1&gt;=$C62,U$1&lt;=$D62,U$2&lt;=$E$62),IF(LOOKUP(U$1,Tables!$B$412:$BL$412,Tables!$B$413:$BL$413)&gt;$B62,LOOKUP(U$1,Tables!$B$412:$BL$412,Tables!$B$414:$BL$414),$B62),0)</f>
        <v>0.04</v>
      </c>
      <c r="V62" s="31">
        <f>+IF(AND(V$1&gt;=$C62,V$1&lt;=$D62,V$2&lt;=$E$62),IF(LOOKUP(V$1,Tables!$B$412:$BL$412,Tables!$B$413:$BL$413)&gt;$B62,LOOKUP(V$1,Tables!$B$412:$BL$412,Tables!$B$414:$BL$414),$B62),0)</f>
        <v>0.04</v>
      </c>
      <c r="W62" s="31">
        <f>+IF(AND(W$1&gt;=$C62,W$1&lt;=$D62,W$2&lt;=$E$62),IF(LOOKUP(W$1,Tables!$B$412:$BL$412,Tables!$B$413:$BL$413)&gt;$B62,LOOKUP(W$1,Tables!$B$412:$BL$412,Tables!$B$414:$BL$414),$B62),0)</f>
        <v>0.04</v>
      </c>
      <c r="X62" s="31">
        <f>+IF(AND(X$1&gt;=$C62,X$1&lt;=$D62,X$2&lt;=$E$62),IF(LOOKUP(X$1,Tables!$B$412:$BL$412,Tables!$B$413:$BL$413)&gt;$B62,LOOKUP(X$1,Tables!$B$412:$BL$412,Tables!$B$414:$BL$414),$B62),0)</f>
        <v>0.04</v>
      </c>
      <c r="Y62" s="31">
        <f>+IF(AND(Y$1&gt;=$C62,Y$1&lt;=$D62,Y$2&lt;=$E$62),IF(LOOKUP(Y$1,Tables!$B$412:$BL$412,Tables!$B$413:$BL$413)&gt;$B62,LOOKUP(Y$1,Tables!$B$412:$BL$412,Tables!$B$414:$BL$414),$B62),0)</f>
        <v>0.04</v>
      </c>
      <c r="Z62" s="31">
        <f>+IF(AND(Z$1&gt;=$C62,Z$1&lt;=$D62,Z$2&lt;=$E$62),IF(LOOKUP(Z$1,Tables!$B$412:$BL$412,Tables!$B$413:$BL$413)&gt;$B62,LOOKUP(Z$1,Tables!$B$412:$BL$412,Tables!$B$414:$BL$414),$B62),0)</f>
        <v>0.04</v>
      </c>
      <c r="AA62" s="31">
        <f>+IF(AND(AA$1&gt;=$C62,AA$1&lt;=$D62,AA$2&lt;=$E$62),IF(LOOKUP(AA$1,Tables!$B$412:$BL$412,Tables!$B$413:$BL$413)&gt;$B62,LOOKUP(AA$1,Tables!$B$412:$BL$412,Tables!$B$414:$BL$414),$B62),0)</f>
        <v>0.04</v>
      </c>
      <c r="AB62" s="31">
        <f>+IF(AND(AB$1&gt;=$C62,AB$1&lt;=$D62,AB$2&lt;=$E$62),IF(LOOKUP(AB$1,Tables!$B$412:$BL$412,Tables!$B$413:$BL$413)&gt;$B62,LOOKUP(AB$1,Tables!$B$412:$BL$412,Tables!$B$414:$BL$414),$B62),0)</f>
        <v>0.04</v>
      </c>
      <c r="AC62" s="31">
        <f>+IF(AND(AC$1&gt;=$C62,AC$1&lt;=$D62,AC$2&lt;=$E$62),IF(LOOKUP(AC$1,Tables!$B$412:$BL$412,Tables!$B$413:$BL$413)&gt;$B62,LOOKUP(AC$1,Tables!$B$412:$BL$412,Tables!$B$414:$BL$414),$B62),0)</f>
        <v>0.04</v>
      </c>
      <c r="AD62" s="31">
        <f>+IF(AND(AD$1&gt;=$C62,AD$1&lt;=$D62,AD$2&lt;=$E$62),IF(LOOKUP(AD$1,Tables!$B$412:$BL$412,Tables!$B$413:$BL$413)&gt;$B62,LOOKUP(AD$1,Tables!$B$412:$BL$412,Tables!$B$414:$BL$414),$B62),0)</f>
        <v>0.04</v>
      </c>
      <c r="AE62" s="31">
        <f>+IF(AND(AE$1&gt;=$C62,AE$1&lt;=$D62,AE$2&lt;=$E$62),IF(LOOKUP(AE$1,Tables!$B$412:$BL$412,Tables!$B$413:$BL$413)&gt;$B62,LOOKUP(AE$1,Tables!$B$412:$BL$412,Tables!$B$414:$BL$414),$B62),0)</f>
        <v>0.04</v>
      </c>
      <c r="AF62" s="31">
        <f>+IF(AND(AF$1&gt;=$C62,AF$1&lt;=$D62,AF$2&lt;=$E$62),IF(LOOKUP(AF$1,Tables!$B$412:$BL$412,Tables!$B$413:$BL$413)&gt;$B62,LOOKUP(AF$1,Tables!$B$412:$BL$412,Tables!$B$414:$BL$414),$B62),0)</f>
        <v>0.04</v>
      </c>
      <c r="AG62" s="31">
        <f>+IF(AND(AG$1&gt;=$C62,AG$1&lt;=$D62,AG$2&lt;=$E$62),IF(LOOKUP(AG$1,Tables!$B$412:$BL$412,Tables!$B$413:$BL$413)&gt;$B62,LOOKUP(AG$1,Tables!$B$412:$BL$412,Tables!$B$414:$BL$414),$B62),0)</f>
        <v>0.04</v>
      </c>
      <c r="AH62" s="31">
        <f>+IF(AND(AH$1&gt;=$C62,AH$1&lt;=$D62,AH$2&lt;=$E$62),IF(LOOKUP(AH$1,Tables!$B$412:$BL$412,Tables!$B$413:$BL$413)&gt;$B62,LOOKUP(AH$1,Tables!$B$412:$BL$412,Tables!$B$414:$BL$414),$B62),0)</f>
        <v>0.04</v>
      </c>
      <c r="AI62" s="31">
        <f>+IF(AND(AI$1&gt;=$C62,AI$1&lt;=$D62,AI$2&lt;=$E$62),IF(LOOKUP(AI$1,Tables!$B$412:$BL$412,Tables!$B$413:$BL$413)&gt;$B62,LOOKUP(AI$1,Tables!$B$412:$BL$412,Tables!$B$414:$BL$414),$B62),0)</f>
        <v>0.04</v>
      </c>
      <c r="AJ62" s="31">
        <f>+IF(AND(AJ$1&gt;=$C62,AJ$1&lt;=$D62,AJ$2&lt;=$E$62),IF(LOOKUP(AJ$1,Tables!$B$412:$BL$412,Tables!$B$413:$BL$413)&gt;$B62,LOOKUP(AJ$1,Tables!$B$412:$BL$412,Tables!$B$414:$BL$414),$B62),0)</f>
        <v>0.04</v>
      </c>
      <c r="AK62" s="31">
        <f>+IF(AND(AK$1&gt;=$C62,AK$1&lt;=$D62,AK$2&lt;=$E$62),IF(LOOKUP(AK$1,Tables!$B$412:$BL$412,Tables!$B$413:$BL$413)&gt;$B62,LOOKUP(AK$1,Tables!$B$412:$BL$412,Tables!$B$414:$BL$414),$B62),0)</f>
        <v>0.04</v>
      </c>
      <c r="AL62" s="31">
        <f>+IF(AND(AL$1&gt;=$C62,AL$1&lt;=$D62,AL$2&lt;=$E$62),IF(LOOKUP(AL$1,Tables!$B$412:$BL$412,Tables!$B$413:$BL$413)&gt;$B62,LOOKUP(AL$1,Tables!$B$412:$BL$412,Tables!$B$414:$BL$414),$B62),0)</f>
        <v>0.04</v>
      </c>
      <c r="AM62" s="31">
        <f>+IF(AND(AM$1&gt;=$C62,AM$1&lt;=$D62,AM$2&lt;=$E$62),IF(LOOKUP(AM$1,Tables!$B$412:$BL$412,Tables!$B$413:$BL$413)&gt;$B62,LOOKUP(AM$1,Tables!$B$412:$BL$412,Tables!$B$414:$BL$414),$B62),0)</f>
        <v>0.04</v>
      </c>
      <c r="AN62" s="31">
        <f>+IF(AND(AN$1&gt;=$C62,AN$1&lt;=$D62,AN$2&lt;=$E$62),IF(LOOKUP(AN$1,Tables!$B$412:$BL$412,Tables!$B$413:$BL$413)&gt;$B62,LOOKUP(AN$1,Tables!$B$412:$BL$412,Tables!$B$414:$BL$414),$B62),0)</f>
        <v>0.04</v>
      </c>
      <c r="AO62" s="31">
        <f>+IF(AND(AO$1&gt;=$C62,AO$1&lt;=$D62,AO$2&lt;=$E$62),IF(LOOKUP(AO$1,Tables!$B$412:$BL$412,Tables!$B$413:$BL$413)&gt;$B62,LOOKUP(AO$1,Tables!$B$412:$BL$412,Tables!$B$414:$BL$414),$B62),0)</f>
        <v>0.04</v>
      </c>
      <c r="AP62" s="31">
        <f>+IF(AND(AP$1&gt;=$C62,AP$1&lt;=$D62,AP$2&lt;=$E$62),IF(LOOKUP(AP$1,Tables!$B$412:$BL$412,Tables!$B$413:$BL$413)&gt;$B62,LOOKUP(AP$1,Tables!$B$412:$BL$412,Tables!$B$414:$BL$414),$B62),0)</f>
        <v>0.04</v>
      </c>
      <c r="AQ62" s="31">
        <f>+IF(AND(AQ$1&gt;=$C62,AQ$1&lt;=$D62,AQ$2&lt;=$E$62),IF(LOOKUP(AQ$1,Tables!$B$412:$BL$412,Tables!$B$413:$BL$413)&gt;$B62,LOOKUP(AQ$1,Tables!$B$412:$BL$412,Tables!$B$414:$BL$414),$B62),0)</f>
        <v>0.04</v>
      </c>
      <c r="AR62" s="31">
        <f>+IF(AND(AR$1&gt;=$C62,AR$1&lt;=$D62,AR$2&lt;=$E$62),IF(LOOKUP(AR$1,Tables!$B$412:$BL$412,Tables!$B$413:$BL$413)&gt;$B62,LOOKUP(AR$1,Tables!$B$412:$BL$412,Tables!$B$414:$BL$414),$B62),0)</f>
        <v>0.04</v>
      </c>
      <c r="AS62" s="31">
        <f>+IF(AND(AS$1&gt;=$C62,AS$1&lt;=$D62,AS$2&lt;=$E$62),IF(LOOKUP(AS$1,Tables!$B$412:$BL$412,Tables!$B$413:$BL$413)&gt;$B62,LOOKUP(AS$1,Tables!$B$412:$BL$412,Tables!$B$414:$BL$414),$B62),0)</f>
        <v>0.04</v>
      </c>
      <c r="AT62" s="31">
        <f>+IF(AND(AT$1&gt;=$C62,AT$1&lt;=$D62,AT$2&lt;=$E$62),IF(LOOKUP(AT$1,Tables!$B$412:$BL$412,Tables!$B$413:$BL$413)&gt;$B62,LOOKUP(AT$1,Tables!$B$412:$BL$412,Tables!$B$414:$BL$414),$B62),0)</f>
        <v>0.04</v>
      </c>
      <c r="AU62" s="31">
        <f>+IF(AND(AU$1&gt;=$C62,AU$1&lt;=$D62,AU$2&lt;=$E$62),IF(LOOKUP(AU$1,Tables!$B$412:$BL$412,Tables!$B$413:$BL$413)&gt;$B62,LOOKUP(AU$1,Tables!$B$412:$BL$412,Tables!$B$414:$BL$414),$B62),0)</f>
        <v>0.04</v>
      </c>
      <c r="AV62" s="31">
        <f>+IF(AND(AV$1&gt;=$C62,AV$1&lt;=$D62,AV$2&lt;=$E$62),IF(LOOKUP(AV$1,Tables!$B$412:$BL$412,Tables!$B$413:$BL$413)&gt;$B62,LOOKUP(AV$1,Tables!$B$412:$BL$412,Tables!$B$414:$BL$414),$B62),0)</f>
        <v>0.04</v>
      </c>
      <c r="AW62" s="31">
        <f>+IF(AND(AW$1&gt;=$C62,AW$1&lt;=$D62,AW$2&lt;=$E$62),IF(LOOKUP(AW$1,Tables!$B$412:$BL$412,Tables!$B$413:$BL$413)&gt;$B62,LOOKUP(AW$1,Tables!$B$412:$BL$412,Tables!$B$414:$BL$414),$B62),0)</f>
        <v>0.04</v>
      </c>
      <c r="AX62" s="31">
        <f>+IF(AND(AX$1&gt;=$C62,AX$1&lt;=$D62,AX$2&lt;=$E$62),IF(LOOKUP(AX$1,Tables!$B$412:$BL$412,Tables!$B$413:$BL$413)&gt;$B62,LOOKUP(AX$1,Tables!$B$412:$BL$412,Tables!$B$414:$BL$414),$B62),0)</f>
        <v>0.04</v>
      </c>
      <c r="AY62" s="31">
        <f>+IF(AND(AY$1&gt;=$C62,AY$1&lt;=$D62,AY$2&lt;=$E$62),IF(LOOKUP(AY$1,Tables!$B$412:$BL$412,Tables!$B$413:$BL$413)&gt;$B62,LOOKUP(AY$1,Tables!$B$412:$BL$412,Tables!$B$414:$BL$414),$B62),0)</f>
        <v>0.04</v>
      </c>
      <c r="AZ62" s="31">
        <f>+IF(AND(AZ$1&gt;=$C62,AZ$1&lt;=$D62,AZ$2&lt;=$E$62),IF(LOOKUP(AZ$1,Tables!$B$412:$BL$412,Tables!$B$413:$BL$413)&gt;$B62,LOOKUP(AZ$1,Tables!$B$412:$BL$412,Tables!$B$414:$BL$414),$B62),0)</f>
        <v>0.04</v>
      </c>
      <c r="BA62" s="31">
        <f>+IF(AND(BA$1&gt;=$C62,BA$1&lt;=$D62,BA$2&lt;=$E$62),IF(LOOKUP(BA$1,Tables!$B$412:$BL$412,Tables!$B$413:$BL$413)&gt;$B62,LOOKUP(BA$1,Tables!$B$412:$BL$412,Tables!$B$414:$BL$414),$B62),0)</f>
        <v>0.04</v>
      </c>
      <c r="BB62" s="31">
        <f>+IF(AND(BB$1&gt;=$C62,BB$1&lt;=$D62,BB$2&lt;=$E$62),IF(LOOKUP(BB$1,Tables!$B$412:$BL$412,Tables!$B$413:$BL$413)&gt;$B62,LOOKUP(BB$1,Tables!$B$412:$BL$412,Tables!$B$414:$BL$414),$B62),0)</f>
        <v>0.04</v>
      </c>
      <c r="BC62" s="31">
        <f>+IF(AND(BC$1&gt;=$C62,BC$1&lt;=$D62,BC$2&lt;=$E$62),IF(LOOKUP(BC$1,Tables!$B$412:$BL$412,Tables!$B$413:$BL$413)&gt;$B62,LOOKUP(BC$1,Tables!$B$412:$BL$412,Tables!$B$414:$BL$414),$B62),0)</f>
        <v>0.04</v>
      </c>
      <c r="BD62" s="31">
        <f>+IF(AND(BD$1&gt;=$C62,BD$1&lt;=$D62,BD$2&lt;=$E$62),IF(LOOKUP(BD$1,Tables!$B$412:$BL$412,Tables!$B$413:$BL$413)&gt;$B62,LOOKUP(BD$1,Tables!$B$412:$BL$412,Tables!$B$414:$BL$414),$B62),0)</f>
        <v>0.04</v>
      </c>
      <c r="BE62" s="31">
        <f>+IF(AND(BE$1&gt;=$C62,BE$1&lt;=$D62,BE$2&lt;=$E$62),IF(LOOKUP(BE$1,Tables!$B$412:$BL$412,Tables!$B$413:$BL$413)&gt;$B62,LOOKUP(BE$1,Tables!$B$412:$BL$412,Tables!$B$414:$BL$414),$B62),0)</f>
        <v>0.04</v>
      </c>
      <c r="BF62" s="31">
        <f>+IF(AND(BF$1&gt;=$C62,BF$1&lt;=$D62,BF$2&lt;=$E$62),IF(LOOKUP(BF$1,Tables!$B$412:$BL$412,Tables!$B$413:$BL$413)&gt;$B62,LOOKUP(BF$1,Tables!$B$412:$BL$412,Tables!$B$414:$BL$414),$B62),0)</f>
        <v>0.04</v>
      </c>
      <c r="BG62" s="31">
        <f>+IF(AND(BG$1&gt;=$C62,BG$1&lt;=$D62,BG$2&lt;=$E$62),IF(LOOKUP(BG$1,Tables!$B$412:$BL$412,Tables!$B$413:$BL$413)&gt;$B62,LOOKUP(BG$1,Tables!$B$412:$BL$412,Tables!$B$414:$BL$414),$B62),0)</f>
        <v>0.04</v>
      </c>
      <c r="BH62" s="31">
        <f>+IF(AND(BH$1&gt;=$C62,BH$1&lt;=$D62,BH$2&lt;=$E$62),IF(LOOKUP(BH$1,Tables!$B$412:$BL$412,Tables!$B$413:$BL$413)&gt;$B62,LOOKUP(BH$1,Tables!$B$412:$BL$412,Tables!$B$414:$BL$414),$B62),0)</f>
        <v>0.04</v>
      </c>
      <c r="BI62" s="31">
        <f>+IF(AND(BI$1&gt;=$C62,BI$1&lt;=$D62,BI$2&lt;=$E$62),IF(LOOKUP(BI$1,Tables!$B$412:$BL$412,Tables!$B$413:$BL$413)&gt;$B62,LOOKUP(BI$1,Tables!$B$412:$BL$412,Tables!$B$414:$BL$414),$B62),0)</f>
        <v>0.04</v>
      </c>
      <c r="BJ62" s="31">
        <f>+IF(AND(BJ$1&gt;=$C62,BJ$1&lt;=$D62,BJ$2&lt;=$E$62),IF(LOOKUP(BJ$1,Tables!$B$412:$BL$412,Tables!$B$413:$BL$413)&gt;$B62,LOOKUP(BJ$1,Tables!$B$412:$BL$412,Tables!$B$414:$BL$414),$B62),0)</f>
        <v>0.04</v>
      </c>
      <c r="BK62" s="31">
        <f>+IF(AND(BK$1&gt;=$C62,BK$1&lt;=$D62,BK$2&lt;=$E$62),IF(LOOKUP(BK$1,Tables!$B$412:$BL$412,Tables!$B$413:$BL$413)&gt;$B62,LOOKUP(BK$1,Tables!$B$412:$BL$412,Tables!$B$414:$BL$414),$B62),0)</f>
        <v>0.04</v>
      </c>
      <c r="BL62" s="31">
        <f>+IF(AND(BL$1&gt;=$C62,BL$1&lt;=$D62,BL$2&lt;=$E$62),IF(LOOKUP(BL$1,Tables!$B$412:$BL$412,Tables!$B$413:$BL$413)&gt;$B62,LOOKUP(BL$1,Tables!$B$412:$BL$412,Tables!$B$414:$BL$414),$B62),0)</f>
        <v>0.04</v>
      </c>
      <c r="BM62" s="31">
        <f>+IF(AND(BM$1&gt;=$C62,BM$1&lt;=$D62,BM$2&lt;=$E$62),IF(LOOKUP(BM$1,Tables!$B$412:$BL$412,Tables!$B$413:$BL$413)&gt;$B62,LOOKUP(BM$1,Tables!$B$412:$BL$412,Tables!$B$414:$BL$414),$B62),0)</f>
        <v>0.04</v>
      </c>
      <c r="BN62" s="31">
        <f>+IF(AND(BN$1&gt;=$C62,BN$1&lt;=$D62,BN$2&lt;=$E$62),IF(LOOKUP(BN$1,Tables!$B$412:$BL$412,Tables!$B$413:$BL$413)&gt;$B62,LOOKUP(BN$1,Tables!$B$412:$BL$412,Tables!$B$414:$BL$414),$B62),0)</f>
        <v>0.04</v>
      </c>
      <c r="BO62" s="31">
        <f>+IF(AND(BO$1&gt;=$C62,BO$1&lt;=$D62,BO$2&lt;=$E$62),IF(LOOKUP(BO$1,Tables!$B$412:$BL$412,Tables!$B$413:$BL$413)&gt;$B62,LOOKUP(BO$1,Tables!$B$412:$BL$412,Tables!$B$414:$BL$414),$B62),0)</f>
        <v>0.04</v>
      </c>
      <c r="BP62" s="31">
        <f>+IF(AND(BP$1&gt;=$C62,BP$1&lt;=$D62,BP$2&lt;=$E$62),IF(LOOKUP(BP$1,Tables!$B$412:$BL$412,Tables!$B$413:$BL$413)&gt;$B62,LOOKUP(BP$1,Tables!$B$412:$BL$412,Tables!$B$414:$BL$414),$B62),0)</f>
        <v>0.04</v>
      </c>
      <c r="BQ62" s="31">
        <f>+IF(AND(BQ$1&gt;=$C62,BQ$1&lt;=$D62,BQ$2&lt;=$E$62),IF(LOOKUP(BQ$1,Tables!$B$412:$BL$412,Tables!$B$413:$BL$413)&gt;$B62,LOOKUP(BQ$1,Tables!$B$412:$BL$412,Tables!$B$414:$BL$414),$B62),0)</f>
        <v>0.04</v>
      </c>
      <c r="BR62" s="31">
        <f>+IF(AND(BR$1&gt;=$C62,BR$1&lt;=$D62,BR$2&lt;=$E$62),IF(LOOKUP(BR$1,Tables!$B$412:$BL$412,Tables!$B$413:$BL$413)&gt;$B62,LOOKUP(BR$1,Tables!$B$412:$BL$412,Tables!$B$414:$BL$414),$B62),0)</f>
        <v>0.04</v>
      </c>
      <c r="BS62" s="31">
        <f>+IF(AND(BS$1&gt;=$C62,BS$1&lt;=$D62,BS$2&lt;=$E$62),IF(LOOKUP(BS$1,Tables!$B$412:$BL$412,Tables!$B$413:$BL$413)&gt;$B62,LOOKUP(BS$1,Tables!$B$412:$BL$412,Tables!$B$414:$BL$414),$B62),0)</f>
        <v>0.04</v>
      </c>
      <c r="BT62" s="31">
        <f>+IF(AND(BT$1&gt;=$C62,BT$1&lt;=$D62,BT$2&lt;=$E$62),IF(LOOKUP(BT$1,Tables!$B$412:$BL$412,Tables!$B$413:$BL$413)&gt;$B62,LOOKUP(BT$1,Tables!$B$412:$BL$412,Tables!$B$414:$BL$414),$B62),0)</f>
        <v>0.04</v>
      </c>
      <c r="BU62" s="182"/>
    </row>
    <row r="63" spans="1:73" hidden="1" outlineLevel="1" x14ac:dyDescent="0.25">
      <c r="A63" s="3" t="str">
        <f>+C$20 &amp; " KiwiSaver contributions"</f>
        <v>0 KiwiSaver contributions</v>
      </c>
      <c r="B63" s="31">
        <f>+'Retirement Plan'!AC12</f>
        <v>0</v>
      </c>
      <c r="C63" s="1">
        <f>+'Retirement Plan'!$D$10</f>
        <v>2026</v>
      </c>
      <c r="D63" s="1">
        <f>+B$8</f>
        <v>2119</v>
      </c>
      <c r="E63" s="1"/>
      <c r="K63" s="31">
        <f>+IF(AND(K$1&gt;=$C63,K$1&lt;=$D63),IF(LOOKUP(K$1,Tables!$B$412:$BL$412,Tables!$B$413:$BL$413)&gt;$B63,LOOKUP(K$1,Tables!$B$412:$BL$412,Tables!$B$413:$BL$413),$B63),0)</f>
        <v>3.5000000000000003E-2</v>
      </c>
      <c r="L63" s="31">
        <f>+IF(AND(L$1&gt;=$C63,L$1&lt;=$D63),IF(LOOKUP(L$1,Tables!$B$412:$BL$412,Tables!$B$413:$BL$413)&gt;$B63,LOOKUP(L$1,Tables!$B$412:$BL$412,Tables!$B$413:$BL$413),$B63),0)</f>
        <v>3.5000000000000003E-2</v>
      </c>
      <c r="M63" s="31">
        <f>+IF(AND(M$1&gt;=$C63,M$1&lt;=$D63),IF(LOOKUP(M$1,Tables!$B$412:$BL$412,Tables!$B$413:$BL$413)&gt;$B63,LOOKUP(M$1,Tables!$B$412:$BL$412,Tables!$B$413:$BL$413),$B63),0)</f>
        <v>0.04</v>
      </c>
      <c r="N63" s="31">
        <f>+IF(AND(N$1&gt;=$C63,N$1&lt;=$D63),IF(LOOKUP(N$1,Tables!$B$412:$BL$412,Tables!$B$413:$BL$413)&gt;$B63,LOOKUP(N$1,Tables!$B$412:$BL$412,Tables!$B$413:$BL$413),$B63),0)</f>
        <v>0.04</v>
      </c>
      <c r="O63" s="31">
        <f>+IF(AND(O$1&gt;=$C63,O$1&lt;=$D63),IF(LOOKUP(O$1,Tables!$B$412:$BL$412,Tables!$B$413:$BL$413)&gt;$B63,LOOKUP(O$1,Tables!$B$412:$BL$412,Tables!$B$413:$BL$413),$B63),0)</f>
        <v>0.04</v>
      </c>
      <c r="P63" s="31">
        <f>+IF(AND(P$1&gt;=$C63,P$1&lt;=$D63),IF(LOOKUP(P$1,Tables!$B$412:$BL$412,Tables!$B$413:$BL$413)&gt;$B63,LOOKUP(P$1,Tables!$B$412:$BL$412,Tables!$B$413:$BL$413),$B63),0)</f>
        <v>0.04</v>
      </c>
      <c r="Q63" s="31">
        <f>+IF(AND(Q$1&gt;=$C63,Q$1&lt;=$D63),IF(LOOKUP(Q$1,Tables!$B$412:$BL$412,Tables!$B$413:$BL$413)&gt;$B63,LOOKUP(Q$1,Tables!$B$412:$BL$412,Tables!$B$413:$BL$413),$B63),0)</f>
        <v>0.04</v>
      </c>
      <c r="R63" s="31">
        <f>+IF(AND(R$1&gt;=$C63,R$1&lt;=$D63),IF(LOOKUP(R$1,Tables!$B$412:$BL$412,Tables!$B$413:$BL$413)&gt;$B63,LOOKUP(R$1,Tables!$B$412:$BL$412,Tables!$B$413:$BL$413),$B63),0)</f>
        <v>0.04</v>
      </c>
      <c r="S63" s="31">
        <f>+IF(AND(S$1&gt;=$C63,S$1&lt;=$D63),IF(LOOKUP(S$1,Tables!$B$412:$BL$412,Tables!$B$413:$BL$413)&gt;$B63,LOOKUP(S$1,Tables!$B$412:$BL$412,Tables!$B$413:$BL$413),$B63),0)</f>
        <v>0.04</v>
      </c>
      <c r="T63" s="31">
        <f>+IF(AND(T$1&gt;=$C63,T$1&lt;=$D63),IF(LOOKUP(T$1,Tables!$B$412:$BL$412,Tables!$B$413:$BL$413)&gt;$B63,LOOKUP(T$1,Tables!$B$412:$BL$412,Tables!$B$413:$BL$413),$B63),0)</f>
        <v>0.04</v>
      </c>
      <c r="U63" s="31">
        <f>+IF(AND(U$1&gt;=$C63,U$1&lt;=$D63),IF(LOOKUP(U$1,Tables!$B$412:$BL$412,Tables!$B$413:$BL$413)&gt;$B63,LOOKUP(U$1,Tables!$B$412:$BL$412,Tables!$B$413:$BL$413),$B63),0)</f>
        <v>0.04</v>
      </c>
      <c r="V63" s="31">
        <f>+IF(AND(V$1&gt;=$C63,V$1&lt;=$D63),IF(LOOKUP(V$1,Tables!$B$412:$BL$412,Tables!$B$413:$BL$413)&gt;$B63,LOOKUP(V$1,Tables!$B$412:$BL$412,Tables!$B$413:$BL$413),$B63),0)</f>
        <v>0.04</v>
      </c>
      <c r="W63" s="31">
        <f>+IF(AND(W$1&gt;=$C63,W$1&lt;=$D63),IF(LOOKUP(W$1,Tables!$B$412:$BL$412,Tables!$B$413:$BL$413)&gt;$B63,LOOKUP(W$1,Tables!$B$412:$BL$412,Tables!$B$413:$BL$413),$B63),0)</f>
        <v>0.04</v>
      </c>
      <c r="X63" s="31">
        <f>+IF(AND(X$1&gt;=$C63,X$1&lt;=$D63),IF(LOOKUP(X$1,Tables!$B$412:$BL$412,Tables!$B$413:$BL$413)&gt;$B63,LOOKUP(X$1,Tables!$B$412:$BL$412,Tables!$B$413:$BL$413),$B63),0)</f>
        <v>0.04</v>
      </c>
      <c r="Y63" s="31">
        <f>+IF(AND(Y$1&gt;=$C63,Y$1&lt;=$D63),IF(LOOKUP(Y$1,Tables!$B$412:$BL$412,Tables!$B$413:$BL$413)&gt;$B63,LOOKUP(Y$1,Tables!$B$412:$BL$412,Tables!$B$413:$BL$413),$B63),0)</f>
        <v>0.04</v>
      </c>
      <c r="Z63" s="31">
        <f>+IF(AND(Z$1&gt;=$C63,Z$1&lt;=$D63),IF(LOOKUP(Z$1,Tables!$B$412:$BL$412,Tables!$B$413:$BL$413)&gt;$B63,LOOKUP(Z$1,Tables!$B$412:$BL$412,Tables!$B$413:$BL$413),$B63),0)</f>
        <v>0.04</v>
      </c>
      <c r="AA63" s="31">
        <f>+IF(AND(AA$1&gt;=$C63,AA$1&lt;=$D63),IF(LOOKUP(AA$1,Tables!$B$412:$BL$412,Tables!$B$413:$BL$413)&gt;$B63,LOOKUP(AA$1,Tables!$B$412:$BL$412,Tables!$B$413:$BL$413),$B63),0)</f>
        <v>0.04</v>
      </c>
      <c r="AB63" s="31">
        <f>+IF(AND(AB$1&gt;=$C63,AB$1&lt;=$D63),IF(LOOKUP(AB$1,Tables!$B$412:$BL$412,Tables!$B$413:$BL$413)&gt;$B63,LOOKUP(AB$1,Tables!$B$412:$BL$412,Tables!$B$413:$BL$413),$B63),0)</f>
        <v>0.04</v>
      </c>
      <c r="AC63" s="31">
        <f>+IF(AND(AC$1&gt;=$C63,AC$1&lt;=$D63),IF(LOOKUP(AC$1,Tables!$B$412:$BL$412,Tables!$B$413:$BL$413)&gt;$B63,LOOKUP(AC$1,Tables!$B$412:$BL$412,Tables!$B$413:$BL$413),$B63),0)</f>
        <v>0.04</v>
      </c>
      <c r="AD63" s="31">
        <f>+IF(AND(AD$1&gt;=$C63,AD$1&lt;=$D63),IF(LOOKUP(AD$1,Tables!$B$412:$BL$412,Tables!$B$413:$BL$413)&gt;$B63,LOOKUP(AD$1,Tables!$B$412:$BL$412,Tables!$B$413:$BL$413),$B63),0)</f>
        <v>0.04</v>
      </c>
      <c r="AE63" s="31">
        <f>+IF(AND(AE$1&gt;=$C63,AE$1&lt;=$D63),IF(LOOKUP(AE$1,Tables!$B$412:$BL$412,Tables!$B$413:$BL$413)&gt;$B63,LOOKUP(AE$1,Tables!$B$412:$BL$412,Tables!$B$413:$BL$413),$B63),0)</f>
        <v>0.04</v>
      </c>
      <c r="AF63" s="31">
        <f>+IF(AND(AF$1&gt;=$C63,AF$1&lt;=$D63),IF(LOOKUP(AF$1,Tables!$B$412:$BL$412,Tables!$B$413:$BL$413)&gt;$B63,LOOKUP(AF$1,Tables!$B$412:$BL$412,Tables!$B$413:$BL$413),$B63),0)</f>
        <v>0.04</v>
      </c>
      <c r="AG63" s="31">
        <f>+IF(AND(AG$1&gt;=$C63,AG$1&lt;=$D63),IF(LOOKUP(AG$1,Tables!$B$412:$BL$412,Tables!$B$413:$BL$413)&gt;$B63,LOOKUP(AG$1,Tables!$B$412:$BL$412,Tables!$B$413:$BL$413),$B63),0)</f>
        <v>0.04</v>
      </c>
      <c r="AH63" s="31">
        <f>+IF(AND(AH$1&gt;=$C63,AH$1&lt;=$D63),IF(LOOKUP(AH$1,Tables!$B$412:$BL$412,Tables!$B$413:$BL$413)&gt;$B63,LOOKUP(AH$1,Tables!$B$412:$BL$412,Tables!$B$413:$BL$413),$B63),0)</f>
        <v>0.04</v>
      </c>
      <c r="AI63" s="31">
        <f>+IF(AND(AI$1&gt;=$C63,AI$1&lt;=$D63),IF(LOOKUP(AI$1,Tables!$B$412:$BL$412,Tables!$B$413:$BL$413)&gt;$B63,LOOKUP(AI$1,Tables!$B$412:$BL$412,Tables!$B$413:$BL$413),$B63),0)</f>
        <v>0.04</v>
      </c>
      <c r="AJ63" s="31">
        <f>+IF(AND(AJ$1&gt;=$C63,AJ$1&lt;=$D63),IF(LOOKUP(AJ$1,Tables!$B$412:$BL$412,Tables!$B$413:$BL$413)&gt;$B63,LOOKUP(AJ$1,Tables!$B$412:$BL$412,Tables!$B$413:$BL$413),$B63),0)</f>
        <v>0.04</v>
      </c>
      <c r="AK63" s="31">
        <f>+IF(AND(AK$1&gt;=$C63,AK$1&lt;=$D63),IF(LOOKUP(AK$1,Tables!$B$412:$BL$412,Tables!$B$413:$BL$413)&gt;$B63,LOOKUP(AK$1,Tables!$B$412:$BL$412,Tables!$B$413:$BL$413),$B63),0)</f>
        <v>0.04</v>
      </c>
      <c r="AL63" s="31">
        <f>+IF(AND(AL$1&gt;=$C63,AL$1&lt;=$D63),IF(LOOKUP(AL$1,Tables!$B$412:$BL$412,Tables!$B$413:$BL$413)&gt;$B63,LOOKUP(AL$1,Tables!$B$412:$BL$412,Tables!$B$413:$BL$413),$B63),0)</f>
        <v>0.04</v>
      </c>
      <c r="AM63" s="31">
        <f>+IF(AND(AM$1&gt;=$C63,AM$1&lt;=$D63),IF(LOOKUP(AM$1,Tables!$B$412:$BL$412,Tables!$B$413:$BL$413)&gt;$B63,LOOKUP(AM$1,Tables!$B$412:$BL$412,Tables!$B$413:$BL$413),$B63),0)</f>
        <v>0.04</v>
      </c>
      <c r="AN63" s="31">
        <f>+IF(AND(AN$1&gt;=$C63,AN$1&lt;=$D63),IF(LOOKUP(AN$1,Tables!$B$412:$BL$412,Tables!$B$413:$BL$413)&gt;$B63,LOOKUP(AN$1,Tables!$B$412:$BL$412,Tables!$B$413:$BL$413),$B63),0)</f>
        <v>0.04</v>
      </c>
      <c r="AO63" s="31">
        <f>+IF(AND(AO$1&gt;=$C63,AO$1&lt;=$D63),IF(LOOKUP(AO$1,Tables!$B$412:$BL$412,Tables!$B$413:$BL$413)&gt;$B63,LOOKUP(AO$1,Tables!$B$412:$BL$412,Tables!$B$413:$BL$413),$B63),0)</f>
        <v>0.04</v>
      </c>
      <c r="AP63" s="31">
        <f>+IF(AND(AP$1&gt;=$C63,AP$1&lt;=$D63),IF(LOOKUP(AP$1,Tables!$B$412:$BL$412,Tables!$B$413:$BL$413)&gt;$B63,LOOKUP(AP$1,Tables!$B$412:$BL$412,Tables!$B$413:$BL$413),$B63),0)</f>
        <v>0.04</v>
      </c>
      <c r="AQ63" s="31">
        <f>+IF(AND(AQ$1&gt;=$C63,AQ$1&lt;=$D63),IF(LOOKUP(AQ$1,Tables!$B$412:$BL$412,Tables!$B$413:$BL$413)&gt;$B63,LOOKUP(AQ$1,Tables!$B$412:$BL$412,Tables!$B$413:$BL$413),$B63),0)</f>
        <v>0.04</v>
      </c>
      <c r="AR63" s="31">
        <f>+IF(AND(AR$1&gt;=$C63,AR$1&lt;=$D63),IF(LOOKUP(AR$1,Tables!$B$412:$BL$412,Tables!$B$413:$BL$413)&gt;$B63,LOOKUP(AR$1,Tables!$B$412:$BL$412,Tables!$B$413:$BL$413),$B63),0)</f>
        <v>0.04</v>
      </c>
      <c r="AS63" s="31">
        <f>+IF(AND(AS$1&gt;=$C63,AS$1&lt;=$D63),IF(LOOKUP(AS$1,Tables!$B$412:$BL$412,Tables!$B$413:$BL$413)&gt;$B63,LOOKUP(AS$1,Tables!$B$412:$BL$412,Tables!$B$413:$BL$413),$B63),0)</f>
        <v>0.04</v>
      </c>
      <c r="AT63" s="31">
        <f>+IF(AND(AT$1&gt;=$C63,AT$1&lt;=$D63),IF(LOOKUP(AT$1,Tables!$B$412:$BL$412,Tables!$B$413:$BL$413)&gt;$B63,LOOKUP(AT$1,Tables!$B$412:$BL$412,Tables!$B$413:$BL$413),$B63),0)</f>
        <v>0.04</v>
      </c>
      <c r="AU63" s="31">
        <f>+IF(AND(AU$1&gt;=$C63,AU$1&lt;=$D63),IF(LOOKUP(AU$1,Tables!$B$412:$BL$412,Tables!$B$413:$BL$413)&gt;$B63,LOOKUP(AU$1,Tables!$B$412:$BL$412,Tables!$B$413:$BL$413),$B63),0)</f>
        <v>0.04</v>
      </c>
      <c r="AV63" s="31">
        <f>+IF(AND(AV$1&gt;=$C63,AV$1&lt;=$D63),IF(LOOKUP(AV$1,Tables!$B$412:$BL$412,Tables!$B$413:$BL$413)&gt;$B63,LOOKUP(AV$1,Tables!$B$412:$BL$412,Tables!$B$413:$BL$413),$B63),0)</f>
        <v>0.04</v>
      </c>
      <c r="AW63" s="31">
        <f>+IF(AND(AW$1&gt;=$C63,AW$1&lt;=$D63),IF(LOOKUP(AW$1,Tables!$B$412:$BL$412,Tables!$B$413:$BL$413)&gt;$B63,LOOKUP(AW$1,Tables!$B$412:$BL$412,Tables!$B$413:$BL$413),$B63),0)</f>
        <v>0.04</v>
      </c>
      <c r="AX63" s="31">
        <f>+IF(AND(AX$1&gt;=$C63,AX$1&lt;=$D63),IF(LOOKUP(AX$1,Tables!$B$412:$BL$412,Tables!$B$413:$BL$413)&gt;$B63,LOOKUP(AX$1,Tables!$B$412:$BL$412,Tables!$B$413:$BL$413),$B63),0)</f>
        <v>0.04</v>
      </c>
      <c r="AY63" s="31">
        <f>+IF(AND(AY$1&gt;=$C63,AY$1&lt;=$D63),IF(LOOKUP(AY$1,Tables!$B$412:$BL$412,Tables!$B$413:$BL$413)&gt;$B63,LOOKUP(AY$1,Tables!$B$412:$BL$412,Tables!$B$413:$BL$413),$B63),0)</f>
        <v>0.04</v>
      </c>
      <c r="AZ63" s="31">
        <f>+IF(AND(AZ$1&gt;=$C63,AZ$1&lt;=$D63),IF(LOOKUP(AZ$1,Tables!$B$412:$BL$412,Tables!$B$413:$BL$413)&gt;$B63,LOOKUP(AZ$1,Tables!$B$412:$BL$412,Tables!$B$413:$BL$413),$B63),0)</f>
        <v>0.04</v>
      </c>
      <c r="BA63" s="31">
        <f>+IF(AND(BA$1&gt;=$C63,BA$1&lt;=$D63),IF(LOOKUP(BA$1,Tables!$B$412:$BL$412,Tables!$B$413:$BL$413)&gt;$B63,LOOKUP(BA$1,Tables!$B$412:$BL$412,Tables!$B$413:$BL$413),$B63),0)</f>
        <v>0.04</v>
      </c>
      <c r="BB63" s="31">
        <f>+IF(AND(BB$1&gt;=$C63,BB$1&lt;=$D63),IF(LOOKUP(BB$1,Tables!$B$412:$BL$412,Tables!$B$413:$BL$413)&gt;$B63,LOOKUP(BB$1,Tables!$B$412:$BL$412,Tables!$B$413:$BL$413),$B63),0)</f>
        <v>0.04</v>
      </c>
      <c r="BC63" s="31">
        <f>+IF(AND(BC$1&gt;=$C63,BC$1&lt;=$D63),IF(LOOKUP(BC$1,Tables!$B$412:$BL$412,Tables!$B$413:$BL$413)&gt;$B63,LOOKUP(BC$1,Tables!$B$412:$BL$412,Tables!$B$413:$BL$413),$B63),0)</f>
        <v>0.04</v>
      </c>
      <c r="BD63" s="31">
        <f>+IF(AND(BD$1&gt;=$C63,BD$1&lt;=$D63),IF(LOOKUP(BD$1,Tables!$B$412:$BL$412,Tables!$B$413:$BL$413)&gt;$B63,LOOKUP(BD$1,Tables!$B$412:$BL$412,Tables!$B$413:$BL$413),$B63),0)</f>
        <v>0.04</v>
      </c>
      <c r="BE63" s="31">
        <f>+IF(AND(BE$1&gt;=$C63,BE$1&lt;=$D63),IF(LOOKUP(BE$1,Tables!$B$412:$BL$412,Tables!$B$413:$BL$413)&gt;$B63,LOOKUP(BE$1,Tables!$B$412:$BL$412,Tables!$B$413:$BL$413),$B63),0)</f>
        <v>0.04</v>
      </c>
      <c r="BF63" s="31">
        <f>+IF(AND(BF$1&gt;=$C63,BF$1&lt;=$D63),IF(LOOKUP(BF$1,Tables!$B$412:$BL$412,Tables!$B$413:$BL$413)&gt;$B63,LOOKUP(BF$1,Tables!$B$412:$BL$412,Tables!$B$413:$BL$413),$B63),0)</f>
        <v>0.04</v>
      </c>
      <c r="BG63" s="31">
        <f>+IF(AND(BG$1&gt;=$C63,BG$1&lt;=$D63),IF(LOOKUP(BG$1,Tables!$B$412:$BL$412,Tables!$B$413:$BL$413)&gt;$B63,LOOKUP(BG$1,Tables!$B$412:$BL$412,Tables!$B$413:$BL$413),$B63),0)</f>
        <v>0.04</v>
      </c>
      <c r="BH63" s="31">
        <f>+IF(AND(BH$1&gt;=$C63,BH$1&lt;=$D63),IF(LOOKUP(BH$1,Tables!$B$412:$BL$412,Tables!$B$413:$BL$413)&gt;$B63,LOOKUP(BH$1,Tables!$B$412:$BL$412,Tables!$B$413:$BL$413),$B63),0)</f>
        <v>0.04</v>
      </c>
      <c r="BI63" s="31">
        <f>+IF(AND(BI$1&gt;=$C63,BI$1&lt;=$D63),IF(LOOKUP(BI$1,Tables!$B$412:$BL$412,Tables!$B$413:$BL$413)&gt;$B63,LOOKUP(BI$1,Tables!$B$412:$BL$412,Tables!$B$413:$BL$413),$B63),0)</f>
        <v>0.04</v>
      </c>
      <c r="BJ63" s="31">
        <f>+IF(AND(BJ$1&gt;=$C63,BJ$1&lt;=$D63),IF(LOOKUP(BJ$1,Tables!$B$412:$BL$412,Tables!$B$413:$BL$413)&gt;$B63,LOOKUP(BJ$1,Tables!$B$412:$BL$412,Tables!$B$413:$BL$413),$B63),0)</f>
        <v>0.04</v>
      </c>
      <c r="BK63" s="31">
        <f>+IF(AND(BK$1&gt;=$C63,BK$1&lt;=$D63),IF(LOOKUP(BK$1,Tables!$B$412:$BL$412,Tables!$B$413:$BL$413)&gt;$B63,LOOKUP(BK$1,Tables!$B$412:$BL$412,Tables!$B$413:$BL$413),$B63),0)</f>
        <v>0.04</v>
      </c>
      <c r="BL63" s="31">
        <f>+IF(AND(BL$1&gt;=$C63,BL$1&lt;=$D63),IF(LOOKUP(BL$1,Tables!$B$412:$BL$412,Tables!$B$413:$BL$413)&gt;$B63,LOOKUP(BL$1,Tables!$B$412:$BL$412,Tables!$B$413:$BL$413),$B63),0)</f>
        <v>0.04</v>
      </c>
      <c r="BM63" s="31">
        <f>+IF(AND(BM$1&gt;=$C63,BM$1&lt;=$D63),IF(LOOKUP(BM$1,Tables!$B$412:$BL$412,Tables!$B$413:$BL$413)&gt;$B63,LOOKUP(BM$1,Tables!$B$412:$BL$412,Tables!$B$413:$BL$413),$B63),0)</f>
        <v>0.04</v>
      </c>
      <c r="BN63" s="31">
        <f>+IF(AND(BN$1&gt;=$C63,BN$1&lt;=$D63),IF(LOOKUP(BN$1,Tables!$B$412:$BL$412,Tables!$B$413:$BL$413)&gt;$B63,LOOKUP(BN$1,Tables!$B$412:$BL$412,Tables!$B$413:$BL$413),$B63),0)</f>
        <v>0.04</v>
      </c>
      <c r="BO63" s="31">
        <f>+IF(AND(BO$1&gt;=$C63,BO$1&lt;=$D63),IF(LOOKUP(BO$1,Tables!$B$412:$BL$412,Tables!$B$413:$BL$413)&gt;$B63,LOOKUP(BO$1,Tables!$B$412:$BL$412,Tables!$B$413:$BL$413),$B63),0)</f>
        <v>0.04</v>
      </c>
      <c r="BP63" s="31">
        <f>+IF(AND(BP$1&gt;=$C63,BP$1&lt;=$D63),IF(LOOKUP(BP$1,Tables!$B$412:$BL$412,Tables!$B$413:$BL$413)&gt;$B63,LOOKUP(BP$1,Tables!$B$412:$BL$412,Tables!$B$413:$BL$413),$B63),0)</f>
        <v>0.04</v>
      </c>
      <c r="BQ63" s="31">
        <f>+IF(AND(BQ$1&gt;=$C63,BQ$1&lt;=$D63),IF(LOOKUP(BQ$1,Tables!$B$412:$BL$412,Tables!$B$413:$BL$413)&gt;$B63,LOOKUP(BQ$1,Tables!$B$412:$BL$412,Tables!$B$413:$BL$413),$B63),0)</f>
        <v>0.04</v>
      </c>
      <c r="BR63" s="31">
        <f>+IF(AND(BR$1&gt;=$C63,BR$1&lt;=$D63),IF(LOOKUP(BR$1,Tables!$B$412:$BL$412,Tables!$B$413:$BL$413)&gt;$B63,LOOKUP(BR$1,Tables!$B$412:$BL$412,Tables!$B$413:$BL$413),$B63),0)</f>
        <v>0.04</v>
      </c>
      <c r="BS63" s="31">
        <f>+IF(AND(BS$1&gt;=$C63,BS$1&lt;=$D63),IF(LOOKUP(BS$1,Tables!$B$412:$BL$412,Tables!$B$413:$BL$413)&gt;$B63,LOOKUP(BS$1,Tables!$B$412:$BL$412,Tables!$B$413:$BL$413),$B63),0)</f>
        <v>0.04</v>
      </c>
      <c r="BT63" s="31">
        <f>+IF(AND(BT$1&gt;=$C63,BT$1&lt;=$D63),IF(LOOKUP(BT$1,Tables!$B$412:$BL$412,Tables!$B$413:$BL$413)&gt;$B63,LOOKUP(BT$1,Tables!$B$412:$BL$412,Tables!$B$413:$BL$413),$B63),0)</f>
        <v>0.04</v>
      </c>
      <c r="BU63" s="182"/>
    </row>
    <row r="64" spans="1:73" hidden="1" outlineLevel="1" x14ac:dyDescent="0.25">
      <c r="A64" s="3" t="str">
        <f>+C$20 &amp; " Employer contributions"</f>
        <v>0 Employer contributions</v>
      </c>
      <c r="B64" s="31">
        <f>+Investments!G65</f>
        <v>0.03</v>
      </c>
      <c r="C64" s="1">
        <f>+'Retirement Plan'!$D$10</f>
        <v>2026</v>
      </c>
      <c r="D64" s="1">
        <f>+B$8</f>
        <v>2119</v>
      </c>
      <c r="E64" s="64">
        <f>+Investments!G67</f>
        <v>65</v>
      </c>
      <c r="K64" s="31">
        <f>+IF(AND(K$1&gt;=$C64,K$1&lt;=$D64),IF(LOOKUP(K$1,Tables!$B$412:$BL$412,Tables!$B$413:$BL$413)&gt;$B64,LOOKUP(K$1,Tables!$B$412:$BL$412,Tables!$B$414:$BL$414),$B64),0)</f>
        <v>3.5000000000000003E-2</v>
      </c>
      <c r="L64" s="31">
        <f>+IF(AND(L$1&gt;=$C64,L$1&lt;=$D64,L$2&lt;=$E$64),IF(LOOKUP(L$1,Tables!$B$412:$BL$412,Tables!$B$413:$BL$413)&gt;$B64,LOOKUP(L$1,Tables!$B$412:$BL$412,Tables!$B$414:$BL$414),$B64),0)</f>
        <v>3.5000000000000003E-2</v>
      </c>
      <c r="M64" s="31">
        <f>+IF(AND(M$1&gt;=$C64,M$1&lt;=$D64,M$2&lt;=$E$64),IF(LOOKUP(M$1,Tables!$B$412:$BL$412,Tables!$B$413:$BL$413)&gt;$B64,LOOKUP(M$1,Tables!$B$412:$BL$412,Tables!$B$414:$BL$414),$B64),0)</f>
        <v>0.04</v>
      </c>
      <c r="N64" s="31">
        <f>+IF(AND(N$1&gt;=$C64,N$1&lt;=$D64,N$2&lt;=$E$64),IF(LOOKUP(N$1,Tables!$B$412:$BL$412,Tables!$B$413:$BL$413)&gt;$B64,LOOKUP(N$1,Tables!$B$412:$BL$412,Tables!$B$414:$BL$414),$B64),0)</f>
        <v>0.04</v>
      </c>
      <c r="O64" s="31">
        <f>+IF(AND(O$1&gt;=$C64,O$1&lt;=$D64,O$2&lt;=$E$64),IF(LOOKUP(O$1,Tables!$B$412:$BL$412,Tables!$B$413:$BL$413)&gt;$B64,LOOKUP(O$1,Tables!$B$412:$BL$412,Tables!$B$414:$BL$414),$B64),0)</f>
        <v>0.04</v>
      </c>
      <c r="P64" s="31">
        <f>+IF(AND(P$1&gt;=$C64,P$1&lt;=$D64,P$2&lt;=$E$64),IF(LOOKUP(P$1,Tables!$B$412:$BL$412,Tables!$B$413:$BL$413)&gt;$B64,LOOKUP(P$1,Tables!$B$412:$BL$412,Tables!$B$414:$BL$414),$B64),0)</f>
        <v>0.04</v>
      </c>
      <c r="Q64" s="31">
        <f>+IF(AND(Q$1&gt;=$C64,Q$1&lt;=$D64,Q$2&lt;=$E$64),IF(LOOKUP(Q$1,Tables!$B$412:$BL$412,Tables!$B$413:$BL$413)&gt;$B64,LOOKUP(Q$1,Tables!$B$412:$BL$412,Tables!$B$414:$BL$414),$B64),0)</f>
        <v>0.04</v>
      </c>
      <c r="R64" s="31">
        <f>+IF(AND(R$1&gt;=$C64,R$1&lt;=$D64,R$2&lt;=$E$64),IF(LOOKUP(R$1,Tables!$B$412:$BL$412,Tables!$B$413:$BL$413)&gt;$B64,LOOKUP(R$1,Tables!$B$412:$BL$412,Tables!$B$414:$BL$414),$B64),0)</f>
        <v>0.04</v>
      </c>
      <c r="S64" s="31">
        <f>+IF(AND(S$1&gt;=$C64,S$1&lt;=$D64,S$2&lt;=$E$64),IF(LOOKUP(S$1,Tables!$B$412:$BL$412,Tables!$B$413:$BL$413)&gt;$B64,LOOKUP(S$1,Tables!$B$412:$BL$412,Tables!$B$414:$BL$414),$B64),0)</f>
        <v>0.04</v>
      </c>
      <c r="T64" s="31">
        <f>+IF(AND(T$1&gt;=$C64,T$1&lt;=$D64,T$2&lt;=$E$64),IF(LOOKUP(T$1,Tables!$B$412:$BL$412,Tables!$B$413:$BL$413)&gt;$B64,LOOKUP(T$1,Tables!$B$412:$BL$412,Tables!$B$414:$BL$414),$B64),0)</f>
        <v>0.04</v>
      </c>
      <c r="U64" s="31">
        <f>+IF(AND(U$1&gt;=$C64,U$1&lt;=$D64,U$2&lt;=$E$64),IF(LOOKUP(U$1,Tables!$B$412:$BL$412,Tables!$B$413:$BL$413)&gt;$B64,LOOKUP(U$1,Tables!$B$412:$BL$412,Tables!$B$414:$BL$414),$B64),0)</f>
        <v>0.04</v>
      </c>
      <c r="V64" s="31">
        <f>+IF(AND(V$1&gt;=$C64,V$1&lt;=$D64,V$2&lt;=$E$64),IF(LOOKUP(V$1,Tables!$B$412:$BL$412,Tables!$B$413:$BL$413)&gt;$B64,LOOKUP(V$1,Tables!$B$412:$BL$412,Tables!$B$414:$BL$414),$B64),0)</f>
        <v>0.04</v>
      </c>
      <c r="W64" s="31">
        <f>+IF(AND(W$1&gt;=$C64,W$1&lt;=$D64,W$2&lt;=$E$64),IF(LOOKUP(W$1,Tables!$B$412:$BL$412,Tables!$B$413:$BL$413)&gt;$B64,LOOKUP(W$1,Tables!$B$412:$BL$412,Tables!$B$414:$BL$414),$B64),0)</f>
        <v>0.04</v>
      </c>
      <c r="X64" s="31">
        <f>+IF(AND(X$1&gt;=$C64,X$1&lt;=$D64,X$2&lt;=$E$64),IF(LOOKUP(X$1,Tables!$B$412:$BL$412,Tables!$B$413:$BL$413)&gt;$B64,LOOKUP(X$1,Tables!$B$412:$BL$412,Tables!$B$414:$BL$414),$B64),0)</f>
        <v>0.04</v>
      </c>
      <c r="Y64" s="31">
        <f>+IF(AND(Y$1&gt;=$C64,Y$1&lt;=$D64,Y$2&lt;=$E$64),IF(LOOKUP(Y$1,Tables!$B$412:$BL$412,Tables!$B$413:$BL$413)&gt;$B64,LOOKUP(Y$1,Tables!$B$412:$BL$412,Tables!$B$414:$BL$414),$B64),0)</f>
        <v>0.04</v>
      </c>
      <c r="Z64" s="31">
        <f>+IF(AND(Z$1&gt;=$C64,Z$1&lt;=$D64,Z$2&lt;=$E$64),IF(LOOKUP(Z$1,Tables!$B$412:$BL$412,Tables!$B$413:$BL$413)&gt;$B64,LOOKUP(Z$1,Tables!$B$412:$BL$412,Tables!$B$414:$BL$414),$B64),0)</f>
        <v>0.04</v>
      </c>
      <c r="AA64" s="31">
        <f>+IF(AND(AA$1&gt;=$C64,AA$1&lt;=$D64,AA$2&lt;=$E$64),IF(LOOKUP(AA$1,Tables!$B$412:$BL$412,Tables!$B$413:$BL$413)&gt;$B64,LOOKUP(AA$1,Tables!$B$412:$BL$412,Tables!$B$414:$BL$414),$B64),0)</f>
        <v>0.04</v>
      </c>
      <c r="AB64" s="31">
        <f>+IF(AND(AB$1&gt;=$C64,AB$1&lt;=$D64,AB$2&lt;=$E$64),IF(LOOKUP(AB$1,Tables!$B$412:$BL$412,Tables!$B$413:$BL$413)&gt;$B64,LOOKUP(AB$1,Tables!$B$412:$BL$412,Tables!$B$414:$BL$414),$B64),0)</f>
        <v>0.04</v>
      </c>
      <c r="AC64" s="31">
        <f>+IF(AND(AC$1&gt;=$C64,AC$1&lt;=$D64,AC$2&lt;=$E$64),IF(LOOKUP(AC$1,Tables!$B$412:$BL$412,Tables!$B$413:$BL$413)&gt;$B64,LOOKUP(AC$1,Tables!$B$412:$BL$412,Tables!$B$414:$BL$414),$B64),0)</f>
        <v>0.04</v>
      </c>
      <c r="AD64" s="31">
        <f>+IF(AND(AD$1&gt;=$C64,AD$1&lt;=$D64,AD$2&lt;=$E$64),IF(LOOKUP(AD$1,Tables!$B$412:$BL$412,Tables!$B$413:$BL$413)&gt;$B64,LOOKUP(AD$1,Tables!$B$412:$BL$412,Tables!$B$414:$BL$414),$B64),0)</f>
        <v>0.04</v>
      </c>
      <c r="AE64" s="31">
        <f>+IF(AND(AE$1&gt;=$C64,AE$1&lt;=$D64,AE$2&lt;=$E$64),IF(LOOKUP(AE$1,Tables!$B$412:$BL$412,Tables!$B$413:$BL$413)&gt;$B64,LOOKUP(AE$1,Tables!$B$412:$BL$412,Tables!$B$414:$BL$414),$B64),0)</f>
        <v>0.04</v>
      </c>
      <c r="AF64" s="31">
        <f>+IF(AND(AF$1&gt;=$C64,AF$1&lt;=$D64,AF$2&lt;=$E$64),IF(LOOKUP(AF$1,Tables!$B$412:$BL$412,Tables!$B$413:$BL$413)&gt;$B64,LOOKUP(AF$1,Tables!$B$412:$BL$412,Tables!$B$414:$BL$414),$B64),0)</f>
        <v>0.04</v>
      </c>
      <c r="AG64" s="31">
        <f>+IF(AND(AG$1&gt;=$C64,AG$1&lt;=$D64,AG$2&lt;=$E$64),IF(LOOKUP(AG$1,Tables!$B$412:$BL$412,Tables!$B$413:$BL$413)&gt;$B64,LOOKUP(AG$1,Tables!$B$412:$BL$412,Tables!$B$414:$BL$414),$B64),0)</f>
        <v>0.04</v>
      </c>
      <c r="AH64" s="31">
        <f>+IF(AND(AH$1&gt;=$C64,AH$1&lt;=$D64,AH$2&lt;=$E$64),IF(LOOKUP(AH$1,Tables!$B$412:$BL$412,Tables!$B$413:$BL$413)&gt;$B64,LOOKUP(AH$1,Tables!$B$412:$BL$412,Tables!$B$414:$BL$414),$B64),0)</f>
        <v>0.04</v>
      </c>
      <c r="AI64" s="31">
        <f>+IF(AND(AI$1&gt;=$C64,AI$1&lt;=$D64,AI$2&lt;=$E$64),IF(LOOKUP(AI$1,Tables!$B$412:$BL$412,Tables!$B$413:$BL$413)&gt;$B64,LOOKUP(AI$1,Tables!$B$412:$BL$412,Tables!$B$414:$BL$414),$B64),0)</f>
        <v>0.04</v>
      </c>
      <c r="AJ64" s="31">
        <f>+IF(AND(AJ$1&gt;=$C64,AJ$1&lt;=$D64,AJ$2&lt;=$E$64),IF(LOOKUP(AJ$1,Tables!$B$412:$BL$412,Tables!$B$413:$BL$413)&gt;$B64,LOOKUP(AJ$1,Tables!$B$412:$BL$412,Tables!$B$414:$BL$414),$B64),0)</f>
        <v>0.04</v>
      </c>
      <c r="AK64" s="31">
        <f>+IF(AND(AK$1&gt;=$C64,AK$1&lt;=$D64,AK$2&lt;=$E$64),IF(LOOKUP(AK$1,Tables!$B$412:$BL$412,Tables!$B$413:$BL$413)&gt;$B64,LOOKUP(AK$1,Tables!$B$412:$BL$412,Tables!$B$414:$BL$414),$B64),0)</f>
        <v>0.04</v>
      </c>
      <c r="AL64" s="31">
        <f>+IF(AND(AL$1&gt;=$C64,AL$1&lt;=$D64,AL$2&lt;=$E$64),IF(LOOKUP(AL$1,Tables!$B$412:$BL$412,Tables!$B$413:$BL$413)&gt;$B64,LOOKUP(AL$1,Tables!$B$412:$BL$412,Tables!$B$414:$BL$414),$B64),0)</f>
        <v>0.04</v>
      </c>
      <c r="AM64" s="31">
        <f>+IF(AND(AM$1&gt;=$C64,AM$1&lt;=$D64,AM$2&lt;=$E$64),IF(LOOKUP(AM$1,Tables!$B$412:$BL$412,Tables!$B$413:$BL$413)&gt;$B64,LOOKUP(AM$1,Tables!$B$412:$BL$412,Tables!$B$414:$BL$414),$B64),0)</f>
        <v>0.04</v>
      </c>
      <c r="AN64" s="31">
        <f>+IF(AND(AN$1&gt;=$C64,AN$1&lt;=$D64,AN$2&lt;=$E$64),IF(LOOKUP(AN$1,Tables!$B$412:$BL$412,Tables!$B$413:$BL$413)&gt;$B64,LOOKUP(AN$1,Tables!$B$412:$BL$412,Tables!$B$414:$BL$414),$B64),0)</f>
        <v>0.04</v>
      </c>
      <c r="AO64" s="31">
        <f>+IF(AND(AO$1&gt;=$C64,AO$1&lt;=$D64,AO$2&lt;=$E$64),IF(LOOKUP(AO$1,Tables!$B$412:$BL$412,Tables!$B$413:$BL$413)&gt;$B64,LOOKUP(AO$1,Tables!$B$412:$BL$412,Tables!$B$414:$BL$414),$B64),0)</f>
        <v>0.04</v>
      </c>
      <c r="AP64" s="31">
        <f>+IF(AND(AP$1&gt;=$C64,AP$1&lt;=$D64,AP$2&lt;=$E$64),IF(LOOKUP(AP$1,Tables!$B$412:$BL$412,Tables!$B$413:$BL$413)&gt;$B64,LOOKUP(AP$1,Tables!$B$412:$BL$412,Tables!$B$414:$BL$414),$B64),0)</f>
        <v>0.04</v>
      </c>
      <c r="AQ64" s="31">
        <f>+IF(AND(AQ$1&gt;=$C64,AQ$1&lt;=$D64,AQ$2&lt;=$E$64),IF(LOOKUP(AQ$1,Tables!$B$412:$BL$412,Tables!$B$413:$BL$413)&gt;$B64,LOOKUP(AQ$1,Tables!$B$412:$BL$412,Tables!$B$414:$BL$414),$B64),0)</f>
        <v>0.04</v>
      </c>
      <c r="AR64" s="31">
        <f>+IF(AND(AR$1&gt;=$C64,AR$1&lt;=$D64,AR$2&lt;=$E$64),IF(LOOKUP(AR$1,Tables!$B$412:$BL$412,Tables!$B$413:$BL$413)&gt;$B64,LOOKUP(AR$1,Tables!$B$412:$BL$412,Tables!$B$414:$BL$414),$B64),0)</f>
        <v>0.04</v>
      </c>
      <c r="AS64" s="31">
        <f>+IF(AND(AS$1&gt;=$C64,AS$1&lt;=$D64,AS$2&lt;=$E$64),IF(LOOKUP(AS$1,Tables!$B$412:$BL$412,Tables!$B$413:$BL$413)&gt;$B64,LOOKUP(AS$1,Tables!$B$412:$BL$412,Tables!$B$414:$BL$414),$B64),0)</f>
        <v>0.04</v>
      </c>
      <c r="AT64" s="31">
        <f>+IF(AND(AT$1&gt;=$C64,AT$1&lt;=$D64,AT$2&lt;=$E$64),IF(LOOKUP(AT$1,Tables!$B$412:$BL$412,Tables!$B$413:$BL$413)&gt;$B64,LOOKUP(AT$1,Tables!$B$412:$BL$412,Tables!$B$414:$BL$414),$B64),0)</f>
        <v>0.04</v>
      </c>
      <c r="AU64" s="31">
        <f>+IF(AND(AU$1&gt;=$C64,AU$1&lt;=$D64,AU$2&lt;=$E$64),IF(LOOKUP(AU$1,Tables!$B$412:$BL$412,Tables!$B$413:$BL$413)&gt;$B64,LOOKUP(AU$1,Tables!$B$412:$BL$412,Tables!$B$414:$BL$414),$B64),0)</f>
        <v>0.04</v>
      </c>
      <c r="AV64" s="31">
        <f>+IF(AND(AV$1&gt;=$C64,AV$1&lt;=$D64,AV$2&lt;=$E$64),IF(LOOKUP(AV$1,Tables!$B$412:$BL$412,Tables!$B$413:$BL$413)&gt;$B64,LOOKUP(AV$1,Tables!$B$412:$BL$412,Tables!$B$414:$BL$414),$B64),0)</f>
        <v>0.04</v>
      </c>
      <c r="AW64" s="31">
        <f>+IF(AND(AW$1&gt;=$C64,AW$1&lt;=$D64,AW$2&lt;=$E$64),IF(LOOKUP(AW$1,Tables!$B$412:$BL$412,Tables!$B$413:$BL$413)&gt;$B64,LOOKUP(AW$1,Tables!$B$412:$BL$412,Tables!$B$414:$BL$414),$B64),0)</f>
        <v>0.04</v>
      </c>
      <c r="AX64" s="31">
        <f>+IF(AND(AX$1&gt;=$C64,AX$1&lt;=$D64,AX$2&lt;=$E$64),IF(LOOKUP(AX$1,Tables!$B$412:$BL$412,Tables!$B$413:$BL$413)&gt;$B64,LOOKUP(AX$1,Tables!$B$412:$BL$412,Tables!$B$414:$BL$414),$B64),0)</f>
        <v>0.04</v>
      </c>
      <c r="AY64" s="31">
        <f>+IF(AND(AY$1&gt;=$C64,AY$1&lt;=$D64,AY$2&lt;=$E$64),IF(LOOKUP(AY$1,Tables!$B$412:$BL$412,Tables!$B$413:$BL$413)&gt;$B64,LOOKUP(AY$1,Tables!$B$412:$BL$412,Tables!$B$414:$BL$414),$B64),0)</f>
        <v>0.04</v>
      </c>
      <c r="AZ64" s="31">
        <f>+IF(AND(AZ$1&gt;=$C64,AZ$1&lt;=$D64,AZ$2&lt;=$E$64),IF(LOOKUP(AZ$1,Tables!$B$412:$BL$412,Tables!$B$413:$BL$413)&gt;$B64,LOOKUP(AZ$1,Tables!$B$412:$BL$412,Tables!$B$414:$BL$414),$B64),0)</f>
        <v>0.04</v>
      </c>
      <c r="BA64" s="31">
        <f>+IF(AND(BA$1&gt;=$C64,BA$1&lt;=$D64,BA$2&lt;=$E$64),IF(LOOKUP(BA$1,Tables!$B$412:$BL$412,Tables!$B$413:$BL$413)&gt;$B64,LOOKUP(BA$1,Tables!$B$412:$BL$412,Tables!$B$414:$BL$414),$B64),0)</f>
        <v>0.04</v>
      </c>
      <c r="BB64" s="31">
        <f>+IF(AND(BB$1&gt;=$C64,BB$1&lt;=$D64,BB$2&lt;=$E$64),IF(LOOKUP(BB$1,Tables!$B$412:$BL$412,Tables!$B$413:$BL$413)&gt;$B64,LOOKUP(BB$1,Tables!$B$412:$BL$412,Tables!$B$414:$BL$414),$B64),0)</f>
        <v>0.04</v>
      </c>
      <c r="BC64" s="31">
        <f>+IF(AND(BC$1&gt;=$C64,BC$1&lt;=$D64,BC$2&lt;=$E$64),IF(LOOKUP(BC$1,Tables!$B$412:$BL$412,Tables!$B$413:$BL$413)&gt;$B64,LOOKUP(BC$1,Tables!$B$412:$BL$412,Tables!$B$414:$BL$414),$B64),0)</f>
        <v>0.04</v>
      </c>
      <c r="BD64" s="31">
        <f>+IF(AND(BD$1&gt;=$C64,BD$1&lt;=$D64,BD$2&lt;=$E$64),IF(LOOKUP(BD$1,Tables!$B$412:$BL$412,Tables!$B$413:$BL$413)&gt;$B64,LOOKUP(BD$1,Tables!$B$412:$BL$412,Tables!$B$414:$BL$414),$B64),0)</f>
        <v>0.04</v>
      </c>
      <c r="BE64" s="31">
        <f>+IF(AND(BE$1&gt;=$C64,BE$1&lt;=$D64,BE$2&lt;=$E$64),IF(LOOKUP(BE$1,Tables!$B$412:$BL$412,Tables!$B$413:$BL$413)&gt;$B64,LOOKUP(BE$1,Tables!$B$412:$BL$412,Tables!$B$414:$BL$414),$B64),0)</f>
        <v>0.04</v>
      </c>
      <c r="BF64" s="31">
        <f>+IF(AND(BF$1&gt;=$C64,BF$1&lt;=$D64,BF$2&lt;=$E$64),IF(LOOKUP(BF$1,Tables!$B$412:$BL$412,Tables!$B$413:$BL$413)&gt;$B64,LOOKUP(BF$1,Tables!$B$412:$BL$412,Tables!$B$414:$BL$414),$B64),0)</f>
        <v>0.04</v>
      </c>
      <c r="BG64" s="31">
        <f>+IF(AND(BG$1&gt;=$C64,BG$1&lt;=$D64,BG$2&lt;=$E$64),IF(LOOKUP(BG$1,Tables!$B$412:$BL$412,Tables!$B$413:$BL$413)&gt;$B64,LOOKUP(BG$1,Tables!$B$412:$BL$412,Tables!$B$414:$BL$414),$B64),0)</f>
        <v>0.04</v>
      </c>
      <c r="BH64" s="31">
        <f>+IF(AND(BH$1&gt;=$C64,BH$1&lt;=$D64,BH$2&lt;=$E$64),IF(LOOKUP(BH$1,Tables!$B$412:$BL$412,Tables!$B$413:$BL$413)&gt;$B64,LOOKUP(BH$1,Tables!$B$412:$BL$412,Tables!$B$414:$BL$414),$B64),0)</f>
        <v>0.04</v>
      </c>
      <c r="BI64" s="31">
        <f>+IF(AND(BI$1&gt;=$C64,BI$1&lt;=$D64,BI$2&lt;=$E$64),IF(LOOKUP(BI$1,Tables!$B$412:$BL$412,Tables!$B$413:$BL$413)&gt;$B64,LOOKUP(BI$1,Tables!$B$412:$BL$412,Tables!$B$414:$BL$414),$B64),0)</f>
        <v>0.04</v>
      </c>
      <c r="BJ64" s="31">
        <f>+IF(AND(BJ$1&gt;=$C64,BJ$1&lt;=$D64,BJ$2&lt;=$E$64),IF(LOOKUP(BJ$1,Tables!$B$412:$BL$412,Tables!$B$413:$BL$413)&gt;$B64,LOOKUP(BJ$1,Tables!$B$412:$BL$412,Tables!$B$414:$BL$414),$B64),0)</f>
        <v>0.04</v>
      </c>
      <c r="BK64" s="31">
        <f>+IF(AND(BK$1&gt;=$C64,BK$1&lt;=$D64,BK$2&lt;=$E$64),IF(LOOKUP(BK$1,Tables!$B$412:$BL$412,Tables!$B$413:$BL$413)&gt;$B64,LOOKUP(BK$1,Tables!$B$412:$BL$412,Tables!$B$414:$BL$414),$B64),0)</f>
        <v>0.04</v>
      </c>
      <c r="BL64" s="31">
        <f>+IF(AND(BL$1&gt;=$C64,BL$1&lt;=$D64,BL$2&lt;=$E$64),IF(LOOKUP(BL$1,Tables!$B$412:$BL$412,Tables!$B$413:$BL$413)&gt;$B64,LOOKUP(BL$1,Tables!$B$412:$BL$412,Tables!$B$414:$BL$414),$B64),0)</f>
        <v>0.04</v>
      </c>
      <c r="BM64" s="31">
        <f>+IF(AND(BM$1&gt;=$C64,BM$1&lt;=$D64,BM$2&lt;=$E$64),IF(LOOKUP(BM$1,Tables!$B$412:$BL$412,Tables!$B$413:$BL$413)&gt;$B64,LOOKUP(BM$1,Tables!$B$412:$BL$412,Tables!$B$414:$BL$414),$B64),0)</f>
        <v>0.04</v>
      </c>
      <c r="BN64" s="31">
        <f>+IF(AND(BN$1&gt;=$C64,BN$1&lt;=$D64,BN$2&lt;=$E$64),IF(LOOKUP(BN$1,Tables!$B$412:$BL$412,Tables!$B$413:$BL$413)&gt;$B64,LOOKUP(BN$1,Tables!$B$412:$BL$412,Tables!$B$414:$BL$414),$B64),0)</f>
        <v>0.04</v>
      </c>
      <c r="BO64" s="31">
        <f>+IF(AND(BO$1&gt;=$C64,BO$1&lt;=$D64,BO$2&lt;=$E$64),IF(LOOKUP(BO$1,Tables!$B$412:$BL$412,Tables!$B$413:$BL$413)&gt;$B64,LOOKUP(BO$1,Tables!$B$412:$BL$412,Tables!$B$414:$BL$414),$B64),0)</f>
        <v>0.04</v>
      </c>
      <c r="BP64" s="31">
        <f>+IF(AND(BP$1&gt;=$C64,BP$1&lt;=$D64,BP$2&lt;=$E$64),IF(LOOKUP(BP$1,Tables!$B$412:$BL$412,Tables!$B$413:$BL$413)&gt;$B64,LOOKUP(BP$1,Tables!$B$412:$BL$412,Tables!$B$414:$BL$414),$B64),0)</f>
        <v>0.04</v>
      </c>
      <c r="BQ64" s="31">
        <f>+IF(AND(BQ$1&gt;=$C64,BQ$1&lt;=$D64,BQ$2&lt;=$E$64),IF(LOOKUP(BQ$1,Tables!$B$412:$BL$412,Tables!$B$413:$BL$413)&gt;$B64,LOOKUP(BQ$1,Tables!$B$412:$BL$412,Tables!$B$414:$BL$414),$B64),0)</f>
        <v>0.04</v>
      </c>
      <c r="BR64" s="31">
        <f>+IF(AND(BR$1&gt;=$C64,BR$1&lt;=$D64,BR$2&lt;=$E$64),IF(LOOKUP(BR$1,Tables!$B$412:$BL$412,Tables!$B$413:$BL$413)&gt;$B64,LOOKUP(BR$1,Tables!$B$412:$BL$412,Tables!$B$414:$BL$414),$B64),0)</f>
        <v>0.04</v>
      </c>
      <c r="BS64" s="31">
        <f>+IF(AND(BS$1&gt;=$C64,BS$1&lt;=$D64,BS$2&lt;=$E$64),IF(LOOKUP(BS$1,Tables!$B$412:$BL$412,Tables!$B$413:$BL$413)&gt;$B64,LOOKUP(BS$1,Tables!$B$412:$BL$412,Tables!$B$414:$BL$414),$B64),0)</f>
        <v>0.04</v>
      </c>
      <c r="BT64" s="31">
        <f>+IF(AND(BT$1&gt;=$C64,BT$1&lt;=$D64,BT$2&lt;=$E$64),IF(LOOKUP(BT$1,Tables!$B$412:$BL$412,Tables!$B$413:$BL$413)&gt;$B64,LOOKUP(BT$1,Tables!$B$412:$BL$412,Tables!$B$414:$BL$414),$B64),0)</f>
        <v>0.04</v>
      </c>
      <c r="BU64" s="182"/>
    </row>
    <row r="65" spans="1:73" hidden="1" outlineLevel="1" x14ac:dyDescent="0.25">
      <c r="A65" s="3"/>
      <c r="BU65" s="182"/>
    </row>
    <row r="66" spans="1:73" hidden="1" outlineLevel="1" x14ac:dyDescent="0.25">
      <c r="A66" s="3"/>
      <c r="BU66" s="182"/>
    </row>
    <row r="67" spans="1:73" hidden="1" outlineLevel="1" x14ac:dyDescent="0.25">
      <c r="A67" s="3"/>
      <c r="BU67" s="182"/>
    </row>
    <row r="68" spans="1:73" collapsed="1" x14ac:dyDescent="0.25">
      <c r="BU68" s="182"/>
    </row>
    <row r="69" spans="1:73" x14ac:dyDescent="0.25">
      <c r="BU69" s="182"/>
    </row>
    <row r="70" spans="1:73" x14ac:dyDescent="0.25">
      <c r="A70" s="10" t="s">
        <v>246</v>
      </c>
      <c r="I70" s="3" t="s">
        <v>957</v>
      </c>
      <c r="J70" s="2">
        <v>0</v>
      </c>
      <c r="K70">
        <f>+J70</f>
        <v>0</v>
      </c>
      <c r="L70" s="456">
        <f>+K70+K210</f>
        <v>0</v>
      </c>
      <c r="M70" s="45">
        <f t="shared" ref="M70:BT70" si="26">+L70+L210</f>
        <v>0</v>
      </c>
      <c r="N70" s="45">
        <f t="shared" si="26"/>
        <v>0</v>
      </c>
      <c r="O70" s="45">
        <f t="shared" si="26"/>
        <v>0</v>
      </c>
      <c r="P70" s="45">
        <f t="shared" si="26"/>
        <v>0</v>
      </c>
      <c r="Q70" s="45">
        <f t="shared" si="26"/>
        <v>0</v>
      </c>
      <c r="R70" s="45">
        <f t="shared" si="26"/>
        <v>0</v>
      </c>
      <c r="S70" s="45">
        <f t="shared" si="26"/>
        <v>0</v>
      </c>
      <c r="T70" s="45">
        <f t="shared" si="26"/>
        <v>0</v>
      </c>
      <c r="U70" s="45">
        <f t="shared" si="26"/>
        <v>0</v>
      </c>
      <c r="V70" s="45">
        <f t="shared" si="26"/>
        <v>0</v>
      </c>
      <c r="W70" s="45">
        <f t="shared" si="26"/>
        <v>0</v>
      </c>
      <c r="X70" s="45">
        <f t="shared" si="26"/>
        <v>0</v>
      </c>
      <c r="Y70" s="45">
        <f t="shared" si="26"/>
        <v>0</v>
      </c>
      <c r="Z70" s="45">
        <f t="shared" si="26"/>
        <v>0</v>
      </c>
      <c r="AA70" s="45">
        <f t="shared" si="26"/>
        <v>0</v>
      </c>
      <c r="AB70" s="45">
        <f t="shared" si="26"/>
        <v>0</v>
      </c>
      <c r="AC70" s="45">
        <f t="shared" si="26"/>
        <v>0</v>
      </c>
      <c r="AD70" s="45">
        <f t="shared" si="26"/>
        <v>0</v>
      </c>
      <c r="AE70" s="45">
        <f t="shared" si="26"/>
        <v>0</v>
      </c>
      <c r="AF70" s="45">
        <f t="shared" si="26"/>
        <v>0</v>
      </c>
      <c r="AG70" s="45">
        <f t="shared" si="26"/>
        <v>0</v>
      </c>
      <c r="AH70" s="45">
        <f t="shared" si="26"/>
        <v>0</v>
      </c>
      <c r="AI70" s="45">
        <f t="shared" si="26"/>
        <v>0</v>
      </c>
      <c r="AJ70" s="45">
        <f t="shared" si="26"/>
        <v>0</v>
      </c>
      <c r="AK70" s="45">
        <f t="shared" si="26"/>
        <v>0</v>
      </c>
      <c r="AL70" s="45">
        <f t="shared" si="26"/>
        <v>0</v>
      </c>
      <c r="AM70" s="45">
        <f t="shared" si="26"/>
        <v>0</v>
      </c>
      <c r="AN70" s="45">
        <f t="shared" si="26"/>
        <v>0</v>
      </c>
      <c r="AO70" s="45">
        <f t="shared" si="26"/>
        <v>0</v>
      </c>
      <c r="AP70" s="45">
        <f t="shared" si="26"/>
        <v>0</v>
      </c>
      <c r="AQ70" s="45">
        <f t="shared" si="26"/>
        <v>0</v>
      </c>
      <c r="AR70" s="45">
        <f t="shared" si="26"/>
        <v>0</v>
      </c>
      <c r="AS70" s="45">
        <f t="shared" si="26"/>
        <v>0</v>
      </c>
      <c r="AT70" s="45">
        <f t="shared" si="26"/>
        <v>0</v>
      </c>
      <c r="AU70" s="45">
        <f t="shared" si="26"/>
        <v>0</v>
      </c>
      <c r="AV70" s="45">
        <f t="shared" si="26"/>
        <v>0</v>
      </c>
      <c r="AW70" s="45">
        <f t="shared" si="26"/>
        <v>0</v>
      </c>
      <c r="AX70" s="45">
        <f t="shared" si="26"/>
        <v>0</v>
      </c>
      <c r="AY70" s="45">
        <f t="shared" si="26"/>
        <v>0</v>
      </c>
      <c r="AZ70" s="45">
        <f t="shared" si="26"/>
        <v>0</v>
      </c>
      <c r="BA70" s="45">
        <f t="shared" si="26"/>
        <v>0</v>
      </c>
      <c r="BB70" s="45">
        <f t="shared" si="26"/>
        <v>0</v>
      </c>
      <c r="BC70" s="45">
        <f t="shared" si="26"/>
        <v>0</v>
      </c>
      <c r="BD70" s="45">
        <f t="shared" si="26"/>
        <v>0</v>
      </c>
      <c r="BE70" s="45">
        <f t="shared" si="26"/>
        <v>0</v>
      </c>
      <c r="BF70" s="45">
        <f t="shared" si="26"/>
        <v>0</v>
      </c>
      <c r="BG70" s="45">
        <f t="shared" si="26"/>
        <v>0</v>
      </c>
      <c r="BH70" s="45">
        <f t="shared" si="26"/>
        <v>0</v>
      </c>
      <c r="BI70" s="45">
        <f t="shared" si="26"/>
        <v>0</v>
      </c>
      <c r="BJ70" s="45">
        <f t="shared" si="26"/>
        <v>0</v>
      </c>
      <c r="BK70" s="45">
        <f t="shared" si="26"/>
        <v>0</v>
      </c>
      <c r="BL70" s="45">
        <f t="shared" si="26"/>
        <v>0</v>
      </c>
      <c r="BM70" s="45">
        <f t="shared" si="26"/>
        <v>0</v>
      </c>
      <c r="BN70" s="45">
        <f t="shared" si="26"/>
        <v>0</v>
      </c>
      <c r="BO70" s="45">
        <f t="shared" si="26"/>
        <v>0</v>
      </c>
      <c r="BP70" s="45">
        <f t="shared" si="26"/>
        <v>0</v>
      </c>
      <c r="BQ70" s="45">
        <f t="shared" si="26"/>
        <v>0</v>
      </c>
      <c r="BR70" s="45">
        <f t="shared" si="26"/>
        <v>0</v>
      </c>
      <c r="BS70" s="45">
        <f t="shared" si="26"/>
        <v>0</v>
      </c>
      <c r="BT70" s="45">
        <f t="shared" si="26"/>
        <v>0</v>
      </c>
      <c r="BU70" s="182"/>
    </row>
    <row r="71" spans="1:73" x14ac:dyDescent="0.25">
      <c r="A71" s="10" t="s">
        <v>12</v>
      </c>
      <c r="BU71" s="182"/>
    </row>
    <row r="72" spans="1:73" hidden="1" outlineLevel="1" x14ac:dyDescent="0.25">
      <c r="A72" s="18" t="s">
        <v>247</v>
      </c>
      <c r="B72" s="123" t="s">
        <v>257</v>
      </c>
      <c r="C72" s="123" t="s">
        <v>182</v>
      </c>
      <c r="D72" s="123" t="s">
        <v>131</v>
      </c>
      <c r="E72" s="123" t="s">
        <v>420</v>
      </c>
      <c r="BU72" s="182"/>
    </row>
    <row r="73" spans="1:73" hidden="1" outlineLevel="1" x14ac:dyDescent="0.25">
      <c r="A73" s="3">
        <f>+B$20</f>
        <v>0</v>
      </c>
      <c r="B73" s="45">
        <f>+'Retirement Plan'!N10</f>
        <v>0</v>
      </c>
      <c r="C73" s="1">
        <f>+$B$5</f>
        <v>2026</v>
      </c>
      <c r="D73" s="1">
        <f>+$B$6-1</f>
        <v>2090</v>
      </c>
      <c r="E73" s="49">
        <f>+Lifestyle!E33</f>
        <v>0</v>
      </c>
      <c r="K73" s="45">
        <f>+IF(AND(K$1&gt;=$C73,K$1&lt;=$D73),$B73,0)</f>
        <v>0</v>
      </c>
      <c r="L73" s="45">
        <f>+IF(AND(L$1&gt;=$C73,L$1&lt;=$D73),K73*(1+$E73),0)</f>
        <v>0</v>
      </c>
      <c r="M73" s="45">
        <f t="shared" ref="M73:BT73" si="27">+IF(AND(M$1&gt;=$C73,M$1&lt;=$D73),L73*(1+$E73),0)</f>
        <v>0</v>
      </c>
      <c r="N73" s="45">
        <f t="shared" si="27"/>
        <v>0</v>
      </c>
      <c r="O73" s="45">
        <f t="shared" si="27"/>
        <v>0</v>
      </c>
      <c r="P73" s="45">
        <f t="shared" si="27"/>
        <v>0</v>
      </c>
      <c r="Q73" s="45">
        <f t="shared" si="27"/>
        <v>0</v>
      </c>
      <c r="R73" s="45">
        <f t="shared" si="27"/>
        <v>0</v>
      </c>
      <c r="S73" s="45">
        <f t="shared" si="27"/>
        <v>0</v>
      </c>
      <c r="T73" s="45">
        <f t="shared" si="27"/>
        <v>0</v>
      </c>
      <c r="U73" s="45">
        <f t="shared" si="27"/>
        <v>0</v>
      </c>
      <c r="V73" s="45">
        <f t="shared" si="27"/>
        <v>0</v>
      </c>
      <c r="W73" s="45">
        <f t="shared" si="27"/>
        <v>0</v>
      </c>
      <c r="X73" s="45">
        <f t="shared" si="27"/>
        <v>0</v>
      </c>
      <c r="Y73" s="45">
        <f t="shared" si="27"/>
        <v>0</v>
      </c>
      <c r="Z73" s="45">
        <f t="shared" si="27"/>
        <v>0</v>
      </c>
      <c r="AA73" s="45">
        <f t="shared" si="27"/>
        <v>0</v>
      </c>
      <c r="AB73" s="45">
        <f t="shared" si="27"/>
        <v>0</v>
      </c>
      <c r="AC73" s="45">
        <f t="shared" si="27"/>
        <v>0</v>
      </c>
      <c r="AD73" s="45">
        <f t="shared" si="27"/>
        <v>0</v>
      </c>
      <c r="AE73" s="45">
        <f t="shared" si="27"/>
        <v>0</v>
      </c>
      <c r="AF73" s="45">
        <f t="shared" si="27"/>
        <v>0</v>
      </c>
      <c r="AG73" s="45">
        <f t="shared" si="27"/>
        <v>0</v>
      </c>
      <c r="AH73" s="45">
        <f t="shared" si="27"/>
        <v>0</v>
      </c>
      <c r="AI73" s="45">
        <f t="shared" si="27"/>
        <v>0</v>
      </c>
      <c r="AJ73" s="45">
        <f t="shared" si="27"/>
        <v>0</v>
      </c>
      <c r="AK73" s="45">
        <f t="shared" si="27"/>
        <v>0</v>
      </c>
      <c r="AL73" s="45">
        <f t="shared" si="27"/>
        <v>0</v>
      </c>
      <c r="AM73" s="45">
        <f t="shared" si="27"/>
        <v>0</v>
      </c>
      <c r="AN73" s="45">
        <f t="shared" si="27"/>
        <v>0</v>
      </c>
      <c r="AO73" s="45">
        <f t="shared" si="27"/>
        <v>0</v>
      </c>
      <c r="AP73" s="45">
        <f t="shared" si="27"/>
        <v>0</v>
      </c>
      <c r="AQ73" s="45">
        <f t="shared" si="27"/>
        <v>0</v>
      </c>
      <c r="AR73" s="45">
        <f t="shared" si="27"/>
        <v>0</v>
      </c>
      <c r="AS73" s="45">
        <f t="shared" si="27"/>
        <v>0</v>
      </c>
      <c r="AT73" s="45">
        <f t="shared" si="27"/>
        <v>0</v>
      </c>
      <c r="AU73" s="45">
        <f t="shared" si="27"/>
        <v>0</v>
      </c>
      <c r="AV73" s="45">
        <f t="shared" si="27"/>
        <v>0</v>
      </c>
      <c r="AW73" s="45">
        <f t="shared" si="27"/>
        <v>0</v>
      </c>
      <c r="AX73" s="45">
        <f t="shared" si="27"/>
        <v>0</v>
      </c>
      <c r="AY73" s="45">
        <f t="shared" si="27"/>
        <v>0</v>
      </c>
      <c r="AZ73" s="45">
        <f t="shared" si="27"/>
        <v>0</v>
      </c>
      <c r="BA73" s="45">
        <f t="shared" si="27"/>
        <v>0</v>
      </c>
      <c r="BB73" s="45">
        <f t="shared" si="27"/>
        <v>0</v>
      </c>
      <c r="BC73" s="45">
        <f t="shared" si="27"/>
        <v>0</v>
      </c>
      <c r="BD73" s="45">
        <f t="shared" si="27"/>
        <v>0</v>
      </c>
      <c r="BE73" s="45">
        <f t="shared" si="27"/>
        <v>0</v>
      </c>
      <c r="BF73" s="45">
        <f t="shared" si="27"/>
        <v>0</v>
      </c>
      <c r="BG73" s="45">
        <f t="shared" si="27"/>
        <v>0</v>
      </c>
      <c r="BH73" s="45">
        <f t="shared" si="27"/>
        <v>0</v>
      </c>
      <c r="BI73" s="45">
        <f t="shared" si="27"/>
        <v>0</v>
      </c>
      <c r="BJ73" s="45">
        <f t="shared" si="27"/>
        <v>0</v>
      </c>
      <c r="BK73" s="45">
        <f t="shared" si="27"/>
        <v>0</v>
      </c>
      <c r="BL73" s="45">
        <f t="shared" si="27"/>
        <v>0</v>
      </c>
      <c r="BM73" s="45">
        <f t="shared" si="27"/>
        <v>0</v>
      </c>
      <c r="BN73" s="45">
        <f t="shared" si="27"/>
        <v>0</v>
      </c>
      <c r="BO73" s="45">
        <f t="shared" si="27"/>
        <v>0</v>
      </c>
      <c r="BP73" s="45">
        <f t="shared" si="27"/>
        <v>0</v>
      </c>
      <c r="BQ73" s="45">
        <f t="shared" si="27"/>
        <v>0</v>
      </c>
      <c r="BR73" s="45">
        <f t="shared" si="27"/>
        <v>0</v>
      </c>
      <c r="BS73" s="45">
        <f t="shared" si="27"/>
        <v>0</v>
      </c>
      <c r="BT73" s="45">
        <f t="shared" si="27"/>
        <v>0</v>
      </c>
      <c r="BU73" s="182"/>
    </row>
    <row r="74" spans="1:73" hidden="1" outlineLevel="1" x14ac:dyDescent="0.25">
      <c r="A74" s="3">
        <f>+C$20</f>
        <v>0</v>
      </c>
      <c r="B74" s="45">
        <f>+'Retirement Plan'!Q10</f>
        <v>0</v>
      </c>
      <c r="C74" s="1">
        <f>+$B$5</f>
        <v>2026</v>
      </c>
      <c r="D74" s="1">
        <f>+$B$6-1</f>
        <v>2090</v>
      </c>
      <c r="E74" s="49">
        <f>+Lifestyle!H33</f>
        <v>0</v>
      </c>
      <c r="K74" s="45">
        <f>+IF(AND(K$1&gt;=$C74,K$1&lt;=$D74),$B74,0)</f>
        <v>0</v>
      </c>
      <c r="L74" s="45">
        <f>+IF(AND(L$1&gt;=$C74,L$1&lt;=$D74),K74*(1+$E74),0)</f>
        <v>0</v>
      </c>
      <c r="M74" s="45">
        <f t="shared" ref="M74:BT74" si="28">+IF(AND(M$1&gt;=$C74,M$1&lt;=$D74),L74*(1+$E74),0)</f>
        <v>0</v>
      </c>
      <c r="N74" s="45">
        <f t="shared" si="28"/>
        <v>0</v>
      </c>
      <c r="O74" s="45">
        <f t="shared" si="28"/>
        <v>0</v>
      </c>
      <c r="P74" s="45">
        <f t="shared" si="28"/>
        <v>0</v>
      </c>
      <c r="Q74" s="45">
        <f t="shared" si="28"/>
        <v>0</v>
      </c>
      <c r="R74" s="45">
        <f t="shared" si="28"/>
        <v>0</v>
      </c>
      <c r="S74" s="45">
        <f t="shared" si="28"/>
        <v>0</v>
      </c>
      <c r="T74" s="45">
        <f t="shared" si="28"/>
        <v>0</v>
      </c>
      <c r="U74" s="45">
        <f t="shared" si="28"/>
        <v>0</v>
      </c>
      <c r="V74" s="45">
        <f t="shared" si="28"/>
        <v>0</v>
      </c>
      <c r="W74" s="45">
        <f t="shared" si="28"/>
        <v>0</v>
      </c>
      <c r="X74" s="45">
        <f t="shared" si="28"/>
        <v>0</v>
      </c>
      <c r="Y74" s="45">
        <f t="shared" si="28"/>
        <v>0</v>
      </c>
      <c r="Z74" s="45">
        <f t="shared" si="28"/>
        <v>0</v>
      </c>
      <c r="AA74" s="45">
        <f t="shared" si="28"/>
        <v>0</v>
      </c>
      <c r="AB74" s="45">
        <f t="shared" si="28"/>
        <v>0</v>
      </c>
      <c r="AC74" s="45">
        <f t="shared" si="28"/>
        <v>0</v>
      </c>
      <c r="AD74" s="45">
        <f t="shared" si="28"/>
        <v>0</v>
      </c>
      <c r="AE74" s="45">
        <f t="shared" si="28"/>
        <v>0</v>
      </c>
      <c r="AF74" s="45">
        <f t="shared" si="28"/>
        <v>0</v>
      </c>
      <c r="AG74" s="45">
        <f t="shared" si="28"/>
        <v>0</v>
      </c>
      <c r="AH74" s="45">
        <f t="shared" si="28"/>
        <v>0</v>
      </c>
      <c r="AI74" s="45">
        <f t="shared" si="28"/>
        <v>0</v>
      </c>
      <c r="AJ74" s="45">
        <f t="shared" si="28"/>
        <v>0</v>
      </c>
      <c r="AK74" s="45">
        <f t="shared" si="28"/>
        <v>0</v>
      </c>
      <c r="AL74" s="45">
        <f t="shared" si="28"/>
        <v>0</v>
      </c>
      <c r="AM74" s="45">
        <f t="shared" si="28"/>
        <v>0</v>
      </c>
      <c r="AN74" s="45">
        <f t="shared" si="28"/>
        <v>0</v>
      </c>
      <c r="AO74" s="45">
        <f t="shared" si="28"/>
        <v>0</v>
      </c>
      <c r="AP74" s="45">
        <f t="shared" si="28"/>
        <v>0</v>
      </c>
      <c r="AQ74" s="45">
        <f t="shared" si="28"/>
        <v>0</v>
      </c>
      <c r="AR74" s="45">
        <f t="shared" si="28"/>
        <v>0</v>
      </c>
      <c r="AS74" s="45">
        <f t="shared" si="28"/>
        <v>0</v>
      </c>
      <c r="AT74" s="45">
        <f t="shared" si="28"/>
        <v>0</v>
      </c>
      <c r="AU74" s="45">
        <f t="shared" si="28"/>
        <v>0</v>
      </c>
      <c r="AV74" s="45">
        <f t="shared" si="28"/>
        <v>0</v>
      </c>
      <c r="AW74" s="45">
        <f t="shared" si="28"/>
        <v>0</v>
      </c>
      <c r="AX74" s="45">
        <f t="shared" si="28"/>
        <v>0</v>
      </c>
      <c r="AY74" s="45">
        <f t="shared" si="28"/>
        <v>0</v>
      </c>
      <c r="AZ74" s="45">
        <f t="shared" si="28"/>
        <v>0</v>
      </c>
      <c r="BA74" s="45">
        <f t="shared" si="28"/>
        <v>0</v>
      </c>
      <c r="BB74" s="45">
        <f t="shared" si="28"/>
        <v>0</v>
      </c>
      <c r="BC74" s="45">
        <f t="shared" si="28"/>
        <v>0</v>
      </c>
      <c r="BD74" s="45">
        <f t="shared" si="28"/>
        <v>0</v>
      </c>
      <c r="BE74" s="45">
        <f t="shared" si="28"/>
        <v>0</v>
      </c>
      <c r="BF74" s="45">
        <f t="shared" si="28"/>
        <v>0</v>
      </c>
      <c r="BG74" s="45">
        <f t="shared" si="28"/>
        <v>0</v>
      </c>
      <c r="BH74" s="45">
        <f t="shared" si="28"/>
        <v>0</v>
      </c>
      <c r="BI74" s="45">
        <f t="shared" si="28"/>
        <v>0</v>
      </c>
      <c r="BJ74" s="45">
        <f t="shared" si="28"/>
        <v>0</v>
      </c>
      <c r="BK74" s="45">
        <f t="shared" si="28"/>
        <v>0</v>
      </c>
      <c r="BL74" s="45">
        <f t="shared" si="28"/>
        <v>0</v>
      </c>
      <c r="BM74" s="45">
        <f t="shared" si="28"/>
        <v>0</v>
      </c>
      <c r="BN74" s="45">
        <f t="shared" si="28"/>
        <v>0</v>
      </c>
      <c r="BO74" s="45">
        <f t="shared" si="28"/>
        <v>0</v>
      </c>
      <c r="BP74" s="45">
        <f t="shared" si="28"/>
        <v>0</v>
      </c>
      <c r="BQ74" s="45">
        <f t="shared" si="28"/>
        <v>0</v>
      </c>
      <c r="BR74" s="45">
        <f t="shared" si="28"/>
        <v>0</v>
      </c>
      <c r="BS74" s="45">
        <f t="shared" si="28"/>
        <v>0</v>
      </c>
      <c r="BT74" s="45">
        <f t="shared" si="28"/>
        <v>0</v>
      </c>
      <c r="BU74" s="182"/>
    </row>
    <row r="75" spans="1:73" hidden="1" outlineLevel="1" x14ac:dyDescent="0.25">
      <c r="A75" s="3" t="s">
        <v>614</v>
      </c>
      <c r="B75" s="45"/>
      <c r="C75" s="1"/>
      <c r="D75" s="1"/>
      <c r="E75" s="49"/>
      <c r="K75" s="45"/>
      <c r="L75" s="45"/>
      <c r="M75" s="45"/>
      <c r="N75" s="45"/>
      <c r="O75" s="45"/>
      <c r="P75" s="45"/>
      <c r="Q75" s="45"/>
      <c r="R75" s="45"/>
      <c r="S75" s="45"/>
      <c r="T75" s="45"/>
      <c r="U75" s="45"/>
      <c r="V75" s="45"/>
      <c r="W75" s="45"/>
      <c r="X75" s="45"/>
      <c r="Y75" s="45"/>
      <c r="Z75" s="45"/>
      <c r="AA75" s="45"/>
      <c r="AB75" s="45"/>
      <c r="AC75" s="45"/>
      <c r="AD75" s="45"/>
      <c r="AE75" s="45"/>
      <c r="AF75" s="45"/>
      <c r="AG75" s="45"/>
      <c r="AH75" s="45"/>
      <c r="AI75" s="45"/>
      <c r="AJ75" s="45"/>
      <c r="AK75" s="45"/>
      <c r="AL75" s="45"/>
      <c r="AM75" s="45"/>
      <c r="AN75" s="45"/>
      <c r="AO75" s="45"/>
      <c r="AP75" s="45"/>
      <c r="AQ75" s="45"/>
      <c r="AR75" s="45"/>
      <c r="AS75" s="45"/>
      <c r="AT75" s="45"/>
      <c r="AU75" s="45"/>
      <c r="AV75" s="45"/>
      <c r="AW75" s="45"/>
      <c r="AX75" s="45"/>
      <c r="AY75" s="45"/>
      <c r="AZ75" s="45"/>
      <c r="BA75" s="45"/>
      <c r="BB75" s="45"/>
      <c r="BC75" s="45"/>
      <c r="BD75" s="45"/>
      <c r="BE75" s="45"/>
      <c r="BF75" s="45"/>
      <c r="BG75" s="45"/>
      <c r="BH75" s="45"/>
      <c r="BI75" s="45"/>
      <c r="BJ75" s="45"/>
      <c r="BK75" s="45"/>
      <c r="BL75" s="45"/>
      <c r="BM75" s="45"/>
      <c r="BN75" s="45"/>
      <c r="BO75" s="45"/>
      <c r="BP75" s="45"/>
      <c r="BQ75" s="45"/>
      <c r="BR75" s="45"/>
      <c r="BS75" s="45"/>
      <c r="BT75" s="45"/>
      <c r="BU75" s="182"/>
    </row>
    <row r="76" spans="1:73" hidden="1" outlineLevel="1" x14ac:dyDescent="0.25">
      <c r="A76" s="3">
        <f>+B$20</f>
        <v>0</v>
      </c>
      <c r="B76" s="45">
        <f>+Lifestyle!D45</f>
        <v>0</v>
      </c>
      <c r="C76" s="1">
        <f>+B$6</f>
        <v>2091</v>
      </c>
      <c r="D76" s="1">
        <f>+C76+Lifestyle!D47-1</f>
        <v>2090</v>
      </c>
      <c r="E76" s="49"/>
      <c r="K76" s="45">
        <f>+IF(AND(K$1&gt;=$C76,K$1&lt;=$D76),$B76,0)</f>
        <v>0</v>
      </c>
      <c r="L76" s="45">
        <f t="shared" ref="L76:BT77" si="29">+IF(AND(L$1&gt;=$C76,L$1&lt;=$D76),$B76,0)</f>
        <v>0</v>
      </c>
      <c r="M76" s="45">
        <f t="shared" si="29"/>
        <v>0</v>
      </c>
      <c r="N76" s="45">
        <f t="shared" si="29"/>
        <v>0</v>
      </c>
      <c r="O76" s="45">
        <f t="shared" si="29"/>
        <v>0</v>
      </c>
      <c r="P76" s="45">
        <f t="shared" si="29"/>
        <v>0</v>
      </c>
      <c r="Q76" s="45">
        <f t="shared" si="29"/>
        <v>0</v>
      </c>
      <c r="R76" s="45">
        <f t="shared" si="29"/>
        <v>0</v>
      </c>
      <c r="S76" s="45">
        <f t="shared" si="29"/>
        <v>0</v>
      </c>
      <c r="T76" s="45">
        <f t="shared" si="29"/>
        <v>0</v>
      </c>
      <c r="U76" s="45">
        <f t="shared" si="29"/>
        <v>0</v>
      </c>
      <c r="V76" s="45">
        <f t="shared" si="29"/>
        <v>0</v>
      </c>
      <c r="W76" s="45">
        <f t="shared" si="29"/>
        <v>0</v>
      </c>
      <c r="X76" s="45">
        <f t="shared" si="29"/>
        <v>0</v>
      </c>
      <c r="Y76" s="45">
        <f t="shared" si="29"/>
        <v>0</v>
      </c>
      <c r="Z76" s="45">
        <f t="shared" si="29"/>
        <v>0</v>
      </c>
      <c r="AA76" s="45">
        <f t="shared" si="29"/>
        <v>0</v>
      </c>
      <c r="AB76" s="45">
        <f t="shared" si="29"/>
        <v>0</v>
      </c>
      <c r="AC76" s="45">
        <f t="shared" si="29"/>
        <v>0</v>
      </c>
      <c r="AD76" s="45">
        <f t="shared" si="29"/>
        <v>0</v>
      </c>
      <c r="AE76" s="45">
        <f t="shared" si="29"/>
        <v>0</v>
      </c>
      <c r="AF76" s="45">
        <f t="shared" si="29"/>
        <v>0</v>
      </c>
      <c r="AG76" s="45">
        <f t="shared" si="29"/>
        <v>0</v>
      </c>
      <c r="AH76" s="45">
        <f t="shared" si="29"/>
        <v>0</v>
      </c>
      <c r="AI76" s="45">
        <f t="shared" si="29"/>
        <v>0</v>
      </c>
      <c r="AJ76" s="45">
        <f t="shared" si="29"/>
        <v>0</v>
      </c>
      <c r="AK76" s="45">
        <f t="shared" si="29"/>
        <v>0</v>
      </c>
      <c r="AL76" s="45">
        <f t="shared" si="29"/>
        <v>0</v>
      </c>
      <c r="AM76" s="45">
        <f t="shared" si="29"/>
        <v>0</v>
      </c>
      <c r="AN76" s="45">
        <f t="shared" si="29"/>
        <v>0</v>
      </c>
      <c r="AO76" s="45">
        <f t="shared" si="29"/>
        <v>0</v>
      </c>
      <c r="AP76" s="45">
        <f t="shared" si="29"/>
        <v>0</v>
      </c>
      <c r="AQ76" s="45">
        <f t="shared" si="29"/>
        <v>0</v>
      </c>
      <c r="AR76" s="45">
        <f t="shared" si="29"/>
        <v>0</v>
      </c>
      <c r="AS76" s="45">
        <f t="shared" si="29"/>
        <v>0</v>
      </c>
      <c r="AT76" s="45">
        <f t="shared" si="29"/>
        <v>0</v>
      </c>
      <c r="AU76" s="45">
        <f t="shared" si="29"/>
        <v>0</v>
      </c>
      <c r="AV76" s="45">
        <f t="shared" si="29"/>
        <v>0</v>
      </c>
      <c r="AW76" s="45">
        <f t="shared" si="29"/>
        <v>0</v>
      </c>
      <c r="AX76" s="45">
        <f t="shared" si="29"/>
        <v>0</v>
      </c>
      <c r="AY76" s="45">
        <f t="shared" si="29"/>
        <v>0</v>
      </c>
      <c r="AZ76" s="45">
        <f t="shared" si="29"/>
        <v>0</v>
      </c>
      <c r="BA76" s="45">
        <f t="shared" si="29"/>
        <v>0</v>
      </c>
      <c r="BB76" s="45">
        <f t="shared" si="29"/>
        <v>0</v>
      </c>
      <c r="BC76" s="45">
        <f t="shared" si="29"/>
        <v>0</v>
      </c>
      <c r="BD76" s="45">
        <f t="shared" si="29"/>
        <v>0</v>
      </c>
      <c r="BE76" s="45">
        <f t="shared" si="29"/>
        <v>0</v>
      </c>
      <c r="BF76" s="45">
        <f t="shared" si="29"/>
        <v>0</v>
      </c>
      <c r="BG76" s="45">
        <f t="shared" si="29"/>
        <v>0</v>
      </c>
      <c r="BH76" s="45">
        <f t="shared" si="29"/>
        <v>0</v>
      </c>
      <c r="BI76" s="45">
        <f t="shared" si="29"/>
        <v>0</v>
      </c>
      <c r="BJ76" s="45">
        <f t="shared" si="29"/>
        <v>0</v>
      </c>
      <c r="BK76" s="45">
        <f t="shared" si="29"/>
        <v>0</v>
      </c>
      <c r="BL76" s="45">
        <f t="shared" si="29"/>
        <v>0</v>
      </c>
      <c r="BM76" s="45">
        <f t="shared" si="29"/>
        <v>0</v>
      </c>
      <c r="BN76" s="45">
        <f t="shared" si="29"/>
        <v>0</v>
      </c>
      <c r="BO76" s="45">
        <f t="shared" si="29"/>
        <v>0</v>
      </c>
      <c r="BP76" s="45">
        <f t="shared" si="29"/>
        <v>0</v>
      </c>
      <c r="BQ76" s="45">
        <f t="shared" si="29"/>
        <v>0</v>
      </c>
      <c r="BR76" s="45">
        <f t="shared" si="29"/>
        <v>0</v>
      </c>
      <c r="BS76" s="45">
        <f t="shared" si="29"/>
        <v>0</v>
      </c>
      <c r="BT76" s="45">
        <f t="shared" si="29"/>
        <v>0</v>
      </c>
      <c r="BU76" s="182"/>
    </row>
    <row r="77" spans="1:73" hidden="1" outlineLevel="1" x14ac:dyDescent="0.25">
      <c r="A77" s="3">
        <f>+C$20</f>
        <v>0</v>
      </c>
      <c r="B77" s="45">
        <f>+Lifestyle!G45</f>
        <v>0</v>
      </c>
      <c r="C77" s="1">
        <f>+B$6</f>
        <v>2091</v>
      </c>
      <c r="D77" s="1">
        <f>+C77+Lifestyle!G47-1</f>
        <v>2090</v>
      </c>
      <c r="E77" s="49"/>
      <c r="K77" s="45">
        <f>+IF(AND(K$1&gt;=$C77,K$1&lt;=$D77),$B77,0)</f>
        <v>0</v>
      </c>
      <c r="L77" s="45">
        <f t="shared" si="29"/>
        <v>0</v>
      </c>
      <c r="M77" s="45">
        <f t="shared" si="29"/>
        <v>0</v>
      </c>
      <c r="N77" s="45">
        <f t="shared" si="29"/>
        <v>0</v>
      </c>
      <c r="O77" s="45">
        <f t="shared" si="29"/>
        <v>0</v>
      </c>
      <c r="P77" s="45">
        <f t="shared" si="29"/>
        <v>0</v>
      </c>
      <c r="Q77" s="45">
        <f t="shared" si="29"/>
        <v>0</v>
      </c>
      <c r="R77" s="45">
        <f t="shared" si="29"/>
        <v>0</v>
      </c>
      <c r="S77" s="45">
        <f t="shared" si="29"/>
        <v>0</v>
      </c>
      <c r="T77" s="45">
        <f t="shared" si="29"/>
        <v>0</v>
      </c>
      <c r="U77" s="45">
        <f t="shared" si="29"/>
        <v>0</v>
      </c>
      <c r="V77" s="45">
        <f t="shared" si="29"/>
        <v>0</v>
      </c>
      <c r="W77" s="45">
        <f t="shared" si="29"/>
        <v>0</v>
      </c>
      <c r="X77" s="45">
        <f t="shared" si="29"/>
        <v>0</v>
      </c>
      <c r="Y77" s="45">
        <f t="shared" si="29"/>
        <v>0</v>
      </c>
      <c r="Z77" s="45">
        <f t="shared" si="29"/>
        <v>0</v>
      </c>
      <c r="AA77" s="45">
        <f t="shared" si="29"/>
        <v>0</v>
      </c>
      <c r="AB77" s="45">
        <f t="shared" si="29"/>
        <v>0</v>
      </c>
      <c r="AC77" s="45">
        <f t="shared" si="29"/>
        <v>0</v>
      </c>
      <c r="AD77" s="45">
        <f t="shared" si="29"/>
        <v>0</v>
      </c>
      <c r="AE77" s="45">
        <f t="shared" si="29"/>
        <v>0</v>
      </c>
      <c r="AF77" s="45">
        <f t="shared" si="29"/>
        <v>0</v>
      </c>
      <c r="AG77" s="45">
        <f t="shared" si="29"/>
        <v>0</v>
      </c>
      <c r="AH77" s="45">
        <f t="shared" si="29"/>
        <v>0</v>
      </c>
      <c r="AI77" s="45">
        <f t="shared" si="29"/>
        <v>0</v>
      </c>
      <c r="AJ77" s="45">
        <f t="shared" si="29"/>
        <v>0</v>
      </c>
      <c r="AK77" s="45">
        <f t="shared" si="29"/>
        <v>0</v>
      </c>
      <c r="AL77" s="45">
        <f t="shared" si="29"/>
        <v>0</v>
      </c>
      <c r="AM77" s="45">
        <f t="shared" si="29"/>
        <v>0</v>
      </c>
      <c r="AN77" s="45">
        <f t="shared" si="29"/>
        <v>0</v>
      </c>
      <c r="AO77" s="45">
        <f t="shared" si="29"/>
        <v>0</v>
      </c>
      <c r="AP77" s="45">
        <f t="shared" si="29"/>
        <v>0</v>
      </c>
      <c r="AQ77" s="45">
        <f t="shared" si="29"/>
        <v>0</v>
      </c>
      <c r="AR77" s="45">
        <f t="shared" si="29"/>
        <v>0</v>
      </c>
      <c r="AS77" s="45">
        <f t="shared" si="29"/>
        <v>0</v>
      </c>
      <c r="AT77" s="45">
        <f t="shared" si="29"/>
        <v>0</v>
      </c>
      <c r="AU77" s="45">
        <f t="shared" si="29"/>
        <v>0</v>
      </c>
      <c r="AV77" s="45">
        <f t="shared" si="29"/>
        <v>0</v>
      </c>
      <c r="AW77" s="45">
        <f t="shared" si="29"/>
        <v>0</v>
      </c>
      <c r="AX77" s="45">
        <f t="shared" si="29"/>
        <v>0</v>
      </c>
      <c r="AY77" s="45">
        <f t="shared" si="29"/>
        <v>0</v>
      </c>
      <c r="AZ77" s="45">
        <f t="shared" si="29"/>
        <v>0</v>
      </c>
      <c r="BA77" s="45">
        <f t="shared" si="29"/>
        <v>0</v>
      </c>
      <c r="BB77" s="45">
        <f t="shared" si="29"/>
        <v>0</v>
      </c>
      <c r="BC77" s="45">
        <f t="shared" si="29"/>
        <v>0</v>
      </c>
      <c r="BD77" s="45">
        <f t="shared" si="29"/>
        <v>0</v>
      </c>
      <c r="BE77" s="45">
        <f t="shared" si="29"/>
        <v>0</v>
      </c>
      <c r="BF77" s="45">
        <f t="shared" si="29"/>
        <v>0</v>
      </c>
      <c r="BG77" s="45">
        <f t="shared" si="29"/>
        <v>0</v>
      </c>
      <c r="BH77" s="45">
        <f t="shared" si="29"/>
        <v>0</v>
      </c>
      <c r="BI77" s="45">
        <f t="shared" si="29"/>
        <v>0</v>
      </c>
      <c r="BJ77" s="45">
        <f t="shared" si="29"/>
        <v>0</v>
      </c>
      <c r="BK77" s="45">
        <f t="shared" si="29"/>
        <v>0</v>
      </c>
      <c r="BL77" s="45">
        <f t="shared" si="29"/>
        <v>0</v>
      </c>
      <c r="BM77" s="45">
        <f t="shared" si="29"/>
        <v>0</v>
      </c>
      <c r="BN77" s="45">
        <f t="shared" si="29"/>
        <v>0</v>
      </c>
      <c r="BO77" s="45">
        <f t="shared" si="29"/>
        <v>0</v>
      </c>
      <c r="BP77" s="45">
        <f t="shared" si="29"/>
        <v>0</v>
      </c>
      <c r="BQ77" s="45">
        <f t="shared" si="29"/>
        <v>0</v>
      </c>
      <c r="BR77" s="45">
        <f t="shared" si="29"/>
        <v>0</v>
      </c>
      <c r="BS77" s="45">
        <f t="shared" si="29"/>
        <v>0</v>
      </c>
      <c r="BT77" s="45">
        <f t="shared" si="29"/>
        <v>0</v>
      </c>
      <c r="BU77" s="182"/>
    </row>
    <row r="78" spans="1:73" hidden="1" outlineLevel="1" x14ac:dyDescent="0.25">
      <c r="BU78" s="182"/>
    </row>
    <row r="79" spans="1:73" hidden="1" outlineLevel="1" x14ac:dyDescent="0.25">
      <c r="A79" s="18" t="s">
        <v>248</v>
      </c>
      <c r="BU79" s="182"/>
    </row>
    <row r="80" spans="1:73" hidden="1" outlineLevel="1" x14ac:dyDescent="0.25">
      <c r="A80" s="184" t="str">
        <f t="shared" ref="A80:A85" si="30">+A215</f>
        <v>Bank Accounts</v>
      </c>
      <c r="B80" s="123" t="s">
        <v>38</v>
      </c>
      <c r="C80" s="123" t="s">
        <v>182</v>
      </c>
      <c r="D80" s="123" t="s">
        <v>131</v>
      </c>
      <c r="BU80" s="182"/>
    </row>
    <row r="81" spans="1:73" hidden="1" outlineLevel="1" x14ac:dyDescent="0.25">
      <c r="A81" s="3">
        <f t="shared" si="30"/>
        <v>0</v>
      </c>
      <c r="B81">
        <f>+B216*F216</f>
        <v>0</v>
      </c>
      <c r="C81" s="1">
        <f>+$B$5</f>
        <v>2026</v>
      </c>
      <c r="D81" s="1">
        <f>+$B$7</f>
        <v>2118</v>
      </c>
      <c r="K81" s="45">
        <f>+IF(AND(K$1&gt;=$C81,K$1&lt;=$D81),$B81,0)</f>
        <v>0</v>
      </c>
      <c r="L81" s="45">
        <f t="shared" ref="L81:BT85" si="31">+IF(AND(L$1&gt;=$C81,L$1&lt;=$D81),$B81,0)</f>
        <v>0</v>
      </c>
      <c r="M81" s="45">
        <f t="shared" si="31"/>
        <v>0</v>
      </c>
      <c r="N81" s="45">
        <f t="shared" si="31"/>
        <v>0</v>
      </c>
      <c r="O81" s="45">
        <f t="shared" si="31"/>
        <v>0</v>
      </c>
      <c r="P81" s="45">
        <f t="shared" si="31"/>
        <v>0</v>
      </c>
      <c r="Q81" s="45">
        <f t="shared" si="31"/>
        <v>0</v>
      </c>
      <c r="R81" s="45">
        <f t="shared" si="31"/>
        <v>0</v>
      </c>
      <c r="S81" s="45">
        <f t="shared" si="31"/>
        <v>0</v>
      </c>
      <c r="T81" s="45">
        <f t="shared" si="31"/>
        <v>0</v>
      </c>
      <c r="U81" s="45">
        <f t="shared" si="31"/>
        <v>0</v>
      </c>
      <c r="V81" s="45">
        <f t="shared" si="31"/>
        <v>0</v>
      </c>
      <c r="W81" s="45">
        <f t="shared" si="31"/>
        <v>0</v>
      </c>
      <c r="X81" s="45">
        <f t="shared" si="31"/>
        <v>0</v>
      </c>
      <c r="Y81" s="45">
        <f t="shared" si="31"/>
        <v>0</v>
      </c>
      <c r="Z81" s="45">
        <f t="shared" si="31"/>
        <v>0</v>
      </c>
      <c r="AA81" s="45">
        <f t="shared" si="31"/>
        <v>0</v>
      </c>
      <c r="AB81" s="45">
        <f t="shared" si="31"/>
        <v>0</v>
      </c>
      <c r="AC81" s="45">
        <f t="shared" si="31"/>
        <v>0</v>
      </c>
      <c r="AD81" s="45">
        <f t="shared" si="31"/>
        <v>0</v>
      </c>
      <c r="AE81" s="45">
        <f t="shared" si="31"/>
        <v>0</v>
      </c>
      <c r="AF81" s="45">
        <f t="shared" si="31"/>
        <v>0</v>
      </c>
      <c r="AG81" s="45">
        <f t="shared" si="31"/>
        <v>0</v>
      </c>
      <c r="AH81" s="45">
        <f t="shared" si="31"/>
        <v>0</v>
      </c>
      <c r="AI81" s="45">
        <f t="shared" si="31"/>
        <v>0</v>
      </c>
      <c r="AJ81" s="45">
        <f t="shared" si="31"/>
        <v>0</v>
      </c>
      <c r="AK81" s="45">
        <f t="shared" si="31"/>
        <v>0</v>
      </c>
      <c r="AL81" s="45">
        <f t="shared" si="31"/>
        <v>0</v>
      </c>
      <c r="AM81" s="45">
        <f t="shared" si="31"/>
        <v>0</v>
      </c>
      <c r="AN81" s="45">
        <f t="shared" si="31"/>
        <v>0</v>
      </c>
      <c r="AO81" s="45">
        <f t="shared" si="31"/>
        <v>0</v>
      </c>
      <c r="AP81" s="45">
        <f t="shared" si="31"/>
        <v>0</v>
      </c>
      <c r="AQ81" s="45">
        <f t="shared" si="31"/>
        <v>0</v>
      </c>
      <c r="AR81" s="45">
        <f t="shared" si="31"/>
        <v>0</v>
      </c>
      <c r="AS81" s="45">
        <f t="shared" si="31"/>
        <v>0</v>
      </c>
      <c r="AT81" s="45">
        <f t="shared" si="31"/>
        <v>0</v>
      </c>
      <c r="AU81" s="45">
        <f t="shared" si="31"/>
        <v>0</v>
      </c>
      <c r="AV81" s="45">
        <f t="shared" si="31"/>
        <v>0</v>
      </c>
      <c r="AW81" s="45">
        <f t="shared" si="31"/>
        <v>0</v>
      </c>
      <c r="AX81" s="45">
        <f t="shared" si="31"/>
        <v>0</v>
      </c>
      <c r="AY81" s="45">
        <f t="shared" si="31"/>
        <v>0</v>
      </c>
      <c r="AZ81" s="45">
        <f t="shared" si="31"/>
        <v>0</v>
      </c>
      <c r="BA81" s="45">
        <f t="shared" si="31"/>
        <v>0</v>
      </c>
      <c r="BB81" s="45">
        <f t="shared" si="31"/>
        <v>0</v>
      </c>
      <c r="BC81" s="45">
        <f t="shared" si="31"/>
        <v>0</v>
      </c>
      <c r="BD81" s="45">
        <f t="shared" si="31"/>
        <v>0</v>
      </c>
      <c r="BE81" s="45">
        <f t="shared" si="31"/>
        <v>0</v>
      </c>
      <c r="BF81" s="45">
        <f t="shared" si="31"/>
        <v>0</v>
      </c>
      <c r="BG81" s="45">
        <f t="shared" si="31"/>
        <v>0</v>
      </c>
      <c r="BH81" s="45">
        <f t="shared" si="31"/>
        <v>0</v>
      </c>
      <c r="BI81" s="45">
        <f t="shared" si="31"/>
        <v>0</v>
      </c>
      <c r="BJ81" s="45">
        <f t="shared" si="31"/>
        <v>0</v>
      </c>
      <c r="BK81" s="45">
        <f t="shared" si="31"/>
        <v>0</v>
      </c>
      <c r="BL81" s="45">
        <f t="shared" si="31"/>
        <v>0</v>
      </c>
      <c r="BM81" s="45">
        <f t="shared" si="31"/>
        <v>0</v>
      </c>
      <c r="BN81" s="45">
        <f t="shared" si="31"/>
        <v>0</v>
      </c>
      <c r="BO81" s="45">
        <f t="shared" si="31"/>
        <v>0</v>
      </c>
      <c r="BP81" s="45">
        <f t="shared" si="31"/>
        <v>0</v>
      </c>
      <c r="BQ81" s="45">
        <f t="shared" si="31"/>
        <v>0</v>
      </c>
      <c r="BR81" s="45">
        <f t="shared" si="31"/>
        <v>0</v>
      </c>
      <c r="BS81" s="45">
        <f t="shared" si="31"/>
        <v>0</v>
      </c>
      <c r="BT81" s="45">
        <f t="shared" si="31"/>
        <v>0</v>
      </c>
      <c r="BU81" s="182"/>
    </row>
    <row r="82" spans="1:73" hidden="1" outlineLevel="1" x14ac:dyDescent="0.25">
      <c r="A82" s="3">
        <f t="shared" si="30"/>
        <v>0</v>
      </c>
      <c r="B82">
        <f>+B217*F217</f>
        <v>0</v>
      </c>
      <c r="C82" s="1">
        <f>+$B$5</f>
        <v>2026</v>
      </c>
      <c r="D82" s="1">
        <f>+$B$7</f>
        <v>2118</v>
      </c>
      <c r="K82" s="45">
        <f>+IF(AND(K$1&gt;=$C82,K$1&lt;=$D82),$B82,0)</f>
        <v>0</v>
      </c>
      <c r="L82" s="45">
        <f t="shared" si="31"/>
        <v>0</v>
      </c>
      <c r="M82" s="45">
        <f t="shared" si="31"/>
        <v>0</v>
      </c>
      <c r="N82" s="45">
        <f t="shared" si="31"/>
        <v>0</v>
      </c>
      <c r="O82" s="45">
        <f t="shared" si="31"/>
        <v>0</v>
      </c>
      <c r="P82" s="45">
        <f t="shared" si="31"/>
        <v>0</v>
      </c>
      <c r="Q82" s="45">
        <f t="shared" si="31"/>
        <v>0</v>
      </c>
      <c r="R82" s="45">
        <f t="shared" si="31"/>
        <v>0</v>
      </c>
      <c r="S82" s="45">
        <f t="shared" si="31"/>
        <v>0</v>
      </c>
      <c r="T82" s="45">
        <f t="shared" si="31"/>
        <v>0</v>
      </c>
      <c r="U82" s="45">
        <f t="shared" si="31"/>
        <v>0</v>
      </c>
      <c r="V82" s="45">
        <f t="shared" si="31"/>
        <v>0</v>
      </c>
      <c r="W82" s="45">
        <f t="shared" si="31"/>
        <v>0</v>
      </c>
      <c r="X82" s="45">
        <f t="shared" si="31"/>
        <v>0</v>
      </c>
      <c r="Y82" s="45">
        <f t="shared" si="31"/>
        <v>0</v>
      </c>
      <c r="Z82" s="45">
        <f t="shared" si="31"/>
        <v>0</v>
      </c>
      <c r="AA82" s="45">
        <f t="shared" si="31"/>
        <v>0</v>
      </c>
      <c r="AB82" s="45">
        <f t="shared" si="31"/>
        <v>0</v>
      </c>
      <c r="AC82" s="45">
        <f t="shared" si="31"/>
        <v>0</v>
      </c>
      <c r="AD82" s="45">
        <f t="shared" si="31"/>
        <v>0</v>
      </c>
      <c r="AE82" s="45">
        <f t="shared" si="31"/>
        <v>0</v>
      </c>
      <c r="AF82" s="45">
        <f t="shared" si="31"/>
        <v>0</v>
      </c>
      <c r="AG82" s="45">
        <f t="shared" si="31"/>
        <v>0</v>
      </c>
      <c r="AH82" s="45">
        <f t="shared" si="31"/>
        <v>0</v>
      </c>
      <c r="AI82" s="45">
        <f t="shared" si="31"/>
        <v>0</v>
      </c>
      <c r="AJ82" s="45">
        <f t="shared" si="31"/>
        <v>0</v>
      </c>
      <c r="AK82" s="45">
        <f t="shared" si="31"/>
        <v>0</v>
      </c>
      <c r="AL82" s="45">
        <f t="shared" si="31"/>
        <v>0</v>
      </c>
      <c r="AM82" s="45">
        <f t="shared" si="31"/>
        <v>0</v>
      </c>
      <c r="AN82" s="45">
        <f t="shared" si="31"/>
        <v>0</v>
      </c>
      <c r="AO82" s="45">
        <f t="shared" si="31"/>
        <v>0</v>
      </c>
      <c r="AP82" s="45">
        <f t="shared" si="31"/>
        <v>0</v>
      </c>
      <c r="AQ82" s="45">
        <f t="shared" si="31"/>
        <v>0</v>
      </c>
      <c r="AR82" s="45">
        <f t="shared" si="31"/>
        <v>0</v>
      </c>
      <c r="AS82" s="45">
        <f t="shared" si="31"/>
        <v>0</v>
      </c>
      <c r="AT82" s="45">
        <f t="shared" si="31"/>
        <v>0</v>
      </c>
      <c r="AU82" s="45">
        <f t="shared" si="31"/>
        <v>0</v>
      </c>
      <c r="AV82" s="45">
        <f t="shared" si="31"/>
        <v>0</v>
      </c>
      <c r="AW82" s="45">
        <f t="shared" si="31"/>
        <v>0</v>
      </c>
      <c r="AX82" s="45">
        <f t="shared" si="31"/>
        <v>0</v>
      </c>
      <c r="AY82" s="45">
        <f t="shared" si="31"/>
        <v>0</v>
      </c>
      <c r="AZ82" s="45">
        <f t="shared" si="31"/>
        <v>0</v>
      </c>
      <c r="BA82" s="45">
        <f t="shared" si="31"/>
        <v>0</v>
      </c>
      <c r="BB82" s="45">
        <f t="shared" si="31"/>
        <v>0</v>
      </c>
      <c r="BC82" s="45">
        <f t="shared" si="31"/>
        <v>0</v>
      </c>
      <c r="BD82" s="45">
        <f t="shared" si="31"/>
        <v>0</v>
      </c>
      <c r="BE82" s="45">
        <f t="shared" si="31"/>
        <v>0</v>
      </c>
      <c r="BF82" s="45">
        <f t="shared" si="31"/>
        <v>0</v>
      </c>
      <c r="BG82" s="45">
        <f t="shared" si="31"/>
        <v>0</v>
      </c>
      <c r="BH82" s="45">
        <f t="shared" si="31"/>
        <v>0</v>
      </c>
      <c r="BI82" s="45">
        <f t="shared" si="31"/>
        <v>0</v>
      </c>
      <c r="BJ82" s="45">
        <f t="shared" si="31"/>
        <v>0</v>
      </c>
      <c r="BK82" s="45">
        <f t="shared" si="31"/>
        <v>0</v>
      </c>
      <c r="BL82" s="45">
        <f t="shared" si="31"/>
        <v>0</v>
      </c>
      <c r="BM82" s="45">
        <f t="shared" si="31"/>
        <v>0</v>
      </c>
      <c r="BN82" s="45">
        <f t="shared" si="31"/>
        <v>0</v>
      </c>
      <c r="BO82" s="45">
        <f t="shared" si="31"/>
        <v>0</v>
      </c>
      <c r="BP82" s="45">
        <f t="shared" si="31"/>
        <v>0</v>
      </c>
      <c r="BQ82" s="45">
        <f t="shared" si="31"/>
        <v>0</v>
      </c>
      <c r="BR82" s="45">
        <f t="shared" si="31"/>
        <v>0</v>
      </c>
      <c r="BS82" s="45">
        <f t="shared" si="31"/>
        <v>0</v>
      </c>
      <c r="BT82" s="45">
        <f t="shared" si="31"/>
        <v>0</v>
      </c>
      <c r="BU82" s="182"/>
    </row>
    <row r="83" spans="1:73" hidden="1" outlineLevel="1" x14ac:dyDescent="0.25">
      <c r="A83" s="3">
        <f t="shared" si="30"/>
        <v>0</v>
      </c>
      <c r="B83">
        <f>+B218*F218</f>
        <v>0</v>
      </c>
      <c r="C83" s="1">
        <f>+$B$5</f>
        <v>2026</v>
      </c>
      <c r="D83" s="1">
        <f>+$B$7</f>
        <v>2118</v>
      </c>
      <c r="K83" s="45">
        <f>+IF(AND(K$1&gt;=$C83,K$1&lt;=$D83),$B83,0)</f>
        <v>0</v>
      </c>
      <c r="L83" s="45">
        <f t="shared" si="31"/>
        <v>0</v>
      </c>
      <c r="M83" s="45">
        <f t="shared" si="31"/>
        <v>0</v>
      </c>
      <c r="N83" s="45">
        <f t="shared" si="31"/>
        <v>0</v>
      </c>
      <c r="O83" s="45">
        <f t="shared" si="31"/>
        <v>0</v>
      </c>
      <c r="P83" s="45">
        <f t="shared" si="31"/>
        <v>0</v>
      </c>
      <c r="Q83" s="45">
        <f t="shared" si="31"/>
        <v>0</v>
      </c>
      <c r="R83" s="45">
        <f t="shared" si="31"/>
        <v>0</v>
      </c>
      <c r="S83" s="45">
        <f t="shared" si="31"/>
        <v>0</v>
      </c>
      <c r="T83" s="45">
        <f t="shared" si="31"/>
        <v>0</v>
      </c>
      <c r="U83" s="45">
        <f t="shared" si="31"/>
        <v>0</v>
      </c>
      <c r="V83" s="45">
        <f t="shared" si="31"/>
        <v>0</v>
      </c>
      <c r="W83" s="45">
        <f t="shared" si="31"/>
        <v>0</v>
      </c>
      <c r="X83" s="45">
        <f t="shared" si="31"/>
        <v>0</v>
      </c>
      <c r="Y83" s="45">
        <f t="shared" si="31"/>
        <v>0</v>
      </c>
      <c r="Z83" s="45">
        <f t="shared" si="31"/>
        <v>0</v>
      </c>
      <c r="AA83" s="45">
        <f t="shared" si="31"/>
        <v>0</v>
      </c>
      <c r="AB83" s="45">
        <f t="shared" si="31"/>
        <v>0</v>
      </c>
      <c r="AC83" s="45">
        <f t="shared" si="31"/>
        <v>0</v>
      </c>
      <c r="AD83" s="45">
        <f t="shared" si="31"/>
        <v>0</v>
      </c>
      <c r="AE83" s="45">
        <f t="shared" si="31"/>
        <v>0</v>
      </c>
      <c r="AF83" s="45">
        <f t="shared" si="31"/>
        <v>0</v>
      </c>
      <c r="AG83" s="45">
        <f t="shared" si="31"/>
        <v>0</v>
      </c>
      <c r="AH83" s="45">
        <f t="shared" si="31"/>
        <v>0</v>
      </c>
      <c r="AI83" s="45">
        <f t="shared" si="31"/>
        <v>0</v>
      </c>
      <c r="AJ83" s="45">
        <f t="shared" si="31"/>
        <v>0</v>
      </c>
      <c r="AK83" s="45">
        <f t="shared" si="31"/>
        <v>0</v>
      </c>
      <c r="AL83" s="45">
        <f t="shared" si="31"/>
        <v>0</v>
      </c>
      <c r="AM83" s="45">
        <f t="shared" si="31"/>
        <v>0</v>
      </c>
      <c r="AN83" s="45">
        <f t="shared" si="31"/>
        <v>0</v>
      </c>
      <c r="AO83" s="45">
        <f t="shared" si="31"/>
        <v>0</v>
      </c>
      <c r="AP83" s="45">
        <f t="shared" si="31"/>
        <v>0</v>
      </c>
      <c r="AQ83" s="45">
        <f t="shared" si="31"/>
        <v>0</v>
      </c>
      <c r="AR83" s="45">
        <f t="shared" si="31"/>
        <v>0</v>
      </c>
      <c r="AS83" s="45">
        <f t="shared" si="31"/>
        <v>0</v>
      </c>
      <c r="AT83" s="45">
        <f t="shared" si="31"/>
        <v>0</v>
      </c>
      <c r="AU83" s="45">
        <f t="shared" si="31"/>
        <v>0</v>
      </c>
      <c r="AV83" s="45">
        <f t="shared" si="31"/>
        <v>0</v>
      </c>
      <c r="AW83" s="45">
        <f t="shared" si="31"/>
        <v>0</v>
      </c>
      <c r="AX83" s="45">
        <f t="shared" si="31"/>
        <v>0</v>
      </c>
      <c r="AY83" s="45">
        <f t="shared" si="31"/>
        <v>0</v>
      </c>
      <c r="AZ83" s="45">
        <f t="shared" si="31"/>
        <v>0</v>
      </c>
      <c r="BA83" s="45">
        <f t="shared" si="31"/>
        <v>0</v>
      </c>
      <c r="BB83" s="45">
        <f t="shared" si="31"/>
        <v>0</v>
      </c>
      <c r="BC83" s="45">
        <f t="shared" si="31"/>
        <v>0</v>
      </c>
      <c r="BD83" s="45">
        <f t="shared" si="31"/>
        <v>0</v>
      </c>
      <c r="BE83" s="45">
        <f t="shared" si="31"/>
        <v>0</v>
      </c>
      <c r="BF83" s="45">
        <f t="shared" si="31"/>
        <v>0</v>
      </c>
      <c r="BG83" s="45">
        <f t="shared" si="31"/>
        <v>0</v>
      </c>
      <c r="BH83" s="45">
        <f t="shared" si="31"/>
        <v>0</v>
      </c>
      <c r="BI83" s="45">
        <f t="shared" si="31"/>
        <v>0</v>
      </c>
      <c r="BJ83" s="45">
        <f t="shared" si="31"/>
        <v>0</v>
      </c>
      <c r="BK83" s="45">
        <f t="shared" si="31"/>
        <v>0</v>
      </c>
      <c r="BL83" s="45">
        <f t="shared" si="31"/>
        <v>0</v>
      </c>
      <c r="BM83" s="45">
        <f t="shared" si="31"/>
        <v>0</v>
      </c>
      <c r="BN83" s="45">
        <f t="shared" si="31"/>
        <v>0</v>
      </c>
      <c r="BO83" s="45">
        <f t="shared" si="31"/>
        <v>0</v>
      </c>
      <c r="BP83" s="45">
        <f t="shared" si="31"/>
        <v>0</v>
      </c>
      <c r="BQ83" s="45">
        <f t="shared" si="31"/>
        <v>0</v>
      </c>
      <c r="BR83" s="45">
        <f t="shared" si="31"/>
        <v>0</v>
      </c>
      <c r="BS83" s="45">
        <f t="shared" si="31"/>
        <v>0</v>
      </c>
      <c r="BT83" s="45">
        <f t="shared" si="31"/>
        <v>0</v>
      </c>
      <c r="BU83" s="182"/>
    </row>
    <row r="84" spans="1:73" hidden="1" outlineLevel="1" x14ac:dyDescent="0.25">
      <c r="A84" s="3">
        <f t="shared" si="30"/>
        <v>0</v>
      </c>
      <c r="B84">
        <f>+B219*F219</f>
        <v>0</v>
      </c>
      <c r="C84" s="1">
        <f>+$B$5</f>
        <v>2026</v>
      </c>
      <c r="D84" s="1">
        <f>+$B$7</f>
        <v>2118</v>
      </c>
      <c r="K84" s="45">
        <f>+IF(AND(K$1&gt;=$C84,K$1&lt;=$D84),$B84,0)</f>
        <v>0</v>
      </c>
      <c r="L84" s="45">
        <f t="shared" si="31"/>
        <v>0</v>
      </c>
      <c r="M84" s="45">
        <f t="shared" si="31"/>
        <v>0</v>
      </c>
      <c r="N84" s="45">
        <f t="shared" si="31"/>
        <v>0</v>
      </c>
      <c r="O84" s="45">
        <f t="shared" si="31"/>
        <v>0</v>
      </c>
      <c r="P84" s="45">
        <f t="shared" si="31"/>
        <v>0</v>
      </c>
      <c r="Q84" s="45">
        <f t="shared" si="31"/>
        <v>0</v>
      </c>
      <c r="R84" s="45">
        <f t="shared" si="31"/>
        <v>0</v>
      </c>
      <c r="S84" s="45">
        <f t="shared" si="31"/>
        <v>0</v>
      </c>
      <c r="T84" s="45">
        <f t="shared" si="31"/>
        <v>0</v>
      </c>
      <c r="U84" s="45">
        <f t="shared" si="31"/>
        <v>0</v>
      </c>
      <c r="V84" s="45">
        <f t="shared" si="31"/>
        <v>0</v>
      </c>
      <c r="W84" s="45">
        <f t="shared" si="31"/>
        <v>0</v>
      </c>
      <c r="X84" s="45">
        <f t="shared" si="31"/>
        <v>0</v>
      </c>
      <c r="Y84" s="45">
        <f t="shared" si="31"/>
        <v>0</v>
      </c>
      <c r="Z84" s="45">
        <f t="shared" si="31"/>
        <v>0</v>
      </c>
      <c r="AA84" s="45">
        <f t="shared" si="31"/>
        <v>0</v>
      </c>
      <c r="AB84" s="45">
        <f t="shared" si="31"/>
        <v>0</v>
      </c>
      <c r="AC84" s="45">
        <f t="shared" si="31"/>
        <v>0</v>
      </c>
      <c r="AD84" s="45">
        <f t="shared" si="31"/>
        <v>0</v>
      </c>
      <c r="AE84" s="45">
        <f t="shared" si="31"/>
        <v>0</v>
      </c>
      <c r="AF84" s="45">
        <f t="shared" si="31"/>
        <v>0</v>
      </c>
      <c r="AG84" s="45">
        <f t="shared" si="31"/>
        <v>0</v>
      </c>
      <c r="AH84" s="45">
        <f t="shared" si="31"/>
        <v>0</v>
      </c>
      <c r="AI84" s="45">
        <f t="shared" si="31"/>
        <v>0</v>
      </c>
      <c r="AJ84" s="45">
        <f t="shared" si="31"/>
        <v>0</v>
      </c>
      <c r="AK84" s="45">
        <f t="shared" si="31"/>
        <v>0</v>
      </c>
      <c r="AL84" s="45">
        <f t="shared" si="31"/>
        <v>0</v>
      </c>
      <c r="AM84" s="45">
        <f t="shared" si="31"/>
        <v>0</v>
      </c>
      <c r="AN84" s="45">
        <f t="shared" si="31"/>
        <v>0</v>
      </c>
      <c r="AO84" s="45">
        <f t="shared" si="31"/>
        <v>0</v>
      </c>
      <c r="AP84" s="45">
        <f t="shared" si="31"/>
        <v>0</v>
      </c>
      <c r="AQ84" s="45">
        <f t="shared" si="31"/>
        <v>0</v>
      </c>
      <c r="AR84" s="45">
        <f t="shared" si="31"/>
        <v>0</v>
      </c>
      <c r="AS84" s="45">
        <f t="shared" si="31"/>
        <v>0</v>
      </c>
      <c r="AT84" s="45">
        <f t="shared" si="31"/>
        <v>0</v>
      </c>
      <c r="AU84" s="45">
        <f t="shared" si="31"/>
        <v>0</v>
      </c>
      <c r="AV84" s="45">
        <f t="shared" si="31"/>
        <v>0</v>
      </c>
      <c r="AW84" s="45">
        <f t="shared" si="31"/>
        <v>0</v>
      </c>
      <c r="AX84" s="45">
        <f t="shared" si="31"/>
        <v>0</v>
      </c>
      <c r="AY84" s="45">
        <f t="shared" si="31"/>
        <v>0</v>
      </c>
      <c r="AZ84" s="45">
        <f t="shared" si="31"/>
        <v>0</v>
      </c>
      <c r="BA84" s="45">
        <f t="shared" si="31"/>
        <v>0</v>
      </c>
      <c r="BB84" s="45">
        <f t="shared" si="31"/>
        <v>0</v>
      </c>
      <c r="BC84" s="45">
        <f t="shared" si="31"/>
        <v>0</v>
      </c>
      <c r="BD84" s="45">
        <f t="shared" si="31"/>
        <v>0</v>
      </c>
      <c r="BE84" s="45">
        <f t="shared" si="31"/>
        <v>0</v>
      </c>
      <c r="BF84" s="45">
        <f t="shared" si="31"/>
        <v>0</v>
      </c>
      <c r="BG84" s="45">
        <f t="shared" si="31"/>
        <v>0</v>
      </c>
      <c r="BH84" s="45">
        <f t="shared" si="31"/>
        <v>0</v>
      </c>
      <c r="BI84" s="45">
        <f t="shared" si="31"/>
        <v>0</v>
      </c>
      <c r="BJ84" s="45">
        <f t="shared" si="31"/>
        <v>0</v>
      </c>
      <c r="BK84" s="45">
        <f t="shared" si="31"/>
        <v>0</v>
      </c>
      <c r="BL84" s="45">
        <f t="shared" si="31"/>
        <v>0</v>
      </c>
      <c r="BM84" s="45">
        <f t="shared" si="31"/>
        <v>0</v>
      </c>
      <c r="BN84" s="45">
        <f t="shared" si="31"/>
        <v>0</v>
      </c>
      <c r="BO84" s="45">
        <f t="shared" si="31"/>
        <v>0</v>
      </c>
      <c r="BP84" s="45">
        <f t="shared" si="31"/>
        <v>0</v>
      </c>
      <c r="BQ84" s="45">
        <f t="shared" si="31"/>
        <v>0</v>
      </c>
      <c r="BR84" s="45">
        <f t="shared" si="31"/>
        <v>0</v>
      </c>
      <c r="BS84" s="45">
        <f t="shared" si="31"/>
        <v>0</v>
      </c>
      <c r="BT84" s="45">
        <f t="shared" si="31"/>
        <v>0</v>
      </c>
      <c r="BU84" s="182"/>
    </row>
    <row r="85" spans="1:73" hidden="1" outlineLevel="1" x14ac:dyDescent="0.25">
      <c r="A85" s="3">
        <f t="shared" si="30"/>
        <v>0</v>
      </c>
      <c r="B85">
        <f>+B220*F220</f>
        <v>0</v>
      </c>
      <c r="C85" s="1">
        <f>+$B$5</f>
        <v>2026</v>
      </c>
      <c r="D85" s="1">
        <f>+$B$7</f>
        <v>2118</v>
      </c>
      <c r="K85" s="45">
        <f>+IF(AND(K$1&gt;=$C85,K$1&lt;=$D85),$B85,0)</f>
        <v>0</v>
      </c>
      <c r="L85" s="45">
        <f t="shared" si="31"/>
        <v>0</v>
      </c>
      <c r="M85" s="45">
        <f t="shared" si="31"/>
        <v>0</v>
      </c>
      <c r="N85" s="45">
        <f t="shared" si="31"/>
        <v>0</v>
      </c>
      <c r="O85" s="45">
        <f t="shared" si="31"/>
        <v>0</v>
      </c>
      <c r="P85" s="45">
        <f t="shared" si="31"/>
        <v>0</v>
      </c>
      <c r="Q85" s="45">
        <f t="shared" si="31"/>
        <v>0</v>
      </c>
      <c r="R85" s="45">
        <f t="shared" si="31"/>
        <v>0</v>
      </c>
      <c r="S85" s="45">
        <f t="shared" si="31"/>
        <v>0</v>
      </c>
      <c r="T85" s="45">
        <f t="shared" si="31"/>
        <v>0</v>
      </c>
      <c r="U85" s="45">
        <f t="shared" si="31"/>
        <v>0</v>
      </c>
      <c r="V85" s="45">
        <f t="shared" si="31"/>
        <v>0</v>
      </c>
      <c r="W85" s="45">
        <f t="shared" ref="W85:BT85" si="32">+IF(AND(W$1&gt;=$C85,W$1&lt;=$D85),$B85,0)</f>
        <v>0</v>
      </c>
      <c r="X85" s="45">
        <f t="shared" si="32"/>
        <v>0</v>
      </c>
      <c r="Y85" s="45">
        <f t="shared" si="32"/>
        <v>0</v>
      </c>
      <c r="Z85" s="45">
        <f t="shared" si="32"/>
        <v>0</v>
      </c>
      <c r="AA85" s="45">
        <f t="shared" si="32"/>
        <v>0</v>
      </c>
      <c r="AB85" s="45">
        <f t="shared" si="32"/>
        <v>0</v>
      </c>
      <c r="AC85" s="45">
        <f t="shared" si="32"/>
        <v>0</v>
      </c>
      <c r="AD85" s="45">
        <f t="shared" si="32"/>
        <v>0</v>
      </c>
      <c r="AE85" s="45">
        <f t="shared" si="32"/>
        <v>0</v>
      </c>
      <c r="AF85" s="45">
        <f t="shared" si="32"/>
        <v>0</v>
      </c>
      <c r="AG85" s="45">
        <f t="shared" si="32"/>
        <v>0</v>
      </c>
      <c r="AH85" s="45">
        <f t="shared" si="32"/>
        <v>0</v>
      </c>
      <c r="AI85" s="45">
        <f t="shared" si="32"/>
        <v>0</v>
      </c>
      <c r="AJ85" s="45">
        <f t="shared" si="32"/>
        <v>0</v>
      </c>
      <c r="AK85" s="45">
        <f t="shared" si="32"/>
        <v>0</v>
      </c>
      <c r="AL85" s="45">
        <f t="shared" si="32"/>
        <v>0</v>
      </c>
      <c r="AM85" s="45">
        <f t="shared" si="32"/>
        <v>0</v>
      </c>
      <c r="AN85" s="45">
        <f t="shared" si="32"/>
        <v>0</v>
      </c>
      <c r="AO85" s="45">
        <f t="shared" si="32"/>
        <v>0</v>
      </c>
      <c r="AP85" s="45">
        <f t="shared" si="32"/>
        <v>0</v>
      </c>
      <c r="AQ85" s="45">
        <f t="shared" si="32"/>
        <v>0</v>
      </c>
      <c r="AR85" s="45">
        <f t="shared" si="32"/>
        <v>0</v>
      </c>
      <c r="AS85" s="45">
        <f t="shared" si="32"/>
        <v>0</v>
      </c>
      <c r="AT85" s="45">
        <f t="shared" si="32"/>
        <v>0</v>
      </c>
      <c r="AU85" s="45">
        <f t="shared" si="32"/>
        <v>0</v>
      </c>
      <c r="AV85" s="45">
        <f t="shared" si="32"/>
        <v>0</v>
      </c>
      <c r="AW85" s="45">
        <f t="shared" si="32"/>
        <v>0</v>
      </c>
      <c r="AX85" s="45">
        <f t="shared" si="32"/>
        <v>0</v>
      </c>
      <c r="AY85" s="45">
        <f t="shared" si="32"/>
        <v>0</v>
      </c>
      <c r="AZ85" s="45">
        <f t="shared" si="32"/>
        <v>0</v>
      </c>
      <c r="BA85" s="45">
        <f t="shared" si="32"/>
        <v>0</v>
      </c>
      <c r="BB85" s="45">
        <f t="shared" si="32"/>
        <v>0</v>
      </c>
      <c r="BC85" s="45">
        <f t="shared" si="32"/>
        <v>0</v>
      </c>
      <c r="BD85" s="45">
        <f t="shared" si="32"/>
        <v>0</v>
      </c>
      <c r="BE85" s="45">
        <f t="shared" si="32"/>
        <v>0</v>
      </c>
      <c r="BF85" s="45">
        <f t="shared" si="32"/>
        <v>0</v>
      </c>
      <c r="BG85" s="45">
        <f t="shared" si="32"/>
        <v>0</v>
      </c>
      <c r="BH85" s="45">
        <f t="shared" si="32"/>
        <v>0</v>
      </c>
      <c r="BI85" s="45">
        <f t="shared" si="32"/>
        <v>0</v>
      </c>
      <c r="BJ85" s="45">
        <f t="shared" si="32"/>
        <v>0</v>
      </c>
      <c r="BK85" s="45">
        <f t="shared" si="32"/>
        <v>0</v>
      </c>
      <c r="BL85" s="45">
        <f t="shared" si="32"/>
        <v>0</v>
      </c>
      <c r="BM85" s="45">
        <f t="shared" si="32"/>
        <v>0</v>
      </c>
      <c r="BN85" s="45">
        <f t="shared" si="32"/>
        <v>0</v>
      </c>
      <c r="BO85" s="45">
        <f t="shared" si="32"/>
        <v>0</v>
      </c>
      <c r="BP85" s="45">
        <f t="shared" si="32"/>
        <v>0</v>
      </c>
      <c r="BQ85" s="45">
        <f t="shared" si="32"/>
        <v>0</v>
      </c>
      <c r="BR85" s="45">
        <f t="shared" si="32"/>
        <v>0</v>
      </c>
      <c r="BS85" s="45">
        <f t="shared" si="32"/>
        <v>0</v>
      </c>
      <c r="BT85" s="45">
        <f t="shared" si="32"/>
        <v>0</v>
      </c>
      <c r="BU85" s="182"/>
    </row>
    <row r="86" spans="1:73" hidden="1" outlineLevel="1" x14ac:dyDescent="0.25">
      <c r="A86" s="3"/>
      <c r="C86" s="1"/>
      <c r="D86" s="1"/>
      <c r="BU86" s="182"/>
    </row>
    <row r="87" spans="1:73" hidden="1" outlineLevel="1" x14ac:dyDescent="0.25">
      <c r="A87" s="184" t="s">
        <v>351</v>
      </c>
      <c r="B87" s="123" t="s">
        <v>38</v>
      </c>
      <c r="C87" s="123" t="s">
        <v>182</v>
      </c>
      <c r="D87" s="123" t="s">
        <v>131</v>
      </c>
      <c r="E87" s="18" t="s">
        <v>112</v>
      </c>
      <c r="F87" s="123" t="s">
        <v>123</v>
      </c>
      <c r="G87" s="123" t="s">
        <v>267</v>
      </c>
      <c r="BU87" s="182"/>
    </row>
    <row r="88" spans="1:73" hidden="1" outlineLevel="1" x14ac:dyDescent="0.25">
      <c r="A88" s="3" t="str">
        <f>+Investments!R60</f>
        <v>Pre retired savings</v>
      </c>
      <c r="B88" s="45">
        <f>+F88*G88</f>
        <v>0</v>
      </c>
      <c r="C88" s="1">
        <f>+IF(Goals!U41="",$B$7,Goals!U41)</f>
        <v>2118</v>
      </c>
      <c r="D88" s="1">
        <f>$B$7</f>
        <v>2118</v>
      </c>
      <c r="E88" s="221" t="str">
        <f>+'Retirement Plan'!$AA$19</f>
        <v>To Fix</v>
      </c>
      <c r="F88" s="72">
        <f>+SUMIF(Tables!$A$160:$A$168,E88,Tables!$D$160:$D$168)</f>
        <v>0</v>
      </c>
      <c r="G88" s="45">
        <f>+IF(Goals!W41&gt;0,Goals!W41,0)</f>
        <v>0</v>
      </c>
      <c r="K88" s="45">
        <f>+IF(AND(K$1&gt;=$C88,K$1&lt;=$D88),$G88,0)</f>
        <v>0</v>
      </c>
      <c r="L88" s="45">
        <f t="shared" ref="L88:U92" si="33">+IF(AND(L$1&gt;=$C88,L$1&lt;=$D88),$B88,0)</f>
        <v>0</v>
      </c>
      <c r="M88" s="45">
        <f t="shared" si="33"/>
        <v>0</v>
      </c>
      <c r="N88" s="45">
        <f t="shared" si="33"/>
        <v>0</v>
      </c>
      <c r="O88" s="45">
        <f t="shared" si="33"/>
        <v>0</v>
      </c>
      <c r="P88" s="45">
        <f t="shared" si="33"/>
        <v>0</v>
      </c>
      <c r="Q88" s="45">
        <f t="shared" si="33"/>
        <v>0</v>
      </c>
      <c r="R88" s="45">
        <f t="shared" si="33"/>
        <v>0</v>
      </c>
      <c r="S88" s="45">
        <f t="shared" si="33"/>
        <v>0</v>
      </c>
      <c r="T88" s="45">
        <f t="shared" si="33"/>
        <v>0</v>
      </c>
      <c r="U88" s="45">
        <f t="shared" si="33"/>
        <v>0</v>
      </c>
      <c r="V88" s="45">
        <f t="shared" ref="V88:AE92" si="34">+IF(AND(V$1&gt;=$C88,V$1&lt;=$D88),$B88,0)</f>
        <v>0</v>
      </c>
      <c r="W88" s="45">
        <f t="shared" si="34"/>
        <v>0</v>
      </c>
      <c r="X88" s="45">
        <f t="shared" si="34"/>
        <v>0</v>
      </c>
      <c r="Y88" s="45">
        <f t="shared" si="34"/>
        <v>0</v>
      </c>
      <c r="Z88" s="45">
        <f t="shared" si="34"/>
        <v>0</v>
      </c>
      <c r="AA88" s="45">
        <f t="shared" si="34"/>
        <v>0</v>
      </c>
      <c r="AB88" s="45">
        <f t="shared" si="34"/>
        <v>0</v>
      </c>
      <c r="AC88" s="45">
        <f t="shared" si="34"/>
        <v>0</v>
      </c>
      <c r="AD88" s="45">
        <f t="shared" si="34"/>
        <v>0</v>
      </c>
      <c r="AE88" s="45">
        <f t="shared" si="34"/>
        <v>0</v>
      </c>
      <c r="AF88" s="45">
        <f t="shared" ref="AF88:AO92" si="35">+IF(AND(AF$1&gt;=$C88,AF$1&lt;=$D88),$B88,0)</f>
        <v>0</v>
      </c>
      <c r="AG88" s="45">
        <f t="shared" si="35"/>
        <v>0</v>
      </c>
      <c r="AH88" s="45">
        <f t="shared" si="35"/>
        <v>0</v>
      </c>
      <c r="AI88" s="45">
        <f t="shared" si="35"/>
        <v>0</v>
      </c>
      <c r="AJ88" s="45">
        <f t="shared" si="35"/>
        <v>0</v>
      </c>
      <c r="AK88" s="45">
        <f t="shared" si="35"/>
        <v>0</v>
      </c>
      <c r="AL88" s="45">
        <f t="shared" si="35"/>
        <v>0</v>
      </c>
      <c r="AM88" s="45">
        <f t="shared" si="35"/>
        <v>0</v>
      </c>
      <c r="AN88" s="45">
        <f t="shared" si="35"/>
        <v>0</v>
      </c>
      <c r="AO88" s="45">
        <f t="shared" si="35"/>
        <v>0</v>
      </c>
      <c r="AP88" s="45">
        <f t="shared" ref="AP88:AY92" si="36">+IF(AND(AP$1&gt;=$C88,AP$1&lt;=$D88),$B88,0)</f>
        <v>0</v>
      </c>
      <c r="AQ88" s="45">
        <f t="shared" si="36"/>
        <v>0</v>
      </c>
      <c r="AR88" s="45">
        <f t="shared" si="36"/>
        <v>0</v>
      </c>
      <c r="AS88" s="45">
        <f t="shared" si="36"/>
        <v>0</v>
      </c>
      <c r="AT88" s="45">
        <f t="shared" si="36"/>
        <v>0</v>
      </c>
      <c r="AU88" s="45">
        <f t="shared" si="36"/>
        <v>0</v>
      </c>
      <c r="AV88" s="45">
        <f t="shared" si="36"/>
        <v>0</v>
      </c>
      <c r="AW88" s="45">
        <f t="shared" si="36"/>
        <v>0</v>
      </c>
      <c r="AX88" s="45">
        <f t="shared" si="36"/>
        <v>0</v>
      </c>
      <c r="AY88" s="45">
        <f t="shared" si="36"/>
        <v>0</v>
      </c>
      <c r="AZ88" s="45">
        <f t="shared" ref="AZ88:BI92" si="37">+IF(AND(AZ$1&gt;=$C88,AZ$1&lt;=$D88),$B88,0)</f>
        <v>0</v>
      </c>
      <c r="BA88" s="45">
        <f t="shared" si="37"/>
        <v>0</v>
      </c>
      <c r="BB88" s="45">
        <f t="shared" si="37"/>
        <v>0</v>
      </c>
      <c r="BC88" s="45">
        <f t="shared" si="37"/>
        <v>0</v>
      </c>
      <c r="BD88" s="45">
        <f t="shared" si="37"/>
        <v>0</v>
      </c>
      <c r="BE88" s="45">
        <f t="shared" si="37"/>
        <v>0</v>
      </c>
      <c r="BF88" s="45">
        <f t="shared" si="37"/>
        <v>0</v>
      </c>
      <c r="BG88" s="45">
        <f t="shared" si="37"/>
        <v>0</v>
      </c>
      <c r="BH88" s="45">
        <f t="shared" si="37"/>
        <v>0</v>
      </c>
      <c r="BI88" s="45">
        <f t="shared" si="37"/>
        <v>0</v>
      </c>
      <c r="BJ88" s="45">
        <f t="shared" ref="BJ88:BT92" si="38">+IF(AND(BJ$1&gt;=$C88,BJ$1&lt;=$D88),$B88,0)</f>
        <v>0</v>
      </c>
      <c r="BK88" s="45">
        <f t="shared" si="38"/>
        <v>0</v>
      </c>
      <c r="BL88" s="45">
        <f t="shared" si="38"/>
        <v>0</v>
      </c>
      <c r="BM88" s="45">
        <f t="shared" si="38"/>
        <v>0</v>
      </c>
      <c r="BN88" s="45">
        <f t="shared" si="38"/>
        <v>0</v>
      </c>
      <c r="BO88" s="45">
        <f t="shared" si="38"/>
        <v>0</v>
      </c>
      <c r="BP88" s="45">
        <f t="shared" si="38"/>
        <v>0</v>
      </c>
      <c r="BQ88" s="45">
        <f t="shared" si="38"/>
        <v>0</v>
      </c>
      <c r="BR88" s="45">
        <f t="shared" si="38"/>
        <v>0</v>
      </c>
      <c r="BS88" s="45">
        <f t="shared" si="38"/>
        <v>0</v>
      </c>
      <c r="BT88" s="45">
        <f t="shared" si="38"/>
        <v>0</v>
      </c>
      <c r="BU88" s="182"/>
    </row>
    <row r="89" spans="1:73" hidden="1" outlineLevel="1" x14ac:dyDescent="0.25">
      <c r="A89" s="3">
        <f>+Investments!R61</f>
        <v>0</v>
      </c>
      <c r="B89" s="45">
        <f>+F89*G89</f>
        <v>0</v>
      </c>
      <c r="C89" s="1">
        <f>+IF(Goals!U42="",$B$7,Goals!U42)</f>
        <v>2118</v>
      </c>
      <c r="D89" s="1">
        <f>$B$7</f>
        <v>2118</v>
      </c>
      <c r="E89" s="221" t="str">
        <f>+'Retirement Plan'!$AA$19</f>
        <v>To Fix</v>
      </c>
      <c r="F89" s="72">
        <f>+SUMIF(Tables!$A$160:$A$168,E89,Tables!$D$160:$D$168)</f>
        <v>0</v>
      </c>
      <c r="G89" s="45">
        <f>+IF(Goals!W42&gt;0,Goals!W42,0)</f>
        <v>0</v>
      </c>
      <c r="K89" s="45">
        <f>+IF(AND(K$1&gt;=$C89,K$1&lt;=$D89),$G89,0)</f>
        <v>0</v>
      </c>
      <c r="L89" s="45">
        <f t="shared" si="33"/>
        <v>0</v>
      </c>
      <c r="M89" s="45">
        <f t="shared" si="33"/>
        <v>0</v>
      </c>
      <c r="N89" s="45">
        <f t="shared" si="33"/>
        <v>0</v>
      </c>
      <c r="O89" s="45">
        <f t="shared" si="33"/>
        <v>0</v>
      </c>
      <c r="P89" s="45">
        <f t="shared" si="33"/>
        <v>0</v>
      </c>
      <c r="Q89" s="45">
        <f t="shared" si="33"/>
        <v>0</v>
      </c>
      <c r="R89" s="45">
        <f t="shared" si="33"/>
        <v>0</v>
      </c>
      <c r="S89" s="45">
        <f t="shared" si="33"/>
        <v>0</v>
      </c>
      <c r="T89" s="45">
        <f t="shared" si="33"/>
        <v>0</v>
      </c>
      <c r="U89" s="45">
        <f t="shared" si="33"/>
        <v>0</v>
      </c>
      <c r="V89" s="45">
        <f t="shared" si="34"/>
        <v>0</v>
      </c>
      <c r="W89" s="45">
        <f t="shared" si="34"/>
        <v>0</v>
      </c>
      <c r="X89" s="45">
        <f t="shared" si="34"/>
        <v>0</v>
      </c>
      <c r="Y89" s="45">
        <f t="shared" si="34"/>
        <v>0</v>
      </c>
      <c r="Z89" s="45">
        <f t="shared" si="34"/>
        <v>0</v>
      </c>
      <c r="AA89" s="45">
        <f t="shared" si="34"/>
        <v>0</v>
      </c>
      <c r="AB89" s="45">
        <f t="shared" si="34"/>
        <v>0</v>
      </c>
      <c r="AC89" s="45">
        <f t="shared" si="34"/>
        <v>0</v>
      </c>
      <c r="AD89" s="45">
        <f t="shared" si="34"/>
        <v>0</v>
      </c>
      <c r="AE89" s="45">
        <f t="shared" si="34"/>
        <v>0</v>
      </c>
      <c r="AF89" s="45">
        <f t="shared" si="35"/>
        <v>0</v>
      </c>
      <c r="AG89" s="45">
        <f t="shared" si="35"/>
        <v>0</v>
      </c>
      <c r="AH89" s="45">
        <f t="shared" si="35"/>
        <v>0</v>
      </c>
      <c r="AI89" s="45">
        <f t="shared" si="35"/>
        <v>0</v>
      </c>
      <c r="AJ89" s="45">
        <f t="shared" si="35"/>
        <v>0</v>
      </c>
      <c r="AK89" s="45">
        <f t="shared" si="35"/>
        <v>0</v>
      </c>
      <c r="AL89" s="45">
        <f t="shared" si="35"/>
        <v>0</v>
      </c>
      <c r="AM89" s="45">
        <f t="shared" si="35"/>
        <v>0</v>
      </c>
      <c r="AN89" s="45">
        <f t="shared" si="35"/>
        <v>0</v>
      </c>
      <c r="AO89" s="45">
        <f t="shared" si="35"/>
        <v>0</v>
      </c>
      <c r="AP89" s="45">
        <f t="shared" si="36"/>
        <v>0</v>
      </c>
      <c r="AQ89" s="45">
        <f t="shared" si="36"/>
        <v>0</v>
      </c>
      <c r="AR89" s="45">
        <f t="shared" si="36"/>
        <v>0</v>
      </c>
      <c r="AS89" s="45">
        <f t="shared" si="36"/>
        <v>0</v>
      </c>
      <c r="AT89" s="45">
        <f t="shared" si="36"/>
        <v>0</v>
      </c>
      <c r="AU89" s="45">
        <f t="shared" si="36"/>
        <v>0</v>
      </c>
      <c r="AV89" s="45">
        <f t="shared" si="36"/>
        <v>0</v>
      </c>
      <c r="AW89" s="45">
        <f t="shared" si="36"/>
        <v>0</v>
      </c>
      <c r="AX89" s="45">
        <f t="shared" si="36"/>
        <v>0</v>
      </c>
      <c r="AY89" s="45">
        <f t="shared" si="36"/>
        <v>0</v>
      </c>
      <c r="AZ89" s="45">
        <f t="shared" si="37"/>
        <v>0</v>
      </c>
      <c r="BA89" s="45">
        <f t="shared" si="37"/>
        <v>0</v>
      </c>
      <c r="BB89" s="45">
        <f t="shared" si="37"/>
        <v>0</v>
      </c>
      <c r="BC89" s="45">
        <f t="shared" si="37"/>
        <v>0</v>
      </c>
      <c r="BD89" s="45">
        <f t="shared" si="37"/>
        <v>0</v>
      </c>
      <c r="BE89" s="45">
        <f t="shared" si="37"/>
        <v>0</v>
      </c>
      <c r="BF89" s="45">
        <f t="shared" si="37"/>
        <v>0</v>
      </c>
      <c r="BG89" s="45">
        <f t="shared" si="37"/>
        <v>0</v>
      </c>
      <c r="BH89" s="45">
        <f t="shared" si="37"/>
        <v>0</v>
      </c>
      <c r="BI89" s="45">
        <f t="shared" si="37"/>
        <v>0</v>
      </c>
      <c r="BJ89" s="45">
        <f t="shared" si="38"/>
        <v>0</v>
      </c>
      <c r="BK89" s="45">
        <f t="shared" si="38"/>
        <v>0</v>
      </c>
      <c r="BL89" s="45">
        <f t="shared" si="38"/>
        <v>0</v>
      </c>
      <c r="BM89" s="45">
        <f t="shared" si="38"/>
        <v>0</v>
      </c>
      <c r="BN89" s="45">
        <f t="shared" si="38"/>
        <v>0</v>
      </c>
      <c r="BO89" s="45">
        <f t="shared" si="38"/>
        <v>0</v>
      </c>
      <c r="BP89" s="45">
        <f t="shared" si="38"/>
        <v>0</v>
      </c>
      <c r="BQ89" s="45">
        <f t="shared" si="38"/>
        <v>0</v>
      </c>
      <c r="BR89" s="45">
        <f t="shared" si="38"/>
        <v>0</v>
      </c>
      <c r="BS89" s="45">
        <f t="shared" si="38"/>
        <v>0</v>
      </c>
      <c r="BT89" s="45">
        <f t="shared" si="38"/>
        <v>0</v>
      </c>
      <c r="BU89" s="182"/>
    </row>
    <row r="90" spans="1:73" hidden="1" outlineLevel="1" x14ac:dyDescent="0.25">
      <c r="A90" s="3">
        <f>+Investments!R62</f>
        <v>0</v>
      </c>
      <c r="B90" s="45">
        <f>+F90*G90</f>
        <v>0</v>
      </c>
      <c r="C90" s="1">
        <f>+IF(Goals!U43="",$B$7,Goals!U43)</f>
        <v>2118</v>
      </c>
      <c r="D90" s="1">
        <f t="shared" ref="D90:D92" si="39">$B$7</f>
        <v>2118</v>
      </c>
      <c r="E90" s="221" t="str">
        <f>+'Retirement Plan'!$AA$19</f>
        <v>To Fix</v>
      </c>
      <c r="F90" s="72">
        <f>+SUMIF(Tables!$A$160:$A$168,E90,Tables!$D$160:$D$168)</f>
        <v>0</v>
      </c>
      <c r="G90" s="45">
        <f>+IF(Goals!W43&gt;0,Goals!W43,0)</f>
        <v>0</v>
      </c>
      <c r="K90" s="45">
        <f>+IF(AND(K$1&gt;=$C90,K$1&lt;=$D90),$G90,0)</f>
        <v>0</v>
      </c>
      <c r="L90" s="45">
        <f t="shared" si="33"/>
        <v>0</v>
      </c>
      <c r="M90" s="45">
        <f t="shared" si="33"/>
        <v>0</v>
      </c>
      <c r="N90" s="45">
        <f t="shared" si="33"/>
        <v>0</v>
      </c>
      <c r="O90" s="45">
        <f t="shared" si="33"/>
        <v>0</v>
      </c>
      <c r="P90" s="45">
        <f t="shared" si="33"/>
        <v>0</v>
      </c>
      <c r="Q90" s="45">
        <f t="shared" si="33"/>
        <v>0</v>
      </c>
      <c r="R90" s="45">
        <f t="shared" si="33"/>
        <v>0</v>
      </c>
      <c r="S90" s="45">
        <f t="shared" si="33"/>
        <v>0</v>
      </c>
      <c r="T90" s="45">
        <f t="shared" si="33"/>
        <v>0</v>
      </c>
      <c r="U90" s="45">
        <f t="shared" si="33"/>
        <v>0</v>
      </c>
      <c r="V90" s="45">
        <f t="shared" si="34"/>
        <v>0</v>
      </c>
      <c r="W90" s="45">
        <f t="shared" si="34"/>
        <v>0</v>
      </c>
      <c r="X90" s="45">
        <f t="shared" si="34"/>
        <v>0</v>
      </c>
      <c r="Y90" s="45">
        <f t="shared" si="34"/>
        <v>0</v>
      </c>
      <c r="Z90" s="45">
        <f t="shared" si="34"/>
        <v>0</v>
      </c>
      <c r="AA90" s="45">
        <f t="shared" si="34"/>
        <v>0</v>
      </c>
      <c r="AB90" s="45">
        <f t="shared" si="34"/>
        <v>0</v>
      </c>
      <c r="AC90" s="45">
        <f t="shared" si="34"/>
        <v>0</v>
      </c>
      <c r="AD90" s="45">
        <f t="shared" si="34"/>
        <v>0</v>
      </c>
      <c r="AE90" s="45">
        <f t="shared" si="34"/>
        <v>0</v>
      </c>
      <c r="AF90" s="45">
        <f t="shared" si="35"/>
        <v>0</v>
      </c>
      <c r="AG90" s="45">
        <f t="shared" si="35"/>
        <v>0</v>
      </c>
      <c r="AH90" s="45">
        <f t="shared" si="35"/>
        <v>0</v>
      </c>
      <c r="AI90" s="45">
        <f t="shared" si="35"/>
        <v>0</v>
      </c>
      <c r="AJ90" s="45">
        <f t="shared" si="35"/>
        <v>0</v>
      </c>
      <c r="AK90" s="45">
        <f t="shared" si="35"/>
        <v>0</v>
      </c>
      <c r="AL90" s="45">
        <f t="shared" si="35"/>
        <v>0</v>
      </c>
      <c r="AM90" s="45">
        <f t="shared" si="35"/>
        <v>0</v>
      </c>
      <c r="AN90" s="45">
        <f t="shared" si="35"/>
        <v>0</v>
      </c>
      <c r="AO90" s="45">
        <f t="shared" si="35"/>
        <v>0</v>
      </c>
      <c r="AP90" s="45">
        <f t="shared" si="36"/>
        <v>0</v>
      </c>
      <c r="AQ90" s="45">
        <f t="shared" si="36"/>
        <v>0</v>
      </c>
      <c r="AR90" s="45">
        <f t="shared" si="36"/>
        <v>0</v>
      </c>
      <c r="AS90" s="45">
        <f t="shared" si="36"/>
        <v>0</v>
      </c>
      <c r="AT90" s="45">
        <f t="shared" si="36"/>
        <v>0</v>
      </c>
      <c r="AU90" s="45">
        <f t="shared" si="36"/>
        <v>0</v>
      </c>
      <c r="AV90" s="45">
        <f t="shared" si="36"/>
        <v>0</v>
      </c>
      <c r="AW90" s="45">
        <f t="shared" si="36"/>
        <v>0</v>
      </c>
      <c r="AX90" s="45">
        <f t="shared" si="36"/>
        <v>0</v>
      </c>
      <c r="AY90" s="45">
        <f t="shared" si="36"/>
        <v>0</v>
      </c>
      <c r="AZ90" s="45">
        <f t="shared" si="37"/>
        <v>0</v>
      </c>
      <c r="BA90" s="45">
        <f t="shared" si="37"/>
        <v>0</v>
      </c>
      <c r="BB90" s="45">
        <f t="shared" si="37"/>
        <v>0</v>
      </c>
      <c r="BC90" s="45">
        <f t="shared" si="37"/>
        <v>0</v>
      </c>
      <c r="BD90" s="45">
        <f t="shared" si="37"/>
        <v>0</v>
      </c>
      <c r="BE90" s="45">
        <f t="shared" si="37"/>
        <v>0</v>
      </c>
      <c r="BF90" s="45">
        <f t="shared" si="37"/>
        <v>0</v>
      </c>
      <c r="BG90" s="45">
        <f t="shared" si="37"/>
        <v>0</v>
      </c>
      <c r="BH90" s="45">
        <f t="shared" si="37"/>
        <v>0</v>
      </c>
      <c r="BI90" s="45">
        <f t="shared" si="37"/>
        <v>0</v>
      </c>
      <c r="BJ90" s="45">
        <f t="shared" si="38"/>
        <v>0</v>
      </c>
      <c r="BK90" s="45">
        <f t="shared" si="38"/>
        <v>0</v>
      </c>
      <c r="BL90" s="45">
        <f t="shared" si="38"/>
        <v>0</v>
      </c>
      <c r="BM90" s="45">
        <f t="shared" si="38"/>
        <v>0</v>
      </c>
      <c r="BN90" s="45">
        <f t="shared" si="38"/>
        <v>0</v>
      </c>
      <c r="BO90" s="45">
        <f t="shared" si="38"/>
        <v>0</v>
      </c>
      <c r="BP90" s="45">
        <f t="shared" si="38"/>
        <v>0</v>
      </c>
      <c r="BQ90" s="45">
        <f t="shared" si="38"/>
        <v>0</v>
      </c>
      <c r="BR90" s="45">
        <f t="shared" si="38"/>
        <v>0</v>
      </c>
      <c r="BS90" s="45">
        <f t="shared" si="38"/>
        <v>0</v>
      </c>
      <c r="BT90" s="45">
        <f t="shared" si="38"/>
        <v>0</v>
      </c>
      <c r="BU90" s="182"/>
    </row>
    <row r="91" spans="1:73" hidden="1" outlineLevel="1" x14ac:dyDescent="0.25">
      <c r="A91" s="3">
        <f>+Investments!R63</f>
        <v>0</v>
      </c>
      <c r="B91" s="45">
        <f>+F91*G91</f>
        <v>0</v>
      </c>
      <c r="C91" s="1">
        <f>+IF(Goals!U44="",$B$7,Goals!U44)</f>
        <v>2118</v>
      </c>
      <c r="D91" s="1">
        <f t="shared" si="39"/>
        <v>2118</v>
      </c>
      <c r="E91" s="221" t="str">
        <f>+'Retirement Plan'!$AA$19</f>
        <v>To Fix</v>
      </c>
      <c r="F91" s="72">
        <f>+SUMIF(Tables!$A$160:$A$168,E91,Tables!$D$160:$D$168)</f>
        <v>0</v>
      </c>
      <c r="G91" s="45">
        <f>+IF(Goals!W44&gt;0,Goals!W44,0)</f>
        <v>0</v>
      </c>
      <c r="K91" s="45">
        <f>+IF(AND(K$1&gt;=$C91,K$1&lt;=$D91),$G91,0)</f>
        <v>0</v>
      </c>
      <c r="L91" s="45">
        <f t="shared" si="33"/>
        <v>0</v>
      </c>
      <c r="M91" s="45">
        <f t="shared" si="33"/>
        <v>0</v>
      </c>
      <c r="N91" s="45">
        <f t="shared" si="33"/>
        <v>0</v>
      </c>
      <c r="O91" s="45">
        <f t="shared" si="33"/>
        <v>0</v>
      </c>
      <c r="P91" s="45">
        <f t="shared" si="33"/>
        <v>0</v>
      </c>
      <c r="Q91" s="45">
        <f t="shared" si="33"/>
        <v>0</v>
      </c>
      <c r="R91" s="45">
        <f t="shared" si="33"/>
        <v>0</v>
      </c>
      <c r="S91" s="45">
        <f t="shared" si="33"/>
        <v>0</v>
      </c>
      <c r="T91" s="45">
        <f t="shared" si="33"/>
        <v>0</v>
      </c>
      <c r="U91" s="45">
        <f t="shared" si="33"/>
        <v>0</v>
      </c>
      <c r="V91" s="45">
        <f t="shared" si="34"/>
        <v>0</v>
      </c>
      <c r="W91" s="45">
        <f t="shared" si="34"/>
        <v>0</v>
      </c>
      <c r="X91" s="45">
        <f t="shared" si="34"/>
        <v>0</v>
      </c>
      <c r="Y91" s="45">
        <f t="shared" si="34"/>
        <v>0</v>
      </c>
      <c r="Z91" s="45">
        <f t="shared" si="34"/>
        <v>0</v>
      </c>
      <c r="AA91" s="45">
        <f t="shared" si="34"/>
        <v>0</v>
      </c>
      <c r="AB91" s="45">
        <f t="shared" si="34"/>
        <v>0</v>
      </c>
      <c r="AC91" s="45">
        <f t="shared" si="34"/>
        <v>0</v>
      </c>
      <c r="AD91" s="45">
        <f t="shared" si="34"/>
        <v>0</v>
      </c>
      <c r="AE91" s="45">
        <f t="shared" si="34"/>
        <v>0</v>
      </c>
      <c r="AF91" s="45">
        <f t="shared" si="35"/>
        <v>0</v>
      </c>
      <c r="AG91" s="45">
        <f t="shared" si="35"/>
        <v>0</v>
      </c>
      <c r="AH91" s="45">
        <f t="shared" si="35"/>
        <v>0</v>
      </c>
      <c r="AI91" s="45">
        <f t="shared" si="35"/>
        <v>0</v>
      </c>
      <c r="AJ91" s="45">
        <f t="shared" si="35"/>
        <v>0</v>
      </c>
      <c r="AK91" s="45">
        <f t="shared" si="35"/>
        <v>0</v>
      </c>
      <c r="AL91" s="45">
        <f t="shared" si="35"/>
        <v>0</v>
      </c>
      <c r="AM91" s="45">
        <f t="shared" si="35"/>
        <v>0</v>
      </c>
      <c r="AN91" s="45">
        <f t="shared" si="35"/>
        <v>0</v>
      </c>
      <c r="AO91" s="45">
        <f t="shared" si="35"/>
        <v>0</v>
      </c>
      <c r="AP91" s="45">
        <f t="shared" si="36"/>
        <v>0</v>
      </c>
      <c r="AQ91" s="45">
        <f t="shared" si="36"/>
        <v>0</v>
      </c>
      <c r="AR91" s="45">
        <f t="shared" si="36"/>
        <v>0</v>
      </c>
      <c r="AS91" s="45">
        <f t="shared" si="36"/>
        <v>0</v>
      </c>
      <c r="AT91" s="45">
        <f t="shared" si="36"/>
        <v>0</v>
      </c>
      <c r="AU91" s="45">
        <f t="shared" si="36"/>
        <v>0</v>
      </c>
      <c r="AV91" s="45">
        <f t="shared" si="36"/>
        <v>0</v>
      </c>
      <c r="AW91" s="45">
        <f t="shared" si="36"/>
        <v>0</v>
      </c>
      <c r="AX91" s="45">
        <f t="shared" si="36"/>
        <v>0</v>
      </c>
      <c r="AY91" s="45">
        <f t="shared" si="36"/>
        <v>0</v>
      </c>
      <c r="AZ91" s="45">
        <f t="shared" si="37"/>
        <v>0</v>
      </c>
      <c r="BA91" s="45">
        <f t="shared" si="37"/>
        <v>0</v>
      </c>
      <c r="BB91" s="45">
        <f t="shared" si="37"/>
        <v>0</v>
      </c>
      <c r="BC91" s="45">
        <f t="shared" si="37"/>
        <v>0</v>
      </c>
      <c r="BD91" s="45">
        <f t="shared" si="37"/>
        <v>0</v>
      </c>
      <c r="BE91" s="45">
        <f t="shared" si="37"/>
        <v>0</v>
      </c>
      <c r="BF91" s="45">
        <f t="shared" si="37"/>
        <v>0</v>
      </c>
      <c r="BG91" s="45">
        <f t="shared" si="37"/>
        <v>0</v>
      </c>
      <c r="BH91" s="45">
        <f t="shared" si="37"/>
        <v>0</v>
      </c>
      <c r="BI91" s="45">
        <f t="shared" si="37"/>
        <v>0</v>
      </c>
      <c r="BJ91" s="45">
        <f t="shared" si="38"/>
        <v>0</v>
      </c>
      <c r="BK91" s="45">
        <f t="shared" si="38"/>
        <v>0</v>
      </c>
      <c r="BL91" s="45">
        <f t="shared" si="38"/>
        <v>0</v>
      </c>
      <c r="BM91" s="45">
        <f t="shared" si="38"/>
        <v>0</v>
      </c>
      <c r="BN91" s="45">
        <f t="shared" si="38"/>
        <v>0</v>
      </c>
      <c r="BO91" s="45">
        <f t="shared" si="38"/>
        <v>0</v>
      </c>
      <c r="BP91" s="45">
        <f t="shared" si="38"/>
        <v>0</v>
      </c>
      <c r="BQ91" s="45">
        <f t="shared" si="38"/>
        <v>0</v>
      </c>
      <c r="BR91" s="45">
        <f t="shared" si="38"/>
        <v>0</v>
      </c>
      <c r="BS91" s="45">
        <f t="shared" si="38"/>
        <v>0</v>
      </c>
      <c r="BT91" s="45">
        <f t="shared" si="38"/>
        <v>0</v>
      </c>
      <c r="BU91" s="182"/>
    </row>
    <row r="92" spans="1:73" hidden="1" outlineLevel="1" x14ac:dyDescent="0.25">
      <c r="A92" s="3">
        <f>+Investments!R64</f>
        <v>0</v>
      </c>
      <c r="B92" s="45">
        <f>+F92*G92</f>
        <v>0</v>
      </c>
      <c r="C92" s="1">
        <f>+IF(Goals!U45="",$B$7,Goals!U45)</f>
        <v>2118</v>
      </c>
      <c r="D92" s="1">
        <f t="shared" si="39"/>
        <v>2118</v>
      </c>
      <c r="E92" s="221" t="str">
        <f>+'Retirement Plan'!$AA$19</f>
        <v>To Fix</v>
      </c>
      <c r="F92" s="72">
        <f>+SUMIF(Tables!$A$160:$A$168,E92,Tables!$D$160:$D$168)</f>
        <v>0</v>
      </c>
      <c r="G92" s="45">
        <f>+IF(Goals!W45&gt;0,Goals!W45,0)</f>
        <v>0</v>
      </c>
      <c r="K92" s="45">
        <f>+IF(AND(K$1&gt;=$C92,K$1&lt;=$D92),$G92,0)</f>
        <v>0</v>
      </c>
      <c r="L92" s="45">
        <f t="shared" si="33"/>
        <v>0</v>
      </c>
      <c r="M92" s="45">
        <f t="shared" si="33"/>
        <v>0</v>
      </c>
      <c r="N92" s="45">
        <f t="shared" si="33"/>
        <v>0</v>
      </c>
      <c r="O92" s="45">
        <f t="shared" si="33"/>
        <v>0</v>
      </c>
      <c r="P92" s="45">
        <f t="shared" si="33"/>
        <v>0</v>
      </c>
      <c r="Q92" s="45">
        <f t="shared" si="33"/>
        <v>0</v>
      </c>
      <c r="R92" s="45">
        <f t="shared" si="33"/>
        <v>0</v>
      </c>
      <c r="S92" s="45">
        <f t="shared" si="33"/>
        <v>0</v>
      </c>
      <c r="T92" s="45">
        <f t="shared" si="33"/>
        <v>0</v>
      </c>
      <c r="U92" s="45">
        <f t="shared" si="33"/>
        <v>0</v>
      </c>
      <c r="V92" s="45">
        <f t="shared" si="34"/>
        <v>0</v>
      </c>
      <c r="W92" s="45">
        <f t="shared" si="34"/>
        <v>0</v>
      </c>
      <c r="X92" s="45">
        <f t="shared" si="34"/>
        <v>0</v>
      </c>
      <c r="Y92" s="45">
        <f t="shared" si="34"/>
        <v>0</v>
      </c>
      <c r="Z92" s="45">
        <f t="shared" si="34"/>
        <v>0</v>
      </c>
      <c r="AA92" s="45">
        <f t="shared" si="34"/>
        <v>0</v>
      </c>
      <c r="AB92" s="45">
        <f t="shared" si="34"/>
        <v>0</v>
      </c>
      <c r="AC92" s="45">
        <f t="shared" si="34"/>
        <v>0</v>
      </c>
      <c r="AD92" s="45">
        <f t="shared" si="34"/>
        <v>0</v>
      </c>
      <c r="AE92" s="45">
        <f t="shared" si="34"/>
        <v>0</v>
      </c>
      <c r="AF92" s="45">
        <f t="shared" si="35"/>
        <v>0</v>
      </c>
      <c r="AG92" s="45">
        <f t="shared" si="35"/>
        <v>0</v>
      </c>
      <c r="AH92" s="45">
        <f t="shared" si="35"/>
        <v>0</v>
      </c>
      <c r="AI92" s="45">
        <f t="shared" si="35"/>
        <v>0</v>
      </c>
      <c r="AJ92" s="45">
        <f t="shared" si="35"/>
        <v>0</v>
      </c>
      <c r="AK92" s="45">
        <f t="shared" si="35"/>
        <v>0</v>
      </c>
      <c r="AL92" s="45">
        <f t="shared" si="35"/>
        <v>0</v>
      </c>
      <c r="AM92" s="45">
        <f t="shared" si="35"/>
        <v>0</v>
      </c>
      <c r="AN92" s="45">
        <f t="shared" si="35"/>
        <v>0</v>
      </c>
      <c r="AO92" s="45">
        <f t="shared" si="35"/>
        <v>0</v>
      </c>
      <c r="AP92" s="45">
        <f t="shared" si="36"/>
        <v>0</v>
      </c>
      <c r="AQ92" s="45">
        <f t="shared" si="36"/>
        <v>0</v>
      </c>
      <c r="AR92" s="45">
        <f t="shared" si="36"/>
        <v>0</v>
      </c>
      <c r="AS92" s="45">
        <f t="shared" si="36"/>
        <v>0</v>
      </c>
      <c r="AT92" s="45">
        <f t="shared" si="36"/>
        <v>0</v>
      </c>
      <c r="AU92" s="45">
        <f t="shared" si="36"/>
        <v>0</v>
      </c>
      <c r="AV92" s="45">
        <f t="shared" si="36"/>
        <v>0</v>
      </c>
      <c r="AW92" s="45">
        <f t="shared" si="36"/>
        <v>0</v>
      </c>
      <c r="AX92" s="45">
        <f t="shared" si="36"/>
        <v>0</v>
      </c>
      <c r="AY92" s="45">
        <f t="shared" si="36"/>
        <v>0</v>
      </c>
      <c r="AZ92" s="45">
        <f t="shared" si="37"/>
        <v>0</v>
      </c>
      <c r="BA92" s="45">
        <f t="shared" si="37"/>
        <v>0</v>
      </c>
      <c r="BB92" s="45">
        <f t="shared" si="37"/>
        <v>0</v>
      </c>
      <c r="BC92" s="45">
        <f t="shared" si="37"/>
        <v>0</v>
      </c>
      <c r="BD92" s="45">
        <f t="shared" si="37"/>
        <v>0</v>
      </c>
      <c r="BE92" s="45">
        <f t="shared" si="37"/>
        <v>0</v>
      </c>
      <c r="BF92" s="45">
        <f t="shared" si="37"/>
        <v>0</v>
      </c>
      <c r="BG92" s="45">
        <f t="shared" si="37"/>
        <v>0</v>
      </c>
      <c r="BH92" s="45">
        <f t="shared" si="37"/>
        <v>0</v>
      </c>
      <c r="BI92" s="45">
        <f t="shared" si="37"/>
        <v>0</v>
      </c>
      <c r="BJ92" s="45">
        <f t="shared" si="38"/>
        <v>0</v>
      </c>
      <c r="BK92" s="45">
        <f t="shared" si="38"/>
        <v>0</v>
      </c>
      <c r="BL92" s="45">
        <f t="shared" si="38"/>
        <v>0</v>
      </c>
      <c r="BM92" s="45">
        <f t="shared" si="38"/>
        <v>0</v>
      </c>
      <c r="BN92" s="45">
        <f t="shared" si="38"/>
        <v>0</v>
      </c>
      <c r="BO92" s="45">
        <f t="shared" si="38"/>
        <v>0</v>
      </c>
      <c r="BP92" s="45">
        <f t="shared" si="38"/>
        <v>0</v>
      </c>
      <c r="BQ92" s="45">
        <f t="shared" si="38"/>
        <v>0</v>
      </c>
      <c r="BR92" s="45">
        <f t="shared" si="38"/>
        <v>0</v>
      </c>
      <c r="BS92" s="45">
        <f t="shared" si="38"/>
        <v>0</v>
      </c>
      <c r="BT92" s="45">
        <f t="shared" si="38"/>
        <v>0</v>
      </c>
      <c r="BU92" s="182"/>
    </row>
    <row r="93" spans="1:73" hidden="1" outlineLevel="1" x14ac:dyDescent="0.25">
      <c r="A93" s="184" t="s">
        <v>551</v>
      </c>
      <c r="B93" s="45"/>
      <c r="C93" s="1"/>
      <c r="D93" s="1"/>
      <c r="E93" s="221"/>
      <c r="F93" s="72"/>
      <c r="G93" s="45"/>
      <c r="K93" s="45"/>
      <c r="L93" s="45"/>
      <c r="M93" s="45"/>
      <c r="N93" s="45"/>
      <c r="O93" s="45"/>
      <c r="P93" s="45"/>
      <c r="Q93" s="45"/>
      <c r="R93" s="45"/>
      <c r="S93" s="45"/>
      <c r="T93" s="45"/>
      <c r="U93" s="45"/>
      <c r="V93" s="45"/>
      <c r="W93" s="45"/>
      <c r="X93" s="45"/>
      <c r="Y93" s="45"/>
      <c r="Z93" s="45"/>
      <c r="AA93" s="45"/>
      <c r="AB93" s="45"/>
      <c r="AC93" s="45"/>
      <c r="AD93" s="45"/>
      <c r="AE93" s="45"/>
      <c r="AF93" s="45"/>
      <c r="AG93" s="45"/>
      <c r="AH93" s="45"/>
      <c r="AI93" s="45"/>
      <c r="AJ93" s="45"/>
      <c r="AK93" s="45"/>
      <c r="AL93" s="45"/>
      <c r="AM93" s="45"/>
      <c r="AN93" s="45"/>
      <c r="AO93" s="45"/>
      <c r="AP93" s="45"/>
      <c r="AQ93" s="45"/>
      <c r="AR93" s="45"/>
      <c r="AS93" s="45"/>
      <c r="AT93" s="45"/>
      <c r="AU93" s="45"/>
      <c r="AV93" s="45"/>
      <c r="AW93" s="45"/>
      <c r="AX93" s="45"/>
      <c r="AY93" s="45"/>
      <c r="AZ93" s="45"/>
      <c r="BA93" s="45"/>
      <c r="BB93" s="45"/>
      <c r="BC93" s="45"/>
      <c r="BD93" s="45"/>
      <c r="BE93" s="45"/>
      <c r="BF93" s="45"/>
      <c r="BG93" s="45"/>
      <c r="BH93" s="45"/>
      <c r="BI93" s="45"/>
      <c r="BJ93" s="45"/>
      <c r="BK93" s="45"/>
      <c r="BL93" s="45"/>
      <c r="BM93" s="45"/>
      <c r="BN93" s="45"/>
      <c r="BO93" s="45"/>
      <c r="BP93" s="45"/>
      <c r="BQ93" s="45"/>
      <c r="BR93" s="45"/>
      <c r="BS93" s="45"/>
      <c r="BT93" s="45"/>
      <c r="BU93" s="182"/>
    </row>
    <row r="94" spans="1:73" hidden="1" outlineLevel="1" x14ac:dyDescent="0.25">
      <c r="A94" s="3">
        <f>+Investments!R69</f>
        <v>0</v>
      </c>
      <c r="B94" s="45">
        <f>+F94*G94</f>
        <v>0</v>
      </c>
      <c r="C94" s="1">
        <f>+Goals!U47</f>
        <v>0</v>
      </c>
      <c r="D94" s="1">
        <f>+$B$7</f>
        <v>2118</v>
      </c>
      <c r="E94" s="221" t="str">
        <f>+'Retirement Plan'!$AA$19</f>
        <v>To Fix</v>
      </c>
      <c r="F94" s="72">
        <f>+SUMIF(Tables!$A$160:$A$168,E94,Tables!$D$160:$D$168)</f>
        <v>0</v>
      </c>
      <c r="G94" s="45">
        <f>+IF(Goals!W47&gt;0,Goals!W47,0)</f>
        <v>0</v>
      </c>
      <c r="K94" s="45">
        <f t="shared" ref="K94:K96" si="40">+IF(AND(K$1&gt;=$C94,K$1&lt;=$D94),$G94,0)</f>
        <v>0</v>
      </c>
      <c r="L94" s="45">
        <f t="shared" ref="L94:Z96" si="41">+IF(AND(L$1&gt;=$C94,L$1&lt;=$D94),$B94,0)</f>
        <v>0</v>
      </c>
      <c r="M94" s="45">
        <f t="shared" si="41"/>
        <v>0</v>
      </c>
      <c r="N94" s="45">
        <f t="shared" si="41"/>
        <v>0</v>
      </c>
      <c r="O94" s="45">
        <f t="shared" si="41"/>
        <v>0</v>
      </c>
      <c r="P94" s="45">
        <f t="shared" si="41"/>
        <v>0</v>
      </c>
      <c r="Q94" s="45">
        <f t="shared" si="41"/>
        <v>0</v>
      </c>
      <c r="R94" s="45">
        <f t="shared" si="41"/>
        <v>0</v>
      </c>
      <c r="S94" s="45">
        <f t="shared" si="41"/>
        <v>0</v>
      </c>
      <c r="T94" s="45">
        <f t="shared" si="41"/>
        <v>0</v>
      </c>
      <c r="U94" s="45">
        <f t="shared" si="41"/>
        <v>0</v>
      </c>
      <c r="V94" s="45">
        <f t="shared" si="41"/>
        <v>0</v>
      </c>
      <c r="W94" s="45">
        <f t="shared" si="41"/>
        <v>0</v>
      </c>
      <c r="X94" s="45">
        <f t="shared" si="41"/>
        <v>0</v>
      </c>
      <c r="Y94" s="45">
        <f t="shared" si="41"/>
        <v>0</v>
      </c>
      <c r="Z94" s="45">
        <f t="shared" si="41"/>
        <v>0</v>
      </c>
      <c r="AA94" s="45">
        <f>+IF(AND(AA$1&gt;=$C94,AA$1&lt;=$D94),$B94,0)</f>
        <v>0</v>
      </c>
      <c r="AB94" s="45">
        <f t="shared" ref="AB94:BT94" si="42">+IF(AND(AB$1&gt;=$C94,AB$1&lt;=$D94),$B94,0)</f>
        <v>0</v>
      </c>
      <c r="AC94" s="45">
        <f t="shared" si="42"/>
        <v>0</v>
      </c>
      <c r="AD94" s="45">
        <f t="shared" si="42"/>
        <v>0</v>
      </c>
      <c r="AE94" s="45">
        <f t="shared" si="42"/>
        <v>0</v>
      </c>
      <c r="AF94" s="45">
        <f t="shared" si="42"/>
        <v>0</v>
      </c>
      <c r="AG94" s="45">
        <f t="shared" si="42"/>
        <v>0</v>
      </c>
      <c r="AH94" s="45">
        <f t="shared" si="42"/>
        <v>0</v>
      </c>
      <c r="AI94" s="45">
        <f t="shared" si="42"/>
        <v>0</v>
      </c>
      <c r="AJ94" s="45">
        <f t="shared" si="42"/>
        <v>0</v>
      </c>
      <c r="AK94" s="45">
        <f t="shared" si="42"/>
        <v>0</v>
      </c>
      <c r="AL94" s="45">
        <f t="shared" si="42"/>
        <v>0</v>
      </c>
      <c r="AM94" s="45">
        <f t="shared" si="42"/>
        <v>0</v>
      </c>
      <c r="AN94" s="45">
        <f t="shared" si="42"/>
        <v>0</v>
      </c>
      <c r="AO94" s="45">
        <f t="shared" si="42"/>
        <v>0</v>
      </c>
      <c r="AP94" s="45">
        <f t="shared" si="42"/>
        <v>0</v>
      </c>
      <c r="AQ94" s="45">
        <f t="shared" si="42"/>
        <v>0</v>
      </c>
      <c r="AR94" s="45">
        <f t="shared" si="42"/>
        <v>0</v>
      </c>
      <c r="AS94" s="45">
        <f t="shared" si="42"/>
        <v>0</v>
      </c>
      <c r="AT94" s="45">
        <f t="shared" si="42"/>
        <v>0</v>
      </c>
      <c r="AU94" s="45">
        <f t="shared" si="42"/>
        <v>0</v>
      </c>
      <c r="AV94" s="45">
        <f t="shared" si="42"/>
        <v>0</v>
      </c>
      <c r="AW94" s="45">
        <f t="shared" si="42"/>
        <v>0</v>
      </c>
      <c r="AX94" s="45">
        <f t="shared" si="42"/>
        <v>0</v>
      </c>
      <c r="AY94" s="45">
        <f t="shared" si="42"/>
        <v>0</v>
      </c>
      <c r="AZ94" s="45">
        <f t="shared" si="42"/>
        <v>0</v>
      </c>
      <c r="BA94" s="45">
        <f t="shared" si="42"/>
        <v>0</v>
      </c>
      <c r="BB94" s="45">
        <f t="shared" si="42"/>
        <v>0</v>
      </c>
      <c r="BC94" s="45">
        <f t="shared" si="42"/>
        <v>0</v>
      </c>
      <c r="BD94" s="45">
        <f t="shared" si="42"/>
        <v>0</v>
      </c>
      <c r="BE94" s="45">
        <f t="shared" si="42"/>
        <v>0</v>
      </c>
      <c r="BF94" s="45">
        <f t="shared" si="42"/>
        <v>0</v>
      </c>
      <c r="BG94" s="45">
        <f t="shared" si="42"/>
        <v>0</v>
      </c>
      <c r="BH94" s="45">
        <f t="shared" si="42"/>
        <v>0</v>
      </c>
      <c r="BI94" s="45">
        <f t="shared" si="42"/>
        <v>0</v>
      </c>
      <c r="BJ94" s="45">
        <f t="shared" si="42"/>
        <v>0</v>
      </c>
      <c r="BK94" s="45">
        <f t="shared" si="42"/>
        <v>0</v>
      </c>
      <c r="BL94" s="45">
        <f t="shared" si="42"/>
        <v>0</v>
      </c>
      <c r="BM94" s="45">
        <f t="shared" si="42"/>
        <v>0</v>
      </c>
      <c r="BN94" s="45">
        <f t="shared" si="42"/>
        <v>0</v>
      </c>
      <c r="BO94" s="45">
        <f t="shared" si="42"/>
        <v>0</v>
      </c>
      <c r="BP94" s="45">
        <f t="shared" si="42"/>
        <v>0</v>
      </c>
      <c r="BQ94" s="45">
        <f t="shared" si="42"/>
        <v>0</v>
      </c>
      <c r="BR94" s="45">
        <f t="shared" si="42"/>
        <v>0</v>
      </c>
      <c r="BS94" s="45">
        <f t="shared" si="42"/>
        <v>0</v>
      </c>
      <c r="BT94" s="45">
        <f t="shared" si="42"/>
        <v>0</v>
      </c>
      <c r="BU94" s="182"/>
    </row>
    <row r="95" spans="1:73" hidden="1" outlineLevel="1" x14ac:dyDescent="0.25">
      <c r="A95" s="3">
        <f>+Investments!R70</f>
        <v>0</v>
      </c>
      <c r="B95" s="45">
        <f>+F95*G95</f>
        <v>0</v>
      </c>
      <c r="C95" s="1">
        <f>+Goals!U48</f>
        <v>0</v>
      </c>
      <c r="D95" s="1">
        <f>+$B$7</f>
        <v>2118</v>
      </c>
      <c r="E95" s="221" t="str">
        <f>+'Retirement Plan'!$AA$19</f>
        <v>To Fix</v>
      </c>
      <c r="F95" s="72">
        <f>+SUMIF(Tables!$A$160:$A$168,E95,Tables!$D$160:$D$168)</f>
        <v>0</v>
      </c>
      <c r="G95" s="45">
        <f>+IF(Goals!W48&gt;0,Goals!W48,0)</f>
        <v>0</v>
      </c>
      <c r="K95" s="45">
        <f t="shared" si="40"/>
        <v>0</v>
      </c>
      <c r="L95" s="45">
        <f t="shared" si="41"/>
        <v>0</v>
      </c>
      <c r="M95" s="45">
        <f t="shared" si="41"/>
        <v>0</v>
      </c>
      <c r="N95" s="45">
        <f t="shared" si="41"/>
        <v>0</v>
      </c>
      <c r="O95" s="45">
        <f t="shared" si="41"/>
        <v>0</v>
      </c>
      <c r="P95" s="45">
        <f t="shared" si="41"/>
        <v>0</v>
      </c>
      <c r="Q95" s="45">
        <f t="shared" si="41"/>
        <v>0</v>
      </c>
      <c r="R95" s="45">
        <f t="shared" si="41"/>
        <v>0</v>
      </c>
      <c r="S95" s="45">
        <f t="shared" si="41"/>
        <v>0</v>
      </c>
      <c r="T95" s="45">
        <f t="shared" si="41"/>
        <v>0</v>
      </c>
      <c r="U95" s="45">
        <f t="shared" si="41"/>
        <v>0</v>
      </c>
      <c r="V95" s="45">
        <f t="shared" si="41"/>
        <v>0</v>
      </c>
      <c r="W95" s="45">
        <f t="shared" si="41"/>
        <v>0</v>
      </c>
      <c r="X95" s="45">
        <f t="shared" si="41"/>
        <v>0</v>
      </c>
      <c r="Y95" s="45">
        <f t="shared" si="41"/>
        <v>0</v>
      </c>
      <c r="Z95" s="45">
        <f t="shared" si="41"/>
        <v>0</v>
      </c>
      <c r="AA95" s="45">
        <f>+IF(AND(AA$1&gt;=$C95,AA$1&lt;=$D95),$B95,0)</f>
        <v>0</v>
      </c>
      <c r="AB95" s="45">
        <f t="shared" ref="AB95:AP96" si="43">+IF(AND(AB$1&gt;=$C95,AB$1&lt;=$D95),$B95,0)</f>
        <v>0</v>
      </c>
      <c r="AC95" s="45">
        <f t="shared" si="43"/>
        <v>0</v>
      </c>
      <c r="AD95" s="45">
        <f t="shared" si="43"/>
        <v>0</v>
      </c>
      <c r="AE95" s="45">
        <f t="shared" si="43"/>
        <v>0</v>
      </c>
      <c r="AF95" s="45">
        <f t="shared" si="43"/>
        <v>0</v>
      </c>
      <c r="AG95" s="45">
        <f t="shared" si="43"/>
        <v>0</v>
      </c>
      <c r="AH95" s="45">
        <f t="shared" si="43"/>
        <v>0</v>
      </c>
      <c r="AI95" s="45">
        <f t="shared" si="43"/>
        <v>0</v>
      </c>
      <c r="AJ95" s="45">
        <f t="shared" si="43"/>
        <v>0</v>
      </c>
      <c r="AK95" s="45">
        <f t="shared" si="43"/>
        <v>0</v>
      </c>
      <c r="AL95" s="45">
        <f t="shared" si="43"/>
        <v>0</v>
      </c>
      <c r="AM95" s="45">
        <f t="shared" si="43"/>
        <v>0</v>
      </c>
      <c r="AN95" s="45">
        <f t="shared" si="43"/>
        <v>0</v>
      </c>
      <c r="AO95" s="45">
        <f t="shared" si="43"/>
        <v>0</v>
      </c>
      <c r="AP95" s="45">
        <f t="shared" si="43"/>
        <v>0</v>
      </c>
      <c r="AQ95" s="45">
        <f t="shared" ref="AQ95:BT96" si="44">+IF(AND(AQ$1&gt;=$C95,AQ$1&lt;=$D95),$B95,0)</f>
        <v>0</v>
      </c>
      <c r="AR95" s="45">
        <f t="shared" si="44"/>
        <v>0</v>
      </c>
      <c r="AS95" s="45">
        <f t="shared" si="44"/>
        <v>0</v>
      </c>
      <c r="AT95" s="45">
        <f t="shared" si="44"/>
        <v>0</v>
      </c>
      <c r="AU95" s="45">
        <f t="shared" si="44"/>
        <v>0</v>
      </c>
      <c r="AV95" s="45">
        <f t="shared" si="44"/>
        <v>0</v>
      </c>
      <c r="AW95" s="45">
        <f t="shared" si="44"/>
        <v>0</v>
      </c>
      <c r="AX95" s="45">
        <f t="shared" si="44"/>
        <v>0</v>
      </c>
      <c r="AY95" s="45">
        <f t="shared" si="44"/>
        <v>0</v>
      </c>
      <c r="AZ95" s="45">
        <f t="shared" si="44"/>
        <v>0</v>
      </c>
      <c r="BA95" s="45">
        <f t="shared" si="44"/>
        <v>0</v>
      </c>
      <c r="BB95" s="45">
        <f t="shared" si="44"/>
        <v>0</v>
      </c>
      <c r="BC95" s="45">
        <f t="shared" si="44"/>
        <v>0</v>
      </c>
      <c r="BD95" s="45">
        <f t="shared" si="44"/>
        <v>0</v>
      </c>
      <c r="BE95" s="45">
        <f t="shared" si="44"/>
        <v>0</v>
      </c>
      <c r="BF95" s="45">
        <f t="shared" si="44"/>
        <v>0</v>
      </c>
      <c r="BG95" s="45">
        <f t="shared" si="44"/>
        <v>0</v>
      </c>
      <c r="BH95" s="45">
        <f t="shared" si="44"/>
        <v>0</v>
      </c>
      <c r="BI95" s="45">
        <f t="shared" si="44"/>
        <v>0</v>
      </c>
      <c r="BJ95" s="45">
        <f t="shared" si="44"/>
        <v>0</v>
      </c>
      <c r="BK95" s="45">
        <f t="shared" si="44"/>
        <v>0</v>
      </c>
      <c r="BL95" s="45">
        <f t="shared" si="44"/>
        <v>0</v>
      </c>
      <c r="BM95" s="45">
        <f t="shared" si="44"/>
        <v>0</v>
      </c>
      <c r="BN95" s="45">
        <f t="shared" si="44"/>
        <v>0</v>
      </c>
      <c r="BO95" s="45">
        <f t="shared" si="44"/>
        <v>0</v>
      </c>
      <c r="BP95" s="45">
        <f t="shared" si="44"/>
        <v>0</v>
      </c>
      <c r="BQ95" s="45">
        <f t="shared" si="44"/>
        <v>0</v>
      </c>
      <c r="BR95" s="45">
        <f t="shared" si="44"/>
        <v>0</v>
      </c>
      <c r="BS95" s="45">
        <f t="shared" si="44"/>
        <v>0</v>
      </c>
      <c r="BT95" s="45">
        <f t="shared" si="44"/>
        <v>0</v>
      </c>
      <c r="BU95" s="182"/>
    </row>
    <row r="96" spans="1:73" hidden="1" outlineLevel="1" x14ac:dyDescent="0.25">
      <c r="A96" s="3">
        <f>+Investments!R71</f>
        <v>0</v>
      </c>
      <c r="B96" s="45">
        <f>+F96*G96</f>
        <v>0</v>
      </c>
      <c r="C96" s="1">
        <f>+Goals!U49</f>
        <v>0</v>
      </c>
      <c r="D96" s="1">
        <f>+$B$7</f>
        <v>2118</v>
      </c>
      <c r="E96" s="221" t="str">
        <f>+'Retirement Plan'!$AA$19</f>
        <v>To Fix</v>
      </c>
      <c r="F96" s="72">
        <f>+SUMIF(Tables!$A$160:$A$168,E96,Tables!$D$160:$D$168)</f>
        <v>0</v>
      </c>
      <c r="G96" s="45">
        <f>+IF(Goals!W49&gt;0,Goals!W49,0)</f>
        <v>0</v>
      </c>
      <c r="K96" s="45">
        <f t="shared" si="40"/>
        <v>0</v>
      </c>
      <c r="L96" s="45">
        <f t="shared" si="41"/>
        <v>0</v>
      </c>
      <c r="M96" s="45">
        <f t="shared" si="41"/>
        <v>0</v>
      </c>
      <c r="N96" s="45">
        <f t="shared" si="41"/>
        <v>0</v>
      </c>
      <c r="O96" s="45">
        <f t="shared" si="41"/>
        <v>0</v>
      </c>
      <c r="P96" s="45">
        <f t="shared" si="41"/>
        <v>0</v>
      </c>
      <c r="Q96" s="45">
        <f t="shared" si="41"/>
        <v>0</v>
      </c>
      <c r="R96" s="45">
        <f t="shared" si="41"/>
        <v>0</v>
      </c>
      <c r="S96" s="45">
        <f t="shared" si="41"/>
        <v>0</v>
      </c>
      <c r="T96" s="45">
        <f t="shared" si="41"/>
        <v>0</v>
      </c>
      <c r="U96" s="45">
        <f t="shared" si="41"/>
        <v>0</v>
      </c>
      <c r="V96" s="45">
        <f t="shared" si="41"/>
        <v>0</v>
      </c>
      <c r="W96" s="45">
        <f t="shared" si="41"/>
        <v>0</v>
      </c>
      <c r="X96" s="45">
        <f t="shared" si="41"/>
        <v>0</v>
      </c>
      <c r="Y96" s="45">
        <f t="shared" si="41"/>
        <v>0</v>
      </c>
      <c r="Z96" s="45">
        <f t="shared" si="41"/>
        <v>0</v>
      </c>
      <c r="AA96" s="45">
        <f>+IF(AND(AA$1&gt;=$C96,AA$1&lt;=$D96),$B96,0)</f>
        <v>0</v>
      </c>
      <c r="AB96" s="45">
        <f t="shared" si="43"/>
        <v>0</v>
      </c>
      <c r="AC96" s="45">
        <f t="shared" si="43"/>
        <v>0</v>
      </c>
      <c r="AD96" s="45">
        <f t="shared" si="43"/>
        <v>0</v>
      </c>
      <c r="AE96" s="45">
        <f t="shared" si="43"/>
        <v>0</v>
      </c>
      <c r="AF96" s="45">
        <f t="shared" si="43"/>
        <v>0</v>
      </c>
      <c r="AG96" s="45">
        <f t="shared" si="43"/>
        <v>0</v>
      </c>
      <c r="AH96" s="45">
        <f t="shared" si="43"/>
        <v>0</v>
      </c>
      <c r="AI96" s="45">
        <f t="shared" si="43"/>
        <v>0</v>
      </c>
      <c r="AJ96" s="45">
        <f t="shared" si="43"/>
        <v>0</v>
      </c>
      <c r="AK96" s="45">
        <f t="shared" si="43"/>
        <v>0</v>
      </c>
      <c r="AL96" s="45">
        <f t="shared" si="43"/>
        <v>0</v>
      </c>
      <c r="AM96" s="45">
        <f t="shared" si="43"/>
        <v>0</v>
      </c>
      <c r="AN96" s="45">
        <f t="shared" si="43"/>
        <v>0</v>
      </c>
      <c r="AO96" s="45">
        <f t="shared" si="43"/>
        <v>0</v>
      </c>
      <c r="AP96" s="45">
        <f t="shared" si="43"/>
        <v>0</v>
      </c>
      <c r="AQ96" s="45">
        <f t="shared" si="44"/>
        <v>0</v>
      </c>
      <c r="AR96" s="45">
        <f t="shared" si="44"/>
        <v>0</v>
      </c>
      <c r="AS96" s="45">
        <f t="shared" si="44"/>
        <v>0</v>
      </c>
      <c r="AT96" s="45">
        <f t="shared" si="44"/>
        <v>0</v>
      </c>
      <c r="AU96" s="45">
        <f t="shared" si="44"/>
        <v>0</v>
      </c>
      <c r="AV96" s="45">
        <f t="shared" si="44"/>
        <v>0</v>
      </c>
      <c r="AW96" s="45">
        <f t="shared" si="44"/>
        <v>0</v>
      </c>
      <c r="AX96" s="45">
        <f t="shared" si="44"/>
        <v>0</v>
      </c>
      <c r="AY96" s="45">
        <f t="shared" si="44"/>
        <v>0</v>
      </c>
      <c r="AZ96" s="45">
        <f t="shared" si="44"/>
        <v>0</v>
      </c>
      <c r="BA96" s="45">
        <f t="shared" si="44"/>
        <v>0</v>
      </c>
      <c r="BB96" s="45">
        <f t="shared" si="44"/>
        <v>0</v>
      </c>
      <c r="BC96" s="45">
        <f t="shared" si="44"/>
        <v>0</v>
      </c>
      <c r="BD96" s="45">
        <f t="shared" si="44"/>
        <v>0</v>
      </c>
      <c r="BE96" s="45">
        <f t="shared" si="44"/>
        <v>0</v>
      </c>
      <c r="BF96" s="45">
        <f t="shared" si="44"/>
        <v>0</v>
      </c>
      <c r="BG96" s="45">
        <f t="shared" si="44"/>
        <v>0</v>
      </c>
      <c r="BH96" s="45">
        <f t="shared" si="44"/>
        <v>0</v>
      </c>
      <c r="BI96" s="45">
        <f t="shared" si="44"/>
        <v>0</v>
      </c>
      <c r="BJ96" s="45">
        <f t="shared" si="44"/>
        <v>0</v>
      </c>
      <c r="BK96" s="45">
        <f t="shared" si="44"/>
        <v>0</v>
      </c>
      <c r="BL96" s="45">
        <f t="shared" si="44"/>
        <v>0</v>
      </c>
      <c r="BM96" s="45">
        <f t="shared" si="44"/>
        <v>0</v>
      </c>
      <c r="BN96" s="45">
        <f t="shared" si="44"/>
        <v>0</v>
      </c>
      <c r="BO96" s="45">
        <f t="shared" si="44"/>
        <v>0</v>
      </c>
      <c r="BP96" s="45">
        <f t="shared" si="44"/>
        <v>0</v>
      </c>
      <c r="BQ96" s="45">
        <f t="shared" si="44"/>
        <v>0</v>
      </c>
      <c r="BR96" s="45">
        <f t="shared" si="44"/>
        <v>0</v>
      </c>
      <c r="BS96" s="45">
        <f t="shared" si="44"/>
        <v>0</v>
      </c>
      <c r="BT96" s="45">
        <f t="shared" si="44"/>
        <v>0</v>
      </c>
      <c r="BU96" s="182"/>
    </row>
    <row r="97" spans="1:73" hidden="1" outlineLevel="1" x14ac:dyDescent="0.25">
      <c r="BU97" s="182"/>
    </row>
    <row r="98" spans="1:73" hidden="1" outlineLevel="1" x14ac:dyDescent="0.25">
      <c r="A98" s="184" t="str">
        <f>A237 &amp; " Net Rents"</f>
        <v>Property Net Rents</v>
      </c>
      <c r="B98" s="123" t="s">
        <v>324</v>
      </c>
      <c r="C98" s="123" t="s">
        <v>182</v>
      </c>
      <c r="D98" s="123" t="s">
        <v>131</v>
      </c>
      <c r="BU98" s="182"/>
    </row>
    <row r="99" spans="1:73" hidden="1" outlineLevel="1" x14ac:dyDescent="0.25">
      <c r="A99" s="3">
        <f>+A238</f>
        <v>0</v>
      </c>
      <c r="B99">
        <f>+F238</f>
        <v>0</v>
      </c>
      <c r="C99" s="3">
        <f>+$B$5</f>
        <v>2026</v>
      </c>
      <c r="D99">
        <f>+I238</f>
        <v>2119</v>
      </c>
      <c r="K99" s="45">
        <f t="shared" ref="K99:L103" si="45">+IF(AND(K$1&gt;=$C99,K$1&lt;=$D99),$B99,0)</f>
        <v>0</v>
      </c>
      <c r="L99" s="45">
        <f t="shared" si="45"/>
        <v>0</v>
      </c>
      <c r="M99" s="45">
        <f t="shared" ref="M99:BT103" si="46">+IF(AND(M$1&gt;=$C99,M$1&lt;=$D99),$B99,0)</f>
        <v>0</v>
      </c>
      <c r="N99" s="45">
        <f t="shared" si="46"/>
        <v>0</v>
      </c>
      <c r="O99" s="45">
        <f t="shared" si="46"/>
        <v>0</v>
      </c>
      <c r="P99" s="45">
        <f t="shared" si="46"/>
        <v>0</v>
      </c>
      <c r="Q99" s="45">
        <f t="shared" si="46"/>
        <v>0</v>
      </c>
      <c r="R99" s="45">
        <f t="shared" si="46"/>
        <v>0</v>
      </c>
      <c r="S99" s="45">
        <f t="shared" si="46"/>
        <v>0</v>
      </c>
      <c r="T99" s="45">
        <f t="shared" si="46"/>
        <v>0</v>
      </c>
      <c r="U99" s="45">
        <f t="shared" si="46"/>
        <v>0</v>
      </c>
      <c r="V99" s="45">
        <f t="shared" si="46"/>
        <v>0</v>
      </c>
      <c r="W99" s="45">
        <f t="shared" si="46"/>
        <v>0</v>
      </c>
      <c r="X99" s="45">
        <f t="shared" si="46"/>
        <v>0</v>
      </c>
      <c r="Y99" s="45">
        <f t="shared" si="46"/>
        <v>0</v>
      </c>
      <c r="Z99" s="45">
        <f t="shared" si="46"/>
        <v>0</v>
      </c>
      <c r="AA99" s="45">
        <f t="shared" si="46"/>
        <v>0</v>
      </c>
      <c r="AB99" s="45">
        <f t="shared" si="46"/>
        <v>0</v>
      </c>
      <c r="AC99" s="45">
        <f t="shared" si="46"/>
        <v>0</v>
      </c>
      <c r="AD99" s="45">
        <f t="shared" si="46"/>
        <v>0</v>
      </c>
      <c r="AE99" s="45">
        <f t="shared" si="46"/>
        <v>0</v>
      </c>
      <c r="AF99" s="45">
        <f t="shared" si="46"/>
        <v>0</v>
      </c>
      <c r="AG99" s="45">
        <f t="shared" si="46"/>
        <v>0</v>
      </c>
      <c r="AH99" s="45">
        <f t="shared" si="46"/>
        <v>0</v>
      </c>
      <c r="AI99" s="45">
        <f t="shared" si="46"/>
        <v>0</v>
      </c>
      <c r="AJ99" s="45">
        <f t="shared" si="46"/>
        <v>0</v>
      </c>
      <c r="AK99" s="45">
        <f t="shared" si="46"/>
        <v>0</v>
      </c>
      <c r="AL99" s="45">
        <f t="shared" si="46"/>
        <v>0</v>
      </c>
      <c r="AM99" s="45">
        <f t="shared" si="46"/>
        <v>0</v>
      </c>
      <c r="AN99" s="45">
        <f t="shared" si="46"/>
        <v>0</v>
      </c>
      <c r="AO99" s="45">
        <f t="shared" si="46"/>
        <v>0</v>
      </c>
      <c r="AP99" s="45">
        <f t="shared" si="46"/>
        <v>0</v>
      </c>
      <c r="AQ99" s="45">
        <f t="shared" si="46"/>
        <v>0</v>
      </c>
      <c r="AR99" s="45">
        <f t="shared" si="46"/>
        <v>0</v>
      </c>
      <c r="AS99" s="45">
        <f t="shared" si="46"/>
        <v>0</v>
      </c>
      <c r="AT99" s="45">
        <f t="shared" si="46"/>
        <v>0</v>
      </c>
      <c r="AU99" s="45">
        <f t="shared" si="46"/>
        <v>0</v>
      </c>
      <c r="AV99" s="45">
        <f t="shared" si="46"/>
        <v>0</v>
      </c>
      <c r="AW99" s="45">
        <f t="shared" si="46"/>
        <v>0</v>
      </c>
      <c r="AX99" s="45">
        <f t="shared" si="46"/>
        <v>0</v>
      </c>
      <c r="AY99" s="45">
        <f t="shared" si="46"/>
        <v>0</v>
      </c>
      <c r="AZ99" s="45">
        <f t="shared" si="46"/>
        <v>0</v>
      </c>
      <c r="BA99" s="45">
        <f t="shared" si="46"/>
        <v>0</v>
      </c>
      <c r="BB99" s="45">
        <f t="shared" si="46"/>
        <v>0</v>
      </c>
      <c r="BC99" s="45">
        <f t="shared" si="46"/>
        <v>0</v>
      </c>
      <c r="BD99" s="45">
        <f t="shared" si="46"/>
        <v>0</v>
      </c>
      <c r="BE99" s="45">
        <f t="shared" si="46"/>
        <v>0</v>
      </c>
      <c r="BF99" s="45">
        <f t="shared" si="46"/>
        <v>0</v>
      </c>
      <c r="BG99" s="45">
        <f t="shared" si="46"/>
        <v>0</v>
      </c>
      <c r="BH99" s="45">
        <f t="shared" si="46"/>
        <v>0</v>
      </c>
      <c r="BI99" s="45">
        <f t="shared" si="46"/>
        <v>0</v>
      </c>
      <c r="BJ99" s="45">
        <f t="shared" si="46"/>
        <v>0</v>
      </c>
      <c r="BK99" s="45">
        <f t="shared" si="46"/>
        <v>0</v>
      </c>
      <c r="BL99" s="45">
        <f t="shared" si="46"/>
        <v>0</v>
      </c>
      <c r="BM99" s="45">
        <f t="shared" si="46"/>
        <v>0</v>
      </c>
      <c r="BN99" s="45">
        <f t="shared" si="46"/>
        <v>0</v>
      </c>
      <c r="BO99" s="45">
        <f t="shared" si="46"/>
        <v>0</v>
      </c>
      <c r="BP99" s="45">
        <f t="shared" si="46"/>
        <v>0</v>
      </c>
      <c r="BQ99" s="45">
        <f t="shared" si="46"/>
        <v>0</v>
      </c>
      <c r="BR99" s="45">
        <f t="shared" si="46"/>
        <v>0</v>
      </c>
      <c r="BS99" s="45">
        <f t="shared" si="46"/>
        <v>0</v>
      </c>
      <c r="BT99" s="45">
        <f t="shared" si="46"/>
        <v>0</v>
      </c>
      <c r="BU99" s="182"/>
    </row>
    <row r="100" spans="1:73" hidden="1" outlineLevel="1" x14ac:dyDescent="0.25">
      <c r="A100" s="3">
        <f>+A239</f>
        <v>0</v>
      </c>
      <c r="B100">
        <f>+F239</f>
        <v>0</v>
      </c>
      <c r="C100" s="3">
        <f>+IF(A100&lt;&gt;0,Investments!AJ61,$B$5)</f>
        <v>2026</v>
      </c>
      <c r="D100">
        <f>+I239</f>
        <v>2119</v>
      </c>
      <c r="K100" s="45">
        <f t="shared" si="45"/>
        <v>0</v>
      </c>
      <c r="L100" s="45">
        <f t="shared" si="45"/>
        <v>0</v>
      </c>
      <c r="M100" s="45">
        <f t="shared" ref="M100:Z100" si="47">+IF(AND(M$1&gt;=$C100,M$1&lt;=$D100),$B100,0)</f>
        <v>0</v>
      </c>
      <c r="N100" s="45">
        <f t="shared" si="47"/>
        <v>0</v>
      </c>
      <c r="O100" s="45">
        <f t="shared" si="47"/>
        <v>0</v>
      </c>
      <c r="P100" s="45">
        <f t="shared" si="47"/>
        <v>0</v>
      </c>
      <c r="Q100" s="45">
        <f t="shared" si="47"/>
        <v>0</v>
      </c>
      <c r="R100" s="45">
        <f t="shared" si="47"/>
        <v>0</v>
      </c>
      <c r="S100" s="45">
        <f t="shared" si="47"/>
        <v>0</v>
      </c>
      <c r="T100" s="45">
        <f t="shared" si="47"/>
        <v>0</v>
      </c>
      <c r="U100" s="45">
        <f t="shared" si="47"/>
        <v>0</v>
      </c>
      <c r="V100" s="45">
        <f t="shared" si="47"/>
        <v>0</v>
      </c>
      <c r="W100" s="45">
        <f t="shared" si="47"/>
        <v>0</v>
      </c>
      <c r="X100" s="45">
        <f t="shared" si="47"/>
        <v>0</v>
      </c>
      <c r="Y100" s="45">
        <f t="shared" si="47"/>
        <v>0</v>
      </c>
      <c r="Z100" s="45">
        <f t="shared" si="47"/>
        <v>0</v>
      </c>
      <c r="AA100" s="45">
        <f t="shared" si="46"/>
        <v>0</v>
      </c>
      <c r="AB100" s="45">
        <f t="shared" si="46"/>
        <v>0</v>
      </c>
      <c r="AC100" s="45">
        <f t="shared" si="46"/>
        <v>0</v>
      </c>
      <c r="AD100" s="45">
        <f t="shared" si="46"/>
        <v>0</v>
      </c>
      <c r="AE100" s="45">
        <f t="shared" si="46"/>
        <v>0</v>
      </c>
      <c r="AF100" s="45">
        <f t="shared" si="46"/>
        <v>0</v>
      </c>
      <c r="AG100" s="45">
        <f t="shared" si="46"/>
        <v>0</v>
      </c>
      <c r="AH100" s="45">
        <f t="shared" si="46"/>
        <v>0</v>
      </c>
      <c r="AI100" s="45">
        <f t="shared" si="46"/>
        <v>0</v>
      </c>
      <c r="AJ100" s="45">
        <f t="shared" si="46"/>
        <v>0</v>
      </c>
      <c r="AK100" s="45">
        <f t="shared" si="46"/>
        <v>0</v>
      </c>
      <c r="AL100" s="45">
        <f t="shared" si="46"/>
        <v>0</v>
      </c>
      <c r="AM100" s="45">
        <f t="shared" si="46"/>
        <v>0</v>
      </c>
      <c r="AN100" s="45">
        <f t="shared" si="46"/>
        <v>0</v>
      </c>
      <c r="AO100" s="45">
        <f t="shared" si="46"/>
        <v>0</v>
      </c>
      <c r="AP100" s="45">
        <f t="shared" si="46"/>
        <v>0</v>
      </c>
      <c r="AQ100" s="45">
        <f t="shared" si="46"/>
        <v>0</v>
      </c>
      <c r="AR100" s="45">
        <f t="shared" si="46"/>
        <v>0</v>
      </c>
      <c r="AS100" s="45">
        <f t="shared" si="46"/>
        <v>0</v>
      </c>
      <c r="AT100" s="45">
        <f t="shared" si="46"/>
        <v>0</v>
      </c>
      <c r="AU100" s="45">
        <f t="shared" si="46"/>
        <v>0</v>
      </c>
      <c r="AV100" s="45">
        <f t="shared" si="46"/>
        <v>0</v>
      </c>
      <c r="AW100" s="45">
        <f t="shared" si="46"/>
        <v>0</v>
      </c>
      <c r="AX100" s="45">
        <f t="shared" si="46"/>
        <v>0</v>
      </c>
      <c r="AY100" s="45">
        <f t="shared" si="46"/>
        <v>0</v>
      </c>
      <c r="AZ100" s="45">
        <f t="shared" si="46"/>
        <v>0</v>
      </c>
      <c r="BA100" s="45">
        <f t="shared" si="46"/>
        <v>0</v>
      </c>
      <c r="BB100" s="45">
        <f t="shared" si="46"/>
        <v>0</v>
      </c>
      <c r="BC100" s="45">
        <f t="shared" si="46"/>
        <v>0</v>
      </c>
      <c r="BD100" s="45">
        <f t="shared" si="46"/>
        <v>0</v>
      </c>
      <c r="BE100" s="45">
        <f t="shared" si="46"/>
        <v>0</v>
      </c>
      <c r="BF100" s="45">
        <f t="shared" si="46"/>
        <v>0</v>
      </c>
      <c r="BG100" s="45">
        <f t="shared" si="46"/>
        <v>0</v>
      </c>
      <c r="BH100" s="45">
        <f t="shared" si="46"/>
        <v>0</v>
      </c>
      <c r="BI100" s="45">
        <f t="shared" si="46"/>
        <v>0</v>
      </c>
      <c r="BJ100" s="45">
        <f t="shared" si="46"/>
        <v>0</v>
      </c>
      <c r="BK100" s="45">
        <f t="shared" si="46"/>
        <v>0</v>
      </c>
      <c r="BL100" s="45">
        <f t="shared" si="46"/>
        <v>0</v>
      </c>
      <c r="BM100" s="45">
        <f t="shared" si="46"/>
        <v>0</v>
      </c>
      <c r="BN100" s="45">
        <f t="shared" si="46"/>
        <v>0</v>
      </c>
      <c r="BO100" s="45">
        <f t="shared" si="46"/>
        <v>0</v>
      </c>
      <c r="BP100" s="45">
        <f t="shared" si="46"/>
        <v>0</v>
      </c>
      <c r="BQ100" s="45">
        <f t="shared" si="46"/>
        <v>0</v>
      </c>
      <c r="BR100" s="45">
        <f t="shared" si="46"/>
        <v>0</v>
      </c>
      <c r="BS100" s="45">
        <f t="shared" si="46"/>
        <v>0</v>
      </c>
      <c r="BT100" s="45">
        <f t="shared" si="46"/>
        <v>0</v>
      </c>
      <c r="BU100" s="182"/>
    </row>
    <row r="101" spans="1:73" hidden="1" outlineLevel="1" x14ac:dyDescent="0.25">
      <c r="A101" s="3">
        <f>+A240</f>
        <v>0</v>
      </c>
      <c r="B101">
        <f>+F240</f>
        <v>0</v>
      </c>
      <c r="C101" s="3">
        <f>+IF(A101&lt;&gt;0,Investments!AJ62,$B$5)</f>
        <v>2026</v>
      </c>
      <c r="D101">
        <f>+I240</f>
        <v>2119</v>
      </c>
      <c r="K101" s="45">
        <f t="shared" si="45"/>
        <v>0</v>
      </c>
      <c r="L101" s="45">
        <f t="shared" si="45"/>
        <v>0</v>
      </c>
      <c r="M101" s="45">
        <f t="shared" si="46"/>
        <v>0</v>
      </c>
      <c r="N101" s="45">
        <f t="shared" si="46"/>
        <v>0</v>
      </c>
      <c r="O101" s="45">
        <f t="shared" si="46"/>
        <v>0</v>
      </c>
      <c r="P101" s="45">
        <f t="shared" si="46"/>
        <v>0</v>
      </c>
      <c r="Q101" s="45">
        <f t="shared" si="46"/>
        <v>0</v>
      </c>
      <c r="R101" s="45">
        <f t="shared" si="46"/>
        <v>0</v>
      </c>
      <c r="S101" s="45">
        <f t="shared" si="46"/>
        <v>0</v>
      </c>
      <c r="T101" s="45">
        <f t="shared" si="46"/>
        <v>0</v>
      </c>
      <c r="U101" s="45">
        <f t="shared" si="46"/>
        <v>0</v>
      </c>
      <c r="V101" s="45">
        <f t="shared" si="46"/>
        <v>0</v>
      </c>
      <c r="W101" s="45">
        <f t="shared" si="46"/>
        <v>0</v>
      </c>
      <c r="X101" s="45">
        <f t="shared" si="46"/>
        <v>0</v>
      </c>
      <c r="Y101" s="45">
        <f t="shared" si="46"/>
        <v>0</v>
      </c>
      <c r="Z101" s="45">
        <f t="shared" si="46"/>
        <v>0</v>
      </c>
      <c r="AA101" s="45">
        <f t="shared" si="46"/>
        <v>0</v>
      </c>
      <c r="AB101" s="45">
        <f t="shared" si="46"/>
        <v>0</v>
      </c>
      <c r="AC101" s="45">
        <f t="shared" si="46"/>
        <v>0</v>
      </c>
      <c r="AD101" s="45">
        <f t="shared" si="46"/>
        <v>0</v>
      </c>
      <c r="AE101" s="45">
        <f t="shared" si="46"/>
        <v>0</v>
      </c>
      <c r="AF101" s="45">
        <f t="shared" si="46"/>
        <v>0</v>
      </c>
      <c r="AG101" s="45">
        <f t="shared" si="46"/>
        <v>0</v>
      </c>
      <c r="AH101" s="45">
        <f t="shared" si="46"/>
        <v>0</v>
      </c>
      <c r="AI101" s="45">
        <f t="shared" si="46"/>
        <v>0</v>
      </c>
      <c r="AJ101" s="45">
        <f t="shared" si="46"/>
        <v>0</v>
      </c>
      <c r="AK101" s="45">
        <f t="shared" si="46"/>
        <v>0</v>
      </c>
      <c r="AL101" s="45">
        <f t="shared" si="46"/>
        <v>0</v>
      </c>
      <c r="AM101" s="45">
        <f t="shared" si="46"/>
        <v>0</v>
      </c>
      <c r="AN101" s="45">
        <f t="shared" si="46"/>
        <v>0</v>
      </c>
      <c r="AO101" s="45">
        <f t="shared" si="46"/>
        <v>0</v>
      </c>
      <c r="AP101" s="45">
        <f t="shared" si="46"/>
        <v>0</v>
      </c>
      <c r="AQ101" s="45">
        <f t="shared" si="46"/>
        <v>0</v>
      </c>
      <c r="AR101" s="45">
        <f t="shared" si="46"/>
        <v>0</v>
      </c>
      <c r="AS101" s="45">
        <f t="shared" si="46"/>
        <v>0</v>
      </c>
      <c r="AT101" s="45">
        <f t="shared" si="46"/>
        <v>0</v>
      </c>
      <c r="AU101" s="45">
        <f t="shared" si="46"/>
        <v>0</v>
      </c>
      <c r="AV101" s="45">
        <f t="shared" si="46"/>
        <v>0</v>
      </c>
      <c r="AW101" s="45">
        <f t="shared" si="46"/>
        <v>0</v>
      </c>
      <c r="AX101" s="45">
        <f t="shared" si="46"/>
        <v>0</v>
      </c>
      <c r="AY101" s="45">
        <f t="shared" si="46"/>
        <v>0</v>
      </c>
      <c r="AZ101" s="45">
        <f t="shared" si="46"/>
        <v>0</v>
      </c>
      <c r="BA101" s="45">
        <f t="shared" si="46"/>
        <v>0</v>
      </c>
      <c r="BB101" s="45">
        <f t="shared" si="46"/>
        <v>0</v>
      </c>
      <c r="BC101" s="45">
        <f t="shared" si="46"/>
        <v>0</v>
      </c>
      <c r="BD101" s="45">
        <f t="shared" si="46"/>
        <v>0</v>
      </c>
      <c r="BE101" s="45">
        <f t="shared" si="46"/>
        <v>0</v>
      </c>
      <c r="BF101" s="45">
        <f t="shared" si="46"/>
        <v>0</v>
      </c>
      <c r="BG101" s="45">
        <f t="shared" si="46"/>
        <v>0</v>
      </c>
      <c r="BH101" s="45">
        <f t="shared" si="46"/>
        <v>0</v>
      </c>
      <c r="BI101" s="45">
        <f t="shared" si="46"/>
        <v>0</v>
      </c>
      <c r="BJ101" s="45">
        <f t="shared" si="46"/>
        <v>0</v>
      </c>
      <c r="BK101" s="45">
        <f t="shared" si="46"/>
        <v>0</v>
      </c>
      <c r="BL101" s="45">
        <f t="shared" si="46"/>
        <v>0</v>
      </c>
      <c r="BM101" s="45">
        <f t="shared" si="46"/>
        <v>0</v>
      </c>
      <c r="BN101" s="45">
        <f t="shared" si="46"/>
        <v>0</v>
      </c>
      <c r="BO101" s="45">
        <f t="shared" si="46"/>
        <v>0</v>
      </c>
      <c r="BP101" s="45">
        <f t="shared" si="46"/>
        <v>0</v>
      </c>
      <c r="BQ101" s="45">
        <f t="shared" si="46"/>
        <v>0</v>
      </c>
      <c r="BR101" s="45">
        <f t="shared" si="46"/>
        <v>0</v>
      </c>
      <c r="BS101" s="45">
        <f t="shared" si="46"/>
        <v>0</v>
      </c>
      <c r="BT101" s="45">
        <f t="shared" si="46"/>
        <v>0</v>
      </c>
      <c r="BU101" s="182"/>
    </row>
    <row r="102" spans="1:73" hidden="1" outlineLevel="1" x14ac:dyDescent="0.25">
      <c r="A102" s="3">
        <f>+A241</f>
        <v>0</v>
      </c>
      <c r="B102">
        <f>+F241</f>
        <v>0</v>
      </c>
      <c r="C102" s="3">
        <f>+IF(A102&lt;&gt;0,Investments!AJ63,$B$5)</f>
        <v>2026</v>
      </c>
      <c r="D102">
        <f>+I241</f>
        <v>2119</v>
      </c>
      <c r="K102" s="45">
        <f t="shared" si="45"/>
        <v>0</v>
      </c>
      <c r="L102" s="45">
        <f t="shared" si="45"/>
        <v>0</v>
      </c>
      <c r="M102" s="45">
        <f t="shared" si="46"/>
        <v>0</v>
      </c>
      <c r="N102" s="45">
        <f t="shared" si="46"/>
        <v>0</v>
      </c>
      <c r="O102" s="45">
        <f t="shared" si="46"/>
        <v>0</v>
      </c>
      <c r="P102" s="45">
        <f t="shared" si="46"/>
        <v>0</v>
      </c>
      <c r="Q102" s="45">
        <f t="shared" si="46"/>
        <v>0</v>
      </c>
      <c r="R102" s="45">
        <f t="shared" si="46"/>
        <v>0</v>
      </c>
      <c r="S102" s="45">
        <f t="shared" si="46"/>
        <v>0</v>
      </c>
      <c r="T102" s="45">
        <f t="shared" si="46"/>
        <v>0</v>
      </c>
      <c r="U102" s="45">
        <f t="shared" si="46"/>
        <v>0</v>
      </c>
      <c r="V102" s="45">
        <f t="shared" si="46"/>
        <v>0</v>
      </c>
      <c r="W102" s="45">
        <f t="shared" si="46"/>
        <v>0</v>
      </c>
      <c r="X102" s="45">
        <f t="shared" si="46"/>
        <v>0</v>
      </c>
      <c r="Y102" s="45">
        <f t="shared" si="46"/>
        <v>0</v>
      </c>
      <c r="Z102" s="45">
        <f t="shared" si="46"/>
        <v>0</v>
      </c>
      <c r="AA102" s="45">
        <f t="shared" si="46"/>
        <v>0</v>
      </c>
      <c r="AB102" s="45">
        <f t="shared" si="46"/>
        <v>0</v>
      </c>
      <c r="AC102" s="45">
        <f t="shared" si="46"/>
        <v>0</v>
      </c>
      <c r="AD102" s="45">
        <f t="shared" si="46"/>
        <v>0</v>
      </c>
      <c r="AE102" s="45">
        <f t="shared" si="46"/>
        <v>0</v>
      </c>
      <c r="AF102" s="45">
        <f t="shared" si="46"/>
        <v>0</v>
      </c>
      <c r="AG102" s="45">
        <f t="shared" si="46"/>
        <v>0</v>
      </c>
      <c r="AH102" s="45">
        <f t="shared" si="46"/>
        <v>0</v>
      </c>
      <c r="AI102" s="45">
        <f t="shared" si="46"/>
        <v>0</v>
      </c>
      <c r="AJ102" s="45">
        <f t="shared" si="46"/>
        <v>0</v>
      </c>
      <c r="AK102" s="45">
        <f t="shared" si="46"/>
        <v>0</v>
      </c>
      <c r="AL102" s="45">
        <f t="shared" si="46"/>
        <v>0</v>
      </c>
      <c r="AM102" s="45">
        <f t="shared" si="46"/>
        <v>0</v>
      </c>
      <c r="AN102" s="45">
        <f t="shared" si="46"/>
        <v>0</v>
      </c>
      <c r="AO102" s="45">
        <f t="shared" si="46"/>
        <v>0</v>
      </c>
      <c r="AP102" s="45">
        <f t="shared" si="46"/>
        <v>0</v>
      </c>
      <c r="AQ102" s="45">
        <f t="shared" si="46"/>
        <v>0</v>
      </c>
      <c r="AR102" s="45">
        <f t="shared" si="46"/>
        <v>0</v>
      </c>
      <c r="AS102" s="45">
        <f t="shared" si="46"/>
        <v>0</v>
      </c>
      <c r="AT102" s="45">
        <f t="shared" si="46"/>
        <v>0</v>
      </c>
      <c r="AU102" s="45">
        <f t="shared" si="46"/>
        <v>0</v>
      </c>
      <c r="AV102" s="45">
        <f t="shared" si="46"/>
        <v>0</v>
      </c>
      <c r="AW102" s="45">
        <f t="shared" si="46"/>
        <v>0</v>
      </c>
      <c r="AX102" s="45">
        <f t="shared" si="46"/>
        <v>0</v>
      </c>
      <c r="AY102" s="45">
        <f t="shared" si="46"/>
        <v>0</v>
      </c>
      <c r="AZ102" s="45">
        <f t="shared" si="46"/>
        <v>0</v>
      </c>
      <c r="BA102" s="45">
        <f t="shared" si="46"/>
        <v>0</v>
      </c>
      <c r="BB102" s="45">
        <f t="shared" si="46"/>
        <v>0</v>
      </c>
      <c r="BC102" s="45">
        <f t="shared" si="46"/>
        <v>0</v>
      </c>
      <c r="BD102" s="45">
        <f t="shared" si="46"/>
        <v>0</v>
      </c>
      <c r="BE102" s="45">
        <f t="shared" si="46"/>
        <v>0</v>
      </c>
      <c r="BF102" s="45">
        <f t="shared" si="46"/>
        <v>0</v>
      </c>
      <c r="BG102" s="45">
        <f t="shared" si="46"/>
        <v>0</v>
      </c>
      <c r="BH102" s="45">
        <f t="shared" si="46"/>
        <v>0</v>
      </c>
      <c r="BI102" s="45">
        <f t="shared" si="46"/>
        <v>0</v>
      </c>
      <c r="BJ102" s="45">
        <f t="shared" si="46"/>
        <v>0</v>
      </c>
      <c r="BK102" s="45">
        <f t="shared" si="46"/>
        <v>0</v>
      </c>
      <c r="BL102" s="45">
        <f t="shared" si="46"/>
        <v>0</v>
      </c>
      <c r="BM102" s="45">
        <f t="shared" si="46"/>
        <v>0</v>
      </c>
      <c r="BN102" s="45">
        <f t="shared" si="46"/>
        <v>0</v>
      </c>
      <c r="BO102" s="45">
        <f t="shared" si="46"/>
        <v>0</v>
      </c>
      <c r="BP102" s="45">
        <f t="shared" si="46"/>
        <v>0</v>
      </c>
      <c r="BQ102" s="45">
        <f t="shared" si="46"/>
        <v>0</v>
      </c>
      <c r="BR102" s="45">
        <f t="shared" si="46"/>
        <v>0</v>
      </c>
      <c r="BS102" s="45">
        <f t="shared" si="46"/>
        <v>0</v>
      </c>
      <c r="BT102" s="45">
        <f t="shared" si="46"/>
        <v>0</v>
      </c>
      <c r="BU102" s="182"/>
    </row>
    <row r="103" spans="1:73" hidden="1" outlineLevel="1" x14ac:dyDescent="0.25">
      <c r="A103" s="3">
        <f>+A242</f>
        <v>0</v>
      </c>
      <c r="B103">
        <f>+F242</f>
        <v>0</v>
      </c>
      <c r="C103" s="3">
        <f>+IF(A103&lt;&gt;0,Investments!AJ64,$B$5)</f>
        <v>2026</v>
      </c>
      <c r="D103">
        <f>+I242</f>
        <v>2119</v>
      </c>
      <c r="K103" s="45">
        <f t="shared" si="45"/>
        <v>0</v>
      </c>
      <c r="L103" s="45">
        <f t="shared" si="45"/>
        <v>0</v>
      </c>
      <c r="M103" s="45">
        <f t="shared" si="46"/>
        <v>0</v>
      </c>
      <c r="N103" s="45">
        <f t="shared" si="46"/>
        <v>0</v>
      </c>
      <c r="O103" s="45">
        <f t="shared" si="46"/>
        <v>0</v>
      </c>
      <c r="P103" s="45">
        <f t="shared" si="46"/>
        <v>0</v>
      </c>
      <c r="Q103" s="45">
        <f t="shared" si="46"/>
        <v>0</v>
      </c>
      <c r="R103" s="45">
        <f t="shared" si="46"/>
        <v>0</v>
      </c>
      <c r="S103" s="45">
        <f t="shared" si="46"/>
        <v>0</v>
      </c>
      <c r="T103" s="45">
        <f t="shared" si="46"/>
        <v>0</v>
      </c>
      <c r="U103" s="45">
        <f t="shared" si="46"/>
        <v>0</v>
      </c>
      <c r="V103" s="45">
        <f t="shared" si="46"/>
        <v>0</v>
      </c>
      <c r="W103" s="45">
        <f t="shared" si="46"/>
        <v>0</v>
      </c>
      <c r="X103" s="45">
        <f t="shared" si="46"/>
        <v>0</v>
      </c>
      <c r="Y103" s="45">
        <f t="shared" si="46"/>
        <v>0</v>
      </c>
      <c r="Z103" s="45">
        <f t="shared" si="46"/>
        <v>0</v>
      </c>
      <c r="AA103" s="45">
        <f t="shared" si="46"/>
        <v>0</v>
      </c>
      <c r="AB103" s="45">
        <f t="shared" si="46"/>
        <v>0</v>
      </c>
      <c r="AC103" s="45">
        <f t="shared" si="46"/>
        <v>0</v>
      </c>
      <c r="AD103" s="45">
        <f t="shared" si="46"/>
        <v>0</v>
      </c>
      <c r="AE103" s="45">
        <f t="shared" si="46"/>
        <v>0</v>
      </c>
      <c r="AF103" s="45">
        <f t="shared" si="46"/>
        <v>0</v>
      </c>
      <c r="AG103" s="45">
        <f t="shared" si="46"/>
        <v>0</v>
      </c>
      <c r="AH103" s="45">
        <f t="shared" si="46"/>
        <v>0</v>
      </c>
      <c r="AI103" s="45">
        <f t="shared" si="46"/>
        <v>0</v>
      </c>
      <c r="AJ103" s="45">
        <f t="shared" si="46"/>
        <v>0</v>
      </c>
      <c r="AK103" s="45">
        <f t="shared" si="46"/>
        <v>0</v>
      </c>
      <c r="AL103" s="45">
        <f t="shared" si="46"/>
        <v>0</v>
      </c>
      <c r="AM103" s="45">
        <f t="shared" si="46"/>
        <v>0</v>
      </c>
      <c r="AN103" s="45">
        <f t="shared" si="46"/>
        <v>0</v>
      </c>
      <c r="AO103" s="45">
        <f t="shared" si="46"/>
        <v>0</v>
      </c>
      <c r="AP103" s="45">
        <f t="shared" ref="AP103:BT103" si="48">+IF(AND(AP$1&gt;=$C103,AP$1&lt;=$D103),$B103,0)</f>
        <v>0</v>
      </c>
      <c r="AQ103" s="45">
        <f t="shared" si="48"/>
        <v>0</v>
      </c>
      <c r="AR103" s="45">
        <f t="shared" si="48"/>
        <v>0</v>
      </c>
      <c r="AS103" s="45">
        <f t="shared" si="48"/>
        <v>0</v>
      </c>
      <c r="AT103" s="45">
        <f t="shared" si="48"/>
        <v>0</v>
      </c>
      <c r="AU103" s="45">
        <f t="shared" si="48"/>
        <v>0</v>
      </c>
      <c r="AV103" s="45">
        <f t="shared" si="48"/>
        <v>0</v>
      </c>
      <c r="AW103" s="45">
        <f t="shared" si="48"/>
        <v>0</v>
      </c>
      <c r="AX103" s="45">
        <f t="shared" si="48"/>
        <v>0</v>
      </c>
      <c r="AY103" s="45">
        <f t="shared" si="48"/>
        <v>0</v>
      </c>
      <c r="AZ103" s="45">
        <f t="shared" si="48"/>
        <v>0</v>
      </c>
      <c r="BA103" s="45">
        <f t="shared" si="48"/>
        <v>0</v>
      </c>
      <c r="BB103" s="45">
        <f t="shared" si="48"/>
        <v>0</v>
      </c>
      <c r="BC103" s="45">
        <f t="shared" si="48"/>
        <v>0</v>
      </c>
      <c r="BD103" s="45">
        <f t="shared" si="48"/>
        <v>0</v>
      </c>
      <c r="BE103" s="45">
        <f t="shared" si="48"/>
        <v>0</v>
      </c>
      <c r="BF103" s="45">
        <f t="shared" si="48"/>
        <v>0</v>
      </c>
      <c r="BG103" s="45">
        <f t="shared" si="48"/>
        <v>0</v>
      </c>
      <c r="BH103" s="45">
        <f t="shared" si="48"/>
        <v>0</v>
      </c>
      <c r="BI103" s="45">
        <f t="shared" si="48"/>
        <v>0</v>
      </c>
      <c r="BJ103" s="45">
        <f t="shared" si="48"/>
        <v>0</v>
      </c>
      <c r="BK103" s="45">
        <f t="shared" si="48"/>
        <v>0</v>
      </c>
      <c r="BL103" s="45">
        <f t="shared" si="48"/>
        <v>0</v>
      </c>
      <c r="BM103" s="45">
        <f t="shared" si="48"/>
        <v>0</v>
      </c>
      <c r="BN103" s="45">
        <f t="shared" si="48"/>
        <v>0</v>
      </c>
      <c r="BO103" s="45">
        <f t="shared" si="48"/>
        <v>0</v>
      </c>
      <c r="BP103" s="45">
        <f t="shared" si="48"/>
        <v>0</v>
      </c>
      <c r="BQ103" s="45">
        <f t="shared" si="48"/>
        <v>0</v>
      </c>
      <c r="BR103" s="45">
        <f t="shared" si="48"/>
        <v>0</v>
      </c>
      <c r="BS103" s="45">
        <f t="shared" si="48"/>
        <v>0</v>
      </c>
      <c r="BT103" s="45">
        <f t="shared" si="48"/>
        <v>0</v>
      </c>
      <c r="BU103" s="182"/>
    </row>
    <row r="104" spans="1:73" hidden="1" outlineLevel="1" x14ac:dyDescent="0.25">
      <c r="A104" s="3"/>
      <c r="K104" s="45"/>
      <c r="L104" s="45"/>
      <c r="M104" s="45"/>
      <c r="N104" s="45"/>
      <c r="O104" s="45"/>
      <c r="P104" s="45"/>
      <c r="Q104" s="45"/>
      <c r="R104" s="45"/>
      <c r="S104" s="45"/>
      <c r="T104" s="45"/>
      <c r="U104" s="45"/>
      <c r="V104" s="45"/>
      <c r="W104" s="45"/>
      <c r="X104" s="45"/>
      <c r="Y104" s="45"/>
      <c r="Z104" s="45"/>
      <c r="AA104" s="45"/>
      <c r="AB104" s="45"/>
      <c r="AC104" s="45"/>
      <c r="AD104" s="45"/>
      <c r="AE104" s="45"/>
      <c r="AF104" s="45"/>
      <c r="AG104" s="45"/>
      <c r="AH104" s="45"/>
      <c r="AI104" s="45"/>
      <c r="AJ104" s="45"/>
      <c r="AK104" s="45"/>
      <c r="AL104" s="45"/>
      <c r="AM104" s="45"/>
      <c r="AN104" s="45"/>
      <c r="AO104" s="45"/>
      <c r="AP104" s="45"/>
      <c r="AQ104" s="45"/>
      <c r="AR104" s="45"/>
      <c r="AS104" s="45"/>
      <c r="AT104" s="45"/>
      <c r="AU104" s="45"/>
      <c r="AV104" s="45"/>
      <c r="AW104" s="45"/>
      <c r="AX104" s="45"/>
      <c r="AY104" s="45"/>
      <c r="AZ104" s="45"/>
      <c r="BA104" s="45"/>
      <c r="BB104" s="45"/>
      <c r="BC104" s="45"/>
      <c r="BD104" s="45"/>
      <c r="BE104" s="45"/>
      <c r="BF104" s="45"/>
      <c r="BG104" s="45"/>
      <c r="BH104" s="45"/>
      <c r="BI104" s="45"/>
      <c r="BJ104" s="45"/>
      <c r="BK104" s="45"/>
      <c r="BL104" s="45"/>
      <c r="BM104" s="45"/>
      <c r="BN104" s="45"/>
      <c r="BO104" s="45"/>
      <c r="BP104" s="45"/>
      <c r="BQ104" s="45"/>
      <c r="BR104" s="45"/>
      <c r="BS104" s="45"/>
      <c r="BT104" s="45"/>
      <c r="BU104" s="182"/>
    </row>
    <row r="105" spans="1:73" hidden="1" outlineLevel="1" x14ac:dyDescent="0.25">
      <c r="A105" s="122" t="s">
        <v>467</v>
      </c>
      <c r="B105" s="47" t="s">
        <v>83</v>
      </c>
      <c r="C105" s="123" t="s">
        <v>182</v>
      </c>
      <c r="D105" s="123" t="s">
        <v>337</v>
      </c>
      <c r="K105" s="45"/>
      <c r="L105" s="45"/>
      <c r="M105" s="45"/>
      <c r="N105" s="45"/>
      <c r="O105" s="45"/>
      <c r="P105" s="45"/>
      <c r="Q105" s="45"/>
      <c r="R105" s="45"/>
      <c r="S105" s="45"/>
      <c r="T105" s="45"/>
      <c r="U105" s="45"/>
      <c r="V105" s="45"/>
      <c r="W105" s="45"/>
      <c r="X105" s="45"/>
      <c r="Y105" s="45"/>
      <c r="Z105" s="45"/>
      <c r="AA105" s="45"/>
      <c r="AB105" s="45"/>
      <c r="AC105" s="45"/>
      <c r="AD105" s="45"/>
      <c r="AE105" s="45"/>
      <c r="AF105" s="45"/>
      <c r="AG105" s="45"/>
      <c r="AH105" s="45"/>
      <c r="AI105" s="45"/>
      <c r="AJ105" s="45"/>
      <c r="AK105" s="45"/>
      <c r="AL105" s="45"/>
      <c r="AM105" s="45"/>
      <c r="AN105" s="45"/>
      <c r="AO105" s="45"/>
      <c r="AP105" s="45"/>
      <c r="AQ105" s="45"/>
      <c r="AR105" s="45"/>
      <c r="AS105" s="45"/>
      <c r="AT105" s="45"/>
      <c r="AU105" s="45"/>
      <c r="AV105" s="45"/>
      <c r="AW105" s="45"/>
      <c r="AX105" s="45"/>
      <c r="AY105" s="45"/>
      <c r="AZ105" s="45"/>
      <c r="BA105" s="45"/>
      <c r="BB105" s="45"/>
      <c r="BC105" s="45"/>
      <c r="BD105" s="45"/>
      <c r="BE105" s="45"/>
      <c r="BF105" s="45"/>
      <c r="BG105" s="45"/>
      <c r="BH105" s="45"/>
      <c r="BI105" s="45"/>
      <c r="BJ105" s="45"/>
      <c r="BK105" s="45"/>
      <c r="BL105" s="45"/>
      <c r="BM105" s="45"/>
      <c r="BN105" s="45"/>
      <c r="BO105" s="45"/>
      <c r="BP105" s="45"/>
      <c r="BQ105" s="45"/>
      <c r="BR105" s="45"/>
      <c r="BS105" s="45"/>
      <c r="BT105" s="45"/>
      <c r="BU105" s="182"/>
    </row>
    <row r="106" spans="1:73" hidden="1" outlineLevel="1" x14ac:dyDescent="0.25">
      <c r="A106" s="3">
        <f>+Investments!J69</f>
        <v>0</v>
      </c>
      <c r="B106">
        <f>+Investments!N69</f>
        <v>0</v>
      </c>
      <c r="C106" s="3">
        <f>+$B$5</f>
        <v>2026</v>
      </c>
      <c r="D106">
        <f>+I248</f>
        <v>2119</v>
      </c>
      <c r="K106" s="45">
        <f>+IF(AND(K$1&gt;=$C106,K$1&lt;=$D106),$B106,0)</f>
        <v>0</v>
      </c>
      <c r="L106" s="45">
        <f>+IF(AND(L$1&gt;=$C106,L$1&lt;=$D106),$B106,0)</f>
        <v>0</v>
      </c>
      <c r="M106" s="45">
        <f t="shared" ref="M106:BT108" si="49">+IF(AND(M$1&gt;=$C106,M$1&lt;=$D106),$B106,0)</f>
        <v>0</v>
      </c>
      <c r="N106" s="45">
        <f t="shared" si="49"/>
        <v>0</v>
      </c>
      <c r="O106" s="45">
        <f t="shared" si="49"/>
        <v>0</v>
      </c>
      <c r="P106" s="45">
        <f t="shared" si="49"/>
        <v>0</v>
      </c>
      <c r="Q106" s="45">
        <f t="shared" si="49"/>
        <v>0</v>
      </c>
      <c r="R106" s="45">
        <f t="shared" si="49"/>
        <v>0</v>
      </c>
      <c r="S106" s="45">
        <f t="shared" si="49"/>
        <v>0</v>
      </c>
      <c r="T106" s="45">
        <f t="shared" si="49"/>
        <v>0</v>
      </c>
      <c r="U106" s="45">
        <f t="shared" si="49"/>
        <v>0</v>
      </c>
      <c r="V106" s="45">
        <f t="shared" si="49"/>
        <v>0</v>
      </c>
      <c r="W106" s="45">
        <f t="shared" si="49"/>
        <v>0</v>
      </c>
      <c r="X106" s="45">
        <f t="shared" si="49"/>
        <v>0</v>
      </c>
      <c r="Y106" s="45">
        <f t="shared" si="49"/>
        <v>0</v>
      </c>
      <c r="Z106" s="45">
        <f t="shared" si="49"/>
        <v>0</v>
      </c>
      <c r="AA106" s="45">
        <f t="shared" si="49"/>
        <v>0</v>
      </c>
      <c r="AB106" s="45">
        <f t="shared" si="49"/>
        <v>0</v>
      </c>
      <c r="AC106" s="45">
        <f t="shared" si="49"/>
        <v>0</v>
      </c>
      <c r="AD106" s="45">
        <f t="shared" si="49"/>
        <v>0</v>
      </c>
      <c r="AE106" s="45">
        <f t="shared" si="49"/>
        <v>0</v>
      </c>
      <c r="AF106" s="45">
        <f t="shared" si="49"/>
        <v>0</v>
      </c>
      <c r="AG106" s="45">
        <f t="shared" si="49"/>
        <v>0</v>
      </c>
      <c r="AH106" s="45">
        <f t="shared" si="49"/>
        <v>0</v>
      </c>
      <c r="AI106" s="45">
        <f t="shared" si="49"/>
        <v>0</v>
      </c>
      <c r="AJ106" s="45">
        <f t="shared" si="49"/>
        <v>0</v>
      </c>
      <c r="AK106" s="45">
        <f t="shared" si="49"/>
        <v>0</v>
      </c>
      <c r="AL106" s="45">
        <f t="shared" si="49"/>
        <v>0</v>
      </c>
      <c r="AM106" s="45">
        <f t="shared" si="49"/>
        <v>0</v>
      </c>
      <c r="AN106" s="45">
        <f t="shared" si="49"/>
        <v>0</v>
      </c>
      <c r="AO106" s="45">
        <f t="shared" si="49"/>
        <v>0</v>
      </c>
      <c r="AP106" s="45">
        <f t="shared" si="49"/>
        <v>0</v>
      </c>
      <c r="AQ106" s="45">
        <f t="shared" si="49"/>
        <v>0</v>
      </c>
      <c r="AR106" s="45">
        <f t="shared" si="49"/>
        <v>0</v>
      </c>
      <c r="AS106" s="45">
        <f t="shared" si="49"/>
        <v>0</v>
      </c>
      <c r="AT106" s="45">
        <f t="shared" si="49"/>
        <v>0</v>
      </c>
      <c r="AU106" s="45">
        <f t="shared" si="49"/>
        <v>0</v>
      </c>
      <c r="AV106" s="45">
        <f t="shared" si="49"/>
        <v>0</v>
      </c>
      <c r="AW106" s="45">
        <f t="shared" si="49"/>
        <v>0</v>
      </c>
      <c r="AX106" s="45">
        <f t="shared" si="49"/>
        <v>0</v>
      </c>
      <c r="AY106" s="45">
        <f t="shared" si="49"/>
        <v>0</v>
      </c>
      <c r="AZ106" s="45">
        <f t="shared" si="49"/>
        <v>0</v>
      </c>
      <c r="BA106" s="45">
        <f t="shared" si="49"/>
        <v>0</v>
      </c>
      <c r="BB106" s="45">
        <f t="shared" si="49"/>
        <v>0</v>
      </c>
      <c r="BC106" s="45">
        <f t="shared" si="49"/>
        <v>0</v>
      </c>
      <c r="BD106" s="45">
        <f t="shared" si="49"/>
        <v>0</v>
      </c>
      <c r="BE106" s="45">
        <f t="shared" si="49"/>
        <v>0</v>
      </c>
      <c r="BF106" s="45">
        <f t="shared" si="49"/>
        <v>0</v>
      </c>
      <c r="BG106" s="45">
        <f t="shared" si="49"/>
        <v>0</v>
      </c>
      <c r="BH106" s="45">
        <f t="shared" si="49"/>
        <v>0</v>
      </c>
      <c r="BI106" s="45">
        <f t="shared" si="49"/>
        <v>0</v>
      </c>
      <c r="BJ106" s="45">
        <f t="shared" si="49"/>
        <v>0</v>
      </c>
      <c r="BK106" s="45">
        <f t="shared" si="49"/>
        <v>0</v>
      </c>
      <c r="BL106" s="45">
        <f t="shared" si="49"/>
        <v>0</v>
      </c>
      <c r="BM106" s="45">
        <f t="shared" si="49"/>
        <v>0</v>
      </c>
      <c r="BN106" s="45">
        <f t="shared" si="49"/>
        <v>0</v>
      </c>
      <c r="BO106" s="45">
        <f t="shared" si="49"/>
        <v>0</v>
      </c>
      <c r="BP106" s="45">
        <f t="shared" si="49"/>
        <v>0</v>
      </c>
      <c r="BQ106" s="45">
        <f t="shared" si="49"/>
        <v>0</v>
      </c>
      <c r="BR106" s="45">
        <f t="shared" si="49"/>
        <v>0</v>
      </c>
      <c r="BS106" s="45">
        <f t="shared" si="49"/>
        <v>0</v>
      </c>
      <c r="BT106" s="45">
        <f t="shared" si="49"/>
        <v>0</v>
      </c>
      <c r="BU106" s="182"/>
    </row>
    <row r="107" spans="1:73" hidden="1" outlineLevel="1" x14ac:dyDescent="0.25">
      <c r="A107" s="3">
        <f>+Investments!J70</f>
        <v>0</v>
      </c>
      <c r="B107">
        <f>+Investments!N70</f>
        <v>0</v>
      </c>
      <c r="C107" s="3">
        <f>+$B$5</f>
        <v>2026</v>
      </c>
      <c r="D107">
        <f>+I249</f>
        <v>2119</v>
      </c>
      <c r="K107" s="45">
        <f t="shared" ref="K107:Z108" si="50">+IF(AND(K$1&gt;=$C107,K$1&lt;=$D107),$B107,0)</f>
        <v>0</v>
      </c>
      <c r="L107" s="45">
        <f t="shared" si="50"/>
        <v>0</v>
      </c>
      <c r="M107" s="45">
        <f t="shared" si="50"/>
        <v>0</v>
      </c>
      <c r="N107" s="45">
        <f t="shared" si="50"/>
        <v>0</v>
      </c>
      <c r="O107" s="45">
        <f t="shared" si="50"/>
        <v>0</v>
      </c>
      <c r="P107" s="45">
        <f t="shared" si="50"/>
        <v>0</v>
      </c>
      <c r="Q107" s="45">
        <f t="shared" si="50"/>
        <v>0</v>
      </c>
      <c r="R107" s="45">
        <f t="shared" si="50"/>
        <v>0</v>
      </c>
      <c r="S107" s="45">
        <f t="shared" si="50"/>
        <v>0</v>
      </c>
      <c r="T107" s="45">
        <f t="shared" si="50"/>
        <v>0</v>
      </c>
      <c r="U107" s="45">
        <f t="shared" si="50"/>
        <v>0</v>
      </c>
      <c r="V107" s="45">
        <f t="shared" si="50"/>
        <v>0</v>
      </c>
      <c r="W107" s="45">
        <f t="shared" si="50"/>
        <v>0</v>
      </c>
      <c r="X107" s="45">
        <f t="shared" si="50"/>
        <v>0</v>
      </c>
      <c r="Y107" s="45">
        <f t="shared" si="50"/>
        <v>0</v>
      </c>
      <c r="Z107" s="45">
        <f t="shared" si="50"/>
        <v>0</v>
      </c>
      <c r="AA107" s="45">
        <f t="shared" si="49"/>
        <v>0</v>
      </c>
      <c r="AB107" s="45">
        <f t="shared" si="49"/>
        <v>0</v>
      </c>
      <c r="AC107" s="45">
        <f t="shared" si="49"/>
        <v>0</v>
      </c>
      <c r="AD107" s="45">
        <f t="shared" si="49"/>
        <v>0</v>
      </c>
      <c r="AE107" s="45">
        <f t="shared" si="49"/>
        <v>0</v>
      </c>
      <c r="AF107" s="45">
        <f t="shared" si="49"/>
        <v>0</v>
      </c>
      <c r="AG107" s="45">
        <f t="shared" si="49"/>
        <v>0</v>
      </c>
      <c r="AH107" s="45">
        <f t="shared" si="49"/>
        <v>0</v>
      </c>
      <c r="AI107" s="45">
        <f t="shared" si="49"/>
        <v>0</v>
      </c>
      <c r="AJ107" s="45">
        <f t="shared" si="49"/>
        <v>0</v>
      </c>
      <c r="AK107" s="45">
        <f t="shared" si="49"/>
        <v>0</v>
      </c>
      <c r="AL107" s="45">
        <f t="shared" si="49"/>
        <v>0</v>
      </c>
      <c r="AM107" s="45">
        <f t="shared" si="49"/>
        <v>0</v>
      </c>
      <c r="AN107" s="45">
        <f t="shared" si="49"/>
        <v>0</v>
      </c>
      <c r="AO107" s="45">
        <f t="shared" si="49"/>
        <v>0</v>
      </c>
      <c r="AP107" s="45">
        <f t="shared" si="49"/>
        <v>0</v>
      </c>
      <c r="AQ107" s="45">
        <f t="shared" si="49"/>
        <v>0</v>
      </c>
      <c r="AR107" s="45">
        <f t="shared" si="49"/>
        <v>0</v>
      </c>
      <c r="AS107" s="45">
        <f t="shared" si="49"/>
        <v>0</v>
      </c>
      <c r="AT107" s="45">
        <f t="shared" si="49"/>
        <v>0</v>
      </c>
      <c r="AU107" s="45">
        <f t="shared" si="49"/>
        <v>0</v>
      </c>
      <c r="AV107" s="45">
        <f t="shared" si="49"/>
        <v>0</v>
      </c>
      <c r="AW107" s="45">
        <f t="shared" si="49"/>
        <v>0</v>
      </c>
      <c r="AX107" s="45">
        <f t="shared" si="49"/>
        <v>0</v>
      </c>
      <c r="AY107" s="45">
        <f t="shared" si="49"/>
        <v>0</v>
      </c>
      <c r="AZ107" s="45">
        <f t="shared" si="49"/>
        <v>0</v>
      </c>
      <c r="BA107" s="45">
        <f t="shared" si="49"/>
        <v>0</v>
      </c>
      <c r="BB107" s="45">
        <f t="shared" si="49"/>
        <v>0</v>
      </c>
      <c r="BC107" s="45">
        <f t="shared" si="49"/>
        <v>0</v>
      </c>
      <c r="BD107" s="45">
        <f t="shared" si="49"/>
        <v>0</v>
      </c>
      <c r="BE107" s="45">
        <f t="shared" si="49"/>
        <v>0</v>
      </c>
      <c r="BF107" s="45">
        <f t="shared" si="49"/>
        <v>0</v>
      </c>
      <c r="BG107" s="45">
        <f t="shared" si="49"/>
        <v>0</v>
      </c>
      <c r="BH107" s="45">
        <f t="shared" si="49"/>
        <v>0</v>
      </c>
      <c r="BI107" s="45">
        <f t="shared" si="49"/>
        <v>0</v>
      </c>
      <c r="BJ107" s="45">
        <f t="shared" si="49"/>
        <v>0</v>
      </c>
      <c r="BK107" s="45">
        <f t="shared" si="49"/>
        <v>0</v>
      </c>
      <c r="BL107" s="45">
        <f t="shared" si="49"/>
        <v>0</v>
      </c>
      <c r="BM107" s="45">
        <f t="shared" si="49"/>
        <v>0</v>
      </c>
      <c r="BN107" s="45">
        <f t="shared" si="49"/>
        <v>0</v>
      </c>
      <c r="BO107" s="45">
        <f t="shared" si="49"/>
        <v>0</v>
      </c>
      <c r="BP107" s="45">
        <f t="shared" si="49"/>
        <v>0</v>
      </c>
      <c r="BQ107" s="45">
        <f t="shared" si="49"/>
        <v>0</v>
      </c>
      <c r="BR107" s="45">
        <f t="shared" si="49"/>
        <v>0</v>
      </c>
      <c r="BS107" s="45">
        <f t="shared" si="49"/>
        <v>0</v>
      </c>
      <c r="BT107" s="45">
        <f t="shared" si="49"/>
        <v>0</v>
      </c>
      <c r="BU107" s="182"/>
    </row>
    <row r="108" spans="1:73" hidden="1" outlineLevel="1" x14ac:dyDescent="0.25">
      <c r="A108" s="3">
        <f>+Investments!J71</f>
        <v>0</v>
      </c>
      <c r="B108">
        <f>+Investments!N71</f>
        <v>0</v>
      </c>
      <c r="C108" s="3">
        <f>+$B$5</f>
        <v>2026</v>
      </c>
      <c r="D108">
        <f>+I250</f>
        <v>2119</v>
      </c>
      <c r="K108" s="45">
        <f t="shared" si="50"/>
        <v>0</v>
      </c>
      <c r="L108" s="45">
        <f t="shared" si="50"/>
        <v>0</v>
      </c>
      <c r="M108" s="45">
        <f t="shared" si="49"/>
        <v>0</v>
      </c>
      <c r="N108" s="45">
        <f t="shared" si="49"/>
        <v>0</v>
      </c>
      <c r="O108" s="45">
        <f t="shared" si="49"/>
        <v>0</v>
      </c>
      <c r="P108" s="45">
        <f t="shared" si="49"/>
        <v>0</v>
      </c>
      <c r="Q108" s="45">
        <f t="shared" si="49"/>
        <v>0</v>
      </c>
      <c r="R108" s="45">
        <f t="shared" si="49"/>
        <v>0</v>
      </c>
      <c r="S108" s="45">
        <f t="shared" si="49"/>
        <v>0</v>
      </c>
      <c r="T108" s="45">
        <f t="shared" si="49"/>
        <v>0</v>
      </c>
      <c r="U108" s="45">
        <f t="shared" si="49"/>
        <v>0</v>
      </c>
      <c r="V108" s="45">
        <f t="shared" si="49"/>
        <v>0</v>
      </c>
      <c r="W108" s="45">
        <f t="shared" si="49"/>
        <v>0</v>
      </c>
      <c r="X108" s="45">
        <f t="shared" si="49"/>
        <v>0</v>
      </c>
      <c r="Y108" s="45">
        <f t="shared" si="49"/>
        <v>0</v>
      </c>
      <c r="Z108" s="45">
        <f t="shared" si="49"/>
        <v>0</v>
      </c>
      <c r="AA108" s="45">
        <f t="shared" si="49"/>
        <v>0</v>
      </c>
      <c r="AB108" s="45">
        <f t="shared" si="49"/>
        <v>0</v>
      </c>
      <c r="AC108" s="45">
        <f t="shared" si="49"/>
        <v>0</v>
      </c>
      <c r="AD108" s="45">
        <f t="shared" si="49"/>
        <v>0</v>
      </c>
      <c r="AE108" s="45">
        <f t="shared" si="49"/>
        <v>0</v>
      </c>
      <c r="AF108" s="45">
        <f t="shared" si="49"/>
        <v>0</v>
      </c>
      <c r="AG108" s="45">
        <f t="shared" si="49"/>
        <v>0</v>
      </c>
      <c r="AH108" s="45">
        <f t="shared" si="49"/>
        <v>0</v>
      </c>
      <c r="AI108" s="45">
        <f t="shared" si="49"/>
        <v>0</v>
      </c>
      <c r="AJ108" s="45">
        <f t="shared" si="49"/>
        <v>0</v>
      </c>
      <c r="AK108" s="45">
        <f t="shared" si="49"/>
        <v>0</v>
      </c>
      <c r="AL108" s="45">
        <f t="shared" si="49"/>
        <v>0</v>
      </c>
      <c r="AM108" s="45">
        <f t="shared" si="49"/>
        <v>0</v>
      </c>
      <c r="AN108" s="45">
        <f t="shared" si="49"/>
        <v>0</v>
      </c>
      <c r="AO108" s="45">
        <f t="shared" si="49"/>
        <v>0</v>
      </c>
      <c r="AP108" s="45">
        <f t="shared" si="49"/>
        <v>0</v>
      </c>
      <c r="AQ108" s="45">
        <f t="shared" si="49"/>
        <v>0</v>
      </c>
      <c r="AR108" s="45">
        <f t="shared" si="49"/>
        <v>0</v>
      </c>
      <c r="AS108" s="45">
        <f t="shared" si="49"/>
        <v>0</v>
      </c>
      <c r="AT108" s="45">
        <f t="shared" si="49"/>
        <v>0</v>
      </c>
      <c r="AU108" s="45">
        <f t="shared" si="49"/>
        <v>0</v>
      </c>
      <c r="AV108" s="45">
        <f t="shared" si="49"/>
        <v>0</v>
      </c>
      <c r="AW108" s="45">
        <f t="shared" si="49"/>
        <v>0</v>
      </c>
      <c r="AX108" s="45">
        <f t="shared" si="49"/>
        <v>0</v>
      </c>
      <c r="AY108" s="45">
        <f t="shared" si="49"/>
        <v>0</v>
      </c>
      <c r="AZ108" s="45">
        <f t="shared" si="49"/>
        <v>0</v>
      </c>
      <c r="BA108" s="45">
        <f t="shared" si="49"/>
        <v>0</v>
      </c>
      <c r="BB108" s="45">
        <f t="shared" si="49"/>
        <v>0</v>
      </c>
      <c r="BC108" s="45">
        <f t="shared" si="49"/>
        <v>0</v>
      </c>
      <c r="BD108" s="45">
        <f t="shared" si="49"/>
        <v>0</v>
      </c>
      <c r="BE108" s="45">
        <f t="shared" si="49"/>
        <v>0</v>
      </c>
      <c r="BF108" s="45">
        <f t="shared" si="49"/>
        <v>0</v>
      </c>
      <c r="BG108" s="45">
        <f t="shared" si="49"/>
        <v>0</v>
      </c>
      <c r="BH108" s="45">
        <f t="shared" si="49"/>
        <v>0</v>
      </c>
      <c r="BI108" s="45">
        <f t="shared" si="49"/>
        <v>0</v>
      </c>
      <c r="BJ108" s="45">
        <f t="shared" si="49"/>
        <v>0</v>
      </c>
      <c r="BK108" s="45">
        <f t="shared" si="49"/>
        <v>0</v>
      </c>
      <c r="BL108" s="45">
        <f t="shared" si="49"/>
        <v>0</v>
      </c>
      <c r="BM108" s="45">
        <f t="shared" si="49"/>
        <v>0</v>
      </c>
      <c r="BN108" s="45">
        <f t="shared" si="49"/>
        <v>0</v>
      </c>
      <c r="BO108" s="45">
        <f t="shared" si="49"/>
        <v>0</v>
      </c>
      <c r="BP108" s="45">
        <f t="shared" si="49"/>
        <v>0</v>
      </c>
      <c r="BQ108" s="45">
        <f t="shared" si="49"/>
        <v>0</v>
      </c>
      <c r="BR108" s="45">
        <f t="shared" si="49"/>
        <v>0</v>
      </c>
      <c r="BS108" s="45">
        <f t="shared" si="49"/>
        <v>0</v>
      </c>
      <c r="BT108" s="45">
        <f t="shared" si="49"/>
        <v>0</v>
      </c>
      <c r="BU108" s="182"/>
    </row>
    <row r="109" spans="1:73" hidden="1" outlineLevel="1" x14ac:dyDescent="0.25">
      <c r="A109" s="3"/>
      <c r="K109" s="45"/>
      <c r="L109" s="45"/>
      <c r="M109" s="45"/>
      <c r="N109" s="45"/>
      <c r="O109" s="45"/>
      <c r="P109" s="45"/>
      <c r="Q109" s="45"/>
      <c r="R109" s="45"/>
      <c r="S109" s="45"/>
      <c r="T109" s="45"/>
      <c r="U109" s="45"/>
      <c r="V109" s="45"/>
      <c r="W109" s="45"/>
      <c r="X109" s="45"/>
      <c r="Y109" s="45"/>
      <c r="Z109" s="45"/>
      <c r="AA109" s="45"/>
      <c r="AB109" s="45"/>
      <c r="AC109" s="45"/>
      <c r="AD109" s="45"/>
      <c r="AE109" s="45"/>
      <c r="AF109" s="45"/>
      <c r="AG109" s="45"/>
      <c r="AH109" s="45"/>
      <c r="AI109" s="45"/>
      <c r="AJ109" s="45"/>
      <c r="AK109" s="45"/>
      <c r="AL109" s="45"/>
      <c r="AM109" s="45"/>
      <c r="AN109" s="45"/>
      <c r="AO109" s="45"/>
      <c r="AP109" s="45"/>
      <c r="AQ109" s="45"/>
      <c r="AR109" s="45"/>
      <c r="AS109" s="45"/>
      <c r="AT109" s="45"/>
      <c r="AU109" s="45"/>
      <c r="AV109" s="45"/>
      <c r="AW109" s="45"/>
      <c r="AX109" s="45"/>
      <c r="AY109" s="45"/>
      <c r="AZ109" s="45"/>
      <c r="BA109" s="45"/>
      <c r="BB109" s="45"/>
      <c r="BC109" s="45"/>
      <c r="BD109" s="45"/>
      <c r="BE109" s="45"/>
      <c r="BF109" s="45"/>
      <c r="BG109" s="45"/>
      <c r="BH109" s="45"/>
      <c r="BI109" s="45"/>
      <c r="BJ109" s="45"/>
      <c r="BK109" s="45"/>
      <c r="BL109" s="45"/>
      <c r="BM109" s="45"/>
      <c r="BN109" s="45"/>
      <c r="BO109" s="45"/>
      <c r="BP109" s="45"/>
      <c r="BQ109" s="45"/>
      <c r="BR109" s="45"/>
      <c r="BS109" s="45"/>
      <c r="BT109" s="45"/>
      <c r="BU109" s="182"/>
    </row>
    <row r="110" spans="1:73" hidden="1" outlineLevel="1" x14ac:dyDescent="0.25">
      <c r="A110" s="122" t="s">
        <v>550</v>
      </c>
      <c r="B110" s="47" t="s">
        <v>83</v>
      </c>
      <c r="C110" s="123" t="s">
        <v>182</v>
      </c>
      <c r="D110" s="123" t="s">
        <v>337</v>
      </c>
      <c r="K110" s="45"/>
      <c r="L110" s="45"/>
      <c r="M110" s="45"/>
      <c r="N110" s="45"/>
      <c r="O110" s="45"/>
      <c r="P110" s="45"/>
      <c r="Q110" s="45"/>
      <c r="R110" s="45"/>
      <c r="S110" s="45"/>
      <c r="T110" s="45"/>
      <c r="U110" s="45"/>
      <c r="V110" s="45"/>
      <c r="W110" s="45"/>
      <c r="X110" s="45"/>
      <c r="Y110" s="45"/>
      <c r="Z110" s="45"/>
      <c r="AA110" s="45"/>
      <c r="AB110" s="45"/>
      <c r="AC110" s="45"/>
      <c r="AD110" s="45"/>
      <c r="AE110" s="45"/>
      <c r="AF110" s="45"/>
      <c r="AG110" s="45"/>
      <c r="AH110" s="45"/>
      <c r="AI110" s="45"/>
      <c r="AJ110" s="45"/>
      <c r="AK110" s="45"/>
      <c r="AL110" s="45"/>
      <c r="AM110" s="45"/>
      <c r="AN110" s="45"/>
      <c r="AO110" s="45"/>
      <c r="AP110" s="45"/>
      <c r="AQ110" s="45"/>
      <c r="AR110" s="45"/>
      <c r="AS110" s="45"/>
      <c r="AT110" s="45"/>
      <c r="AU110" s="45"/>
      <c r="AV110" s="45"/>
      <c r="AW110" s="45"/>
      <c r="AX110" s="45"/>
      <c r="AY110" s="45"/>
      <c r="AZ110" s="45"/>
      <c r="BA110" s="45"/>
      <c r="BB110" s="45"/>
      <c r="BC110" s="45"/>
      <c r="BD110" s="45"/>
      <c r="BE110" s="45"/>
      <c r="BF110" s="45"/>
      <c r="BG110" s="45"/>
      <c r="BH110" s="45"/>
      <c r="BI110" s="45"/>
      <c r="BJ110" s="45"/>
      <c r="BK110" s="45"/>
      <c r="BL110" s="45"/>
      <c r="BM110" s="45"/>
      <c r="BN110" s="45"/>
      <c r="BO110" s="45"/>
      <c r="BP110" s="45"/>
      <c r="BQ110" s="45"/>
      <c r="BR110" s="45"/>
      <c r="BS110" s="45"/>
      <c r="BT110" s="45"/>
      <c r="BU110" s="182"/>
    </row>
    <row r="111" spans="1:73" hidden="1" outlineLevel="1" x14ac:dyDescent="0.25">
      <c r="A111" s="3">
        <f>+Investments!R69</f>
        <v>0</v>
      </c>
      <c r="B111">
        <f>+Investments!V69</f>
        <v>0</v>
      </c>
      <c r="C111" s="3">
        <f>+$B$5</f>
        <v>2026</v>
      </c>
      <c r="D111">
        <f>+I253</f>
        <v>2119</v>
      </c>
      <c r="K111" s="45">
        <f>+IF(AND(K$1&gt;=$C111,K$1&lt;=$D111),$B111,0)</f>
        <v>0</v>
      </c>
      <c r="L111" s="45">
        <f>+IF(AND(L$1&gt;=$C111,L$1&lt;=$D111),$B111,0)</f>
        <v>0</v>
      </c>
      <c r="M111" s="45">
        <f t="shared" ref="M111:BT113" si="51">+IF(AND(M$1&gt;=$C111,M$1&lt;=$D111),$B111,0)</f>
        <v>0</v>
      </c>
      <c r="N111" s="45">
        <f t="shared" si="51"/>
        <v>0</v>
      </c>
      <c r="O111" s="45">
        <f t="shared" si="51"/>
        <v>0</v>
      </c>
      <c r="P111" s="45">
        <f t="shared" si="51"/>
        <v>0</v>
      </c>
      <c r="Q111" s="45">
        <f t="shared" si="51"/>
        <v>0</v>
      </c>
      <c r="R111" s="45">
        <f t="shared" si="51"/>
        <v>0</v>
      </c>
      <c r="S111" s="45">
        <f t="shared" si="51"/>
        <v>0</v>
      </c>
      <c r="T111" s="45">
        <f t="shared" si="51"/>
        <v>0</v>
      </c>
      <c r="U111" s="45">
        <f t="shared" si="51"/>
        <v>0</v>
      </c>
      <c r="V111" s="45">
        <f t="shared" si="51"/>
        <v>0</v>
      </c>
      <c r="W111" s="45">
        <f t="shared" si="51"/>
        <v>0</v>
      </c>
      <c r="X111" s="45">
        <f t="shared" si="51"/>
        <v>0</v>
      </c>
      <c r="Y111" s="45">
        <f t="shared" si="51"/>
        <v>0</v>
      </c>
      <c r="Z111" s="45">
        <f t="shared" si="51"/>
        <v>0</v>
      </c>
      <c r="AA111" s="45">
        <f t="shared" si="51"/>
        <v>0</v>
      </c>
      <c r="AB111" s="45">
        <f t="shared" si="51"/>
        <v>0</v>
      </c>
      <c r="AC111" s="45">
        <f t="shared" si="51"/>
        <v>0</v>
      </c>
      <c r="AD111" s="45">
        <f t="shared" si="51"/>
        <v>0</v>
      </c>
      <c r="AE111" s="45">
        <f t="shared" si="51"/>
        <v>0</v>
      </c>
      <c r="AF111" s="45">
        <f t="shared" si="51"/>
        <v>0</v>
      </c>
      <c r="AG111" s="45">
        <f t="shared" si="51"/>
        <v>0</v>
      </c>
      <c r="AH111" s="45">
        <f t="shared" si="51"/>
        <v>0</v>
      </c>
      <c r="AI111" s="45">
        <f t="shared" si="51"/>
        <v>0</v>
      </c>
      <c r="AJ111" s="45">
        <f t="shared" si="51"/>
        <v>0</v>
      </c>
      <c r="AK111" s="45">
        <f t="shared" si="51"/>
        <v>0</v>
      </c>
      <c r="AL111" s="45">
        <f t="shared" si="51"/>
        <v>0</v>
      </c>
      <c r="AM111" s="45">
        <f t="shared" si="51"/>
        <v>0</v>
      </c>
      <c r="AN111" s="45">
        <f t="shared" si="51"/>
        <v>0</v>
      </c>
      <c r="AO111" s="45">
        <f t="shared" si="51"/>
        <v>0</v>
      </c>
      <c r="AP111" s="45">
        <f t="shared" si="51"/>
        <v>0</v>
      </c>
      <c r="AQ111" s="45">
        <f t="shared" si="51"/>
        <v>0</v>
      </c>
      <c r="AR111" s="45">
        <f t="shared" si="51"/>
        <v>0</v>
      </c>
      <c r="AS111" s="45">
        <f t="shared" si="51"/>
        <v>0</v>
      </c>
      <c r="AT111" s="45">
        <f t="shared" si="51"/>
        <v>0</v>
      </c>
      <c r="AU111" s="45">
        <f t="shared" si="51"/>
        <v>0</v>
      </c>
      <c r="AV111" s="45">
        <f t="shared" si="51"/>
        <v>0</v>
      </c>
      <c r="AW111" s="45">
        <f t="shared" si="51"/>
        <v>0</v>
      </c>
      <c r="AX111" s="45">
        <f t="shared" si="51"/>
        <v>0</v>
      </c>
      <c r="AY111" s="45">
        <f t="shared" si="51"/>
        <v>0</v>
      </c>
      <c r="AZ111" s="45">
        <f t="shared" si="51"/>
        <v>0</v>
      </c>
      <c r="BA111" s="45">
        <f t="shared" si="51"/>
        <v>0</v>
      </c>
      <c r="BB111" s="45">
        <f t="shared" si="51"/>
        <v>0</v>
      </c>
      <c r="BC111" s="45">
        <f t="shared" si="51"/>
        <v>0</v>
      </c>
      <c r="BD111" s="45">
        <f t="shared" si="51"/>
        <v>0</v>
      </c>
      <c r="BE111" s="45">
        <f t="shared" si="51"/>
        <v>0</v>
      </c>
      <c r="BF111" s="45">
        <f t="shared" si="51"/>
        <v>0</v>
      </c>
      <c r="BG111" s="45">
        <f t="shared" si="51"/>
        <v>0</v>
      </c>
      <c r="BH111" s="45">
        <f t="shared" si="51"/>
        <v>0</v>
      </c>
      <c r="BI111" s="45">
        <f t="shared" si="51"/>
        <v>0</v>
      </c>
      <c r="BJ111" s="45">
        <f t="shared" si="51"/>
        <v>0</v>
      </c>
      <c r="BK111" s="45">
        <f t="shared" si="51"/>
        <v>0</v>
      </c>
      <c r="BL111" s="45">
        <f t="shared" si="51"/>
        <v>0</v>
      </c>
      <c r="BM111" s="45">
        <f t="shared" si="51"/>
        <v>0</v>
      </c>
      <c r="BN111" s="45">
        <f t="shared" si="51"/>
        <v>0</v>
      </c>
      <c r="BO111" s="45">
        <f t="shared" si="51"/>
        <v>0</v>
      </c>
      <c r="BP111" s="45">
        <f t="shared" si="51"/>
        <v>0</v>
      </c>
      <c r="BQ111" s="45">
        <f t="shared" si="51"/>
        <v>0</v>
      </c>
      <c r="BR111" s="45">
        <f t="shared" si="51"/>
        <v>0</v>
      </c>
      <c r="BS111" s="45">
        <f t="shared" si="51"/>
        <v>0</v>
      </c>
      <c r="BT111" s="45">
        <f t="shared" si="51"/>
        <v>0</v>
      </c>
      <c r="BU111" s="182"/>
    </row>
    <row r="112" spans="1:73" hidden="1" outlineLevel="1" x14ac:dyDescent="0.25">
      <c r="A112" s="3">
        <f>+Investments!R70</f>
        <v>0</v>
      </c>
      <c r="B112">
        <f>+Investments!V70</f>
        <v>0</v>
      </c>
      <c r="C112" s="3">
        <f>+$B$5</f>
        <v>2026</v>
      </c>
      <c r="D112">
        <f>+I254</f>
        <v>2119</v>
      </c>
      <c r="K112" s="45">
        <f t="shared" ref="K112:Z113" si="52">+IF(AND(K$1&gt;=$C112,K$1&lt;=$D112),$B112,0)</f>
        <v>0</v>
      </c>
      <c r="L112" s="45">
        <f t="shared" si="52"/>
        <v>0</v>
      </c>
      <c r="M112" s="45">
        <f t="shared" si="52"/>
        <v>0</v>
      </c>
      <c r="N112" s="45">
        <f t="shared" si="52"/>
        <v>0</v>
      </c>
      <c r="O112" s="45">
        <f t="shared" si="52"/>
        <v>0</v>
      </c>
      <c r="P112" s="45">
        <f t="shared" si="52"/>
        <v>0</v>
      </c>
      <c r="Q112" s="45">
        <f t="shared" si="52"/>
        <v>0</v>
      </c>
      <c r="R112" s="45">
        <f t="shared" si="52"/>
        <v>0</v>
      </c>
      <c r="S112" s="45">
        <f t="shared" si="52"/>
        <v>0</v>
      </c>
      <c r="T112" s="45">
        <f t="shared" si="52"/>
        <v>0</v>
      </c>
      <c r="U112" s="45">
        <f t="shared" si="52"/>
        <v>0</v>
      </c>
      <c r="V112" s="45">
        <f t="shared" si="52"/>
        <v>0</v>
      </c>
      <c r="W112" s="45">
        <f t="shared" si="52"/>
        <v>0</v>
      </c>
      <c r="X112" s="45">
        <f t="shared" si="52"/>
        <v>0</v>
      </c>
      <c r="Y112" s="45">
        <f t="shared" si="52"/>
        <v>0</v>
      </c>
      <c r="Z112" s="45">
        <f t="shared" si="52"/>
        <v>0</v>
      </c>
      <c r="AA112" s="45">
        <f t="shared" si="51"/>
        <v>0</v>
      </c>
      <c r="AB112" s="45">
        <f t="shared" si="51"/>
        <v>0</v>
      </c>
      <c r="AC112" s="45">
        <f t="shared" si="51"/>
        <v>0</v>
      </c>
      <c r="AD112" s="45">
        <f t="shared" si="51"/>
        <v>0</v>
      </c>
      <c r="AE112" s="45">
        <f t="shared" si="51"/>
        <v>0</v>
      </c>
      <c r="AF112" s="45">
        <f t="shared" si="51"/>
        <v>0</v>
      </c>
      <c r="AG112" s="45">
        <f t="shared" si="51"/>
        <v>0</v>
      </c>
      <c r="AH112" s="45">
        <f t="shared" si="51"/>
        <v>0</v>
      </c>
      <c r="AI112" s="45">
        <f t="shared" si="51"/>
        <v>0</v>
      </c>
      <c r="AJ112" s="45">
        <f t="shared" si="51"/>
        <v>0</v>
      </c>
      <c r="AK112" s="45">
        <f t="shared" si="51"/>
        <v>0</v>
      </c>
      <c r="AL112" s="45">
        <f t="shared" si="51"/>
        <v>0</v>
      </c>
      <c r="AM112" s="45">
        <f t="shared" si="51"/>
        <v>0</v>
      </c>
      <c r="AN112" s="45">
        <f t="shared" si="51"/>
        <v>0</v>
      </c>
      <c r="AO112" s="45">
        <f t="shared" si="51"/>
        <v>0</v>
      </c>
      <c r="AP112" s="45">
        <f t="shared" si="51"/>
        <v>0</v>
      </c>
      <c r="AQ112" s="45">
        <f t="shared" si="51"/>
        <v>0</v>
      </c>
      <c r="AR112" s="45">
        <f t="shared" si="51"/>
        <v>0</v>
      </c>
      <c r="AS112" s="45">
        <f t="shared" si="51"/>
        <v>0</v>
      </c>
      <c r="AT112" s="45">
        <f t="shared" si="51"/>
        <v>0</v>
      </c>
      <c r="AU112" s="45">
        <f t="shared" si="51"/>
        <v>0</v>
      </c>
      <c r="AV112" s="45">
        <f t="shared" si="51"/>
        <v>0</v>
      </c>
      <c r="AW112" s="45">
        <f t="shared" si="51"/>
        <v>0</v>
      </c>
      <c r="AX112" s="45">
        <f t="shared" si="51"/>
        <v>0</v>
      </c>
      <c r="AY112" s="45">
        <f t="shared" si="51"/>
        <v>0</v>
      </c>
      <c r="AZ112" s="45">
        <f t="shared" si="51"/>
        <v>0</v>
      </c>
      <c r="BA112" s="45">
        <f t="shared" si="51"/>
        <v>0</v>
      </c>
      <c r="BB112" s="45">
        <f t="shared" si="51"/>
        <v>0</v>
      </c>
      <c r="BC112" s="45">
        <f t="shared" si="51"/>
        <v>0</v>
      </c>
      <c r="BD112" s="45">
        <f t="shared" si="51"/>
        <v>0</v>
      </c>
      <c r="BE112" s="45">
        <f t="shared" si="51"/>
        <v>0</v>
      </c>
      <c r="BF112" s="45">
        <f t="shared" si="51"/>
        <v>0</v>
      </c>
      <c r="BG112" s="45">
        <f t="shared" si="51"/>
        <v>0</v>
      </c>
      <c r="BH112" s="45">
        <f t="shared" si="51"/>
        <v>0</v>
      </c>
      <c r="BI112" s="45">
        <f t="shared" si="51"/>
        <v>0</v>
      </c>
      <c r="BJ112" s="45">
        <f t="shared" si="51"/>
        <v>0</v>
      </c>
      <c r="BK112" s="45">
        <f t="shared" si="51"/>
        <v>0</v>
      </c>
      <c r="BL112" s="45">
        <f t="shared" si="51"/>
        <v>0</v>
      </c>
      <c r="BM112" s="45">
        <f t="shared" si="51"/>
        <v>0</v>
      </c>
      <c r="BN112" s="45">
        <f t="shared" si="51"/>
        <v>0</v>
      </c>
      <c r="BO112" s="45">
        <f t="shared" si="51"/>
        <v>0</v>
      </c>
      <c r="BP112" s="45">
        <f t="shared" si="51"/>
        <v>0</v>
      </c>
      <c r="BQ112" s="45">
        <f t="shared" si="51"/>
        <v>0</v>
      </c>
      <c r="BR112" s="45">
        <f t="shared" si="51"/>
        <v>0</v>
      </c>
      <c r="BS112" s="45">
        <f t="shared" si="51"/>
        <v>0</v>
      </c>
      <c r="BT112" s="45">
        <f t="shared" si="51"/>
        <v>0</v>
      </c>
      <c r="BU112" s="182"/>
    </row>
    <row r="113" spans="1:73" hidden="1" outlineLevel="1" x14ac:dyDescent="0.25">
      <c r="A113" s="3">
        <f>+Investments!R71</f>
        <v>0</v>
      </c>
      <c r="B113">
        <f>+Investments!V71</f>
        <v>0</v>
      </c>
      <c r="C113" s="3">
        <f>+$B$5</f>
        <v>2026</v>
      </c>
      <c r="D113">
        <f>+I255</f>
        <v>2119</v>
      </c>
      <c r="K113" s="45">
        <f t="shared" si="52"/>
        <v>0</v>
      </c>
      <c r="L113" s="45">
        <f t="shared" si="52"/>
        <v>0</v>
      </c>
      <c r="M113" s="45">
        <f t="shared" si="51"/>
        <v>0</v>
      </c>
      <c r="N113" s="45">
        <f t="shared" si="51"/>
        <v>0</v>
      </c>
      <c r="O113" s="45">
        <f t="shared" si="51"/>
        <v>0</v>
      </c>
      <c r="P113" s="45">
        <f t="shared" si="51"/>
        <v>0</v>
      </c>
      <c r="Q113" s="45">
        <f t="shared" si="51"/>
        <v>0</v>
      </c>
      <c r="R113" s="45">
        <f t="shared" si="51"/>
        <v>0</v>
      </c>
      <c r="S113" s="45">
        <f t="shared" si="51"/>
        <v>0</v>
      </c>
      <c r="T113" s="45">
        <f t="shared" si="51"/>
        <v>0</v>
      </c>
      <c r="U113" s="45">
        <f t="shared" si="51"/>
        <v>0</v>
      </c>
      <c r="V113" s="45">
        <f t="shared" si="51"/>
        <v>0</v>
      </c>
      <c r="W113" s="45">
        <f t="shared" si="51"/>
        <v>0</v>
      </c>
      <c r="X113" s="45">
        <f t="shared" si="51"/>
        <v>0</v>
      </c>
      <c r="Y113" s="45">
        <f t="shared" si="51"/>
        <v>0</v>
      </c>
      <c r="Z113" s="45">
        <f t="shared" si="51"/>
        <v>0</v>
      </c>
      <c r="AA113" s="45">
        <f t="shared" si="51"/>
        <v>0</v>
      </c>
      <c r="AB113" s="45">
        <f t="shared" si="51"/>
        <v>0</v>
      </c>
      <c r="AC113" s="45">
        <f t="shared" si="51"/>
        <v>0</v>
      </c>
      <c r="AD113" s="45">
        <f t="shared" si="51"/>
        <v>0</v>
      </c>
      <c r="AE113" s="45">
        <f t="shared" si="51"/>
        <v>0</v>
      </c>
      <c r="AF113" s="45">
        <f t="shared" si="51"/>
        <v>0</v>
      </c>
      <c r="AG113" s="45">
        <f t="shared" si="51"/>
        <v>0</v>
      </c>
      <c r="AH113" s="45">
        <f t="shared" si="51"/>
        <v>0</v>
      </c>
      <c r="AI113" s="45">
        <f t="shared" si="51"/>
        <v>0</v>
      </c>
      <c r="AJ113" s="45">
        <f t="shared" si="51"/>
        <v>0</v>
      </c>
      <c r="AK113" s="45">
        <f t="shared" si="51"/>
        <v>0</v>
      </c>
      <c r="AL113" s="45">
        <f t="shared" si="51"/>
        <v>0</v>
      </c>
      <c r="AM113" s="45">
        <f t="shared" si="51"/>
        <v>0</v>
      </c>
      <c r="AN113" s="45">
        <f t="shared" si="51"/>
        <v>0</v>
      </c>
      <c r="AO113" s="45">
        <f t="shared" si="51"/>
        <v>0</v>
      </c>
      <c r="AP113" s="45">
        <f t="shared" si="51"/>
        <v>0</v>
      </c>
      <c r="AQ113" s="45">
        <f t="shared" si="51"/>
        <v>0</v>
      </c>
      <c r="AR113" s="45">
        <f t="shared" si="51"/>
        <v>0</v>
      </c>
      <c r="AS113" s="45">
        <f t="shared" si="51"/>
        <v>0</v>
      </c>
      <c r="AT113" s="45">
        <f t="shared" si="51"/>
        <v>0</v>
      </c>
      <c r="AU113" s="45">
        <f t="shared" si="51"/>
        <v>0</v>
      </c>
      <c r="AV113" s="45">
        <f t="shared" si="51"/>
        <v>0</v>
      </c>
      <c r="AW113" s="45">
        <f t="shared" si="51"/>
        <v>0</v>
      </c>
      <c r="AX113" s="45">
        <f t="shared" si="51"/>
        <v>0</v>
      </c>
      <c r="AY113" s="45">
        <f t="shared" si="51"/>
        <v>0</v>
      </c>
      <c r="AZ113" s="45">
        <f t="shared" si="51"/>
        <v>0</v>
      </c>
      <c r="BA113" s="45">
        <f t="shared" si="51"/>
        <v>0</v>
      </c>
      <c r="BB113" s="45">
        <f t="shared" si="51"/>
        <v>0</v>
      </c>
      <c r="BC113" s="45">
        <f t="shared" si="51"/>
        <v>0</v>
      </c>
      <c r="BD113" s="45">
        <f t="shared" si="51"/>
        <v>0</v>
      </c>
      <c r="BE113" s="45">
        <f t="shared" si="51"/>
        <v>0</v>
      </c>
      <c r="BF113" s="45">
        <f t="shared" si="51"/>
        <v>0</v>
      </c>
      <c r="BG113" s="45">
        <f t="shared" si="51"/>
        <v>0</v>
      </c>
      <c r="BH113" s="45">
        <f t="shared" si="51"/>
        <v>0</v>
      </c>
      <c r="BI113" s="45">
        <f t="shared" si="51"/>
        <v>0</v>
      </c>
      <c r="BJ113" s="45">
        <f t="shared" si="51"/>
        <v>0</v>
      </c>
      <c r="BK113" s="45">
        <f t="shared" si="51"/>
        <v>0</v>
      </c>
      <c r="BL113" s="45">
        <f t="shared" si="51"/>
        <v>0</v>
      </c>
      <c r="BM113" s="45">
        <f t="shared" si="51"/>
        <v>0</v>
      </c>
      <c r="BN113" s="45">
        <f t="shared" si="51"/>
        <v>0</v>
      </c>
      <c r="BO113" s="45">
        <f t="shared" si="51"/>
        <v>0</v>
      </c>
      <c r="BP113" s="45">
        <f t="shared" si="51"/>
        <v>0</v>
      </c>
      <c r="BQ113" s="45">
        <f t="shared" si="51"/>
        <v>0</v>
      </c>
      <c r="BR113" s="45">
        <f t="shared" si="51"/>
        <v>0</v>
      </c>
      <c r="BS113" s="45">
        <f t="shared" si="51"/>
        <v>0</v>
      </c>
      <c r="BT113" s="45">
        <f t="shared" si="51"/>
        <v>0</v>
      </c>
      <c r="BU113" s="182"/>
    </row>
    <row r="114" spans="1:73" hidden="1" outlineLevel="1" x14ac:dyDescent="0.25">
      <c r="BU114" s="182"/>
    </row>
    <row r="115" spans="1:73" hidden="1" outlineLevel="1" x14ac:dyDescent="0.25">
      <c r="A115" s="18" t="s">
        <v>249</v>
      </c>
      <c r="B115" s="123" t="s">
        <v>38</v>
      </c>
      <c r="C115" s="123" t="s">
        <v>182</v>
      </c>
      <c r="D115" s="123" t="s">
        <v>131</v>
      </c>
      <c r="BU115" s="182"/>
    </row>
    <row r="116" spans="1:73" hidden="1" outlineLevel="1" x14ac:dyDescent="0.25">
      <c r="A116" s="3" t="s">
        <v>49</v>
      </c>
      <c r="B116" s="45">
        <f>+Tables!B38</f>
        <v>27996.481</v>
      </c>
      <c r="C116" s="1">
        <f>+IF('Retirement Plan'!E15="",Details!B28,MIN(B30:C30)+1)</f>
        <v>2091</v>
      </c>
      <c r="D116" s="1">
        <f>+$B$7</f>
        <v>2118</v>
      </c>
      <c r="K116" s="45">
        <f>+IF(AND(K$1&gt;=$C116,K$1&lt;=$D116),K$54,0)</f>
        <v>0</v>
      </c>
      <c r="L116" s="45">
        <f t="shared" ref="L116:BT116" si="53">+IF(AND(L$1&gt;=$C116,L$1&lt;=$D116),L$54,0)</f>
        <v>0</v>
      </c>
      <c r="M116" s="45">
        <f t="shared" si="53"/>
        <v>0</v>
      </c>
      <c r="N116" s="45">
        <f t="shared" si="53"/>
        <v>0</v>
      </c>
      <c r="O116" s="45">
        <f t="shared" si="53"/>
        <v>0</v>
      </c>
      <c r="P116" s="45">
        <f t="shared" si="53"/>
        <v>0</v>
      </c>
      <c r="Q116" s="45">
        <f t="shared" si="53"/>
        <v>0</v>
      </c>
      <c r="R116" s="45">
        <f t="shared" si="53"/>
        <v>0</v>
      </c>
      <c r="S116" s="45">
        <f t="shared" si="53"/>
        <v>0</v>
      </c>
      <c r="T116" s="45">
        <f t="shared" si="53"/>
        <v>0</v>
      </c>
      <c r="U116" s="45">
        <f t="shared" si="53"/>
        <v>0</v>
      </c>
      <c r="V116" s="45">
        <f t="shared" si="53"/>
        <v>0</v>
      </c>
      <c r="W116" s="45">
        <f t="shared" si="53"/>
        <v>0</v>
      </c>
      <c r="X116" s="45">
        <f t="shared" si="53"/>
        <v>0</v>
      </c>
      <c r="Y116" s="45">
        <f t="shared" si="53"/>
        <v>0</v>
      </c>
      <c r="Z116" s="45">
        <f t="shared" si="53"/>
        <v>0</v>
      </c>
      <c r="AA116" s="45">
        <f t="shared" si="53"/>
        <v>0</v>
      </c>
      <c r="AB116" s="45">
        <f t="shared" si="53"/>
        <v>0</v>
      </c>
      <c r="AC116" s="45">
        <f t="shared" si="53"/>
        <v>0</v>
      </c>
      <c r="AD116" s="45">
        <f t="shared" si="53"/>
        <v>0</v>
      </c>
      <c r="AE116" s="45">
        <f t="shared" si="53"/>
        <v>0</v>
      </c>
      <c r="AF116" s="45">
        <f t="shared" si="53"/>
        <v>0</v>
      </c>
      <c r="AG116" s="45">
        <f t="shared" si="53"/>
        <v>0</v>
      </c>
      <c r="AH116" s="45">
        <f t="shared" si="53"/>
        <v>0</v>
      </c>
      <c r="AI116" s="45">
        <f t="shared" si="53"/>
        <v>0</v>
      </c>
      <c r="AJ116" s="45">
        <f t="shared" si="53"/>
        <v>0</v>
      </c>
      <c r="AK116" s="45">
        <f t="shared" si="53"/>
        <v>0</v>
      </c>
      <c r="AL116" s="45">
        <f t="shared" si="53"/>
        <v>0</v>
      </c>
      <c r="AM116" s="45">
        <f t="shared" si="53"/>
        <v>0</v>
      </c>
      <c r="AN116" s="45">
        <f t="shared" si="53"/>
        <v>0</v>
      </c>
      <c r="AO116" s="45">
        <f t="shared" si="53"/>
        <v>0</v>
      </c>
      <c r="AP116" s="45">
        <f t="shared" si="53"/>
        <v>0</v>
      </c>
      <c r="AQ116" s="45">
        <f t="shared" si="53"/>
        <v>0</v>
      </c>
      <c r="AR116" s="45">
        <f t="shared" si="53"/>
        <v>0</v>
      </c>
      <c r="AS116" s="45">
        <f t="shared" si="53"/>
        <v>0</v>
      </c>
      <c r="AT116" s="45">
        <f t="shared" si="53"/>
        <v>0</v>
      </c>
      <c r="AU116" s="45">
        <f t="shared" si="53"/>
        <v>0</v>
      </c>
      <c r="AV116" s="45">
        <f t="shared" si="53"/>
        <v>0</v>
      </c>
      <c r="AW116" s="45">
        <f t="shared" si="53"/>
        <v>0</v>
      </c>
      <c r="AX116" s="45">
        <f t="shared" si="53"/>
        <v>0</v>
      </c>
      <c r="AY116" s="45">
        <f t="shared" si="53"/>
        <v>0</v>
      </c>
      <c r="AZ116" s="45">
        <f t="shared" si="53"/>
        <v>0</v>
      </c>
      <c r="BA116" s="45">
        <f t="shared" si="53"/>
        <v>0</v>
      </c>
      <c r="BB116" s="45">
        <f t="shared" si="53"/>
        <v>0</v>
      </c>
      <c r="BC116" s="45">
        <f t="shared" si="53"/>
        <v>0</v>
      </c>
      <c r="BD116" s="45">
        <f t="shared" si="53"/>
        <v>0</v>
      </c>
      <c r="BE116" s="45">
        <f t="shared" si="53"/>
        <v>0</v>
      </c>
      <c r="BF116" s="45">
        <f t="shared" si="53"/>
        <v>0</v>
      </c>
      <c r="BG116" s="45">
        <f t="shared" si="53"/>
        <v>0</v>
      </c>
      <c r="BH116" s="45">
        <f t="shared" si="53"/>
        <v>0</v>
      </c>
      <c r="BI116" s="45">
        <f t="shared" si="53"/>
        <v>0</v>
      </c>
      <c r="BJ116" s="45">
        <f t="shared" si="53"/>
        <v>0</v>
      </c>
      <c r="BK116" s="45">
        <f t="shared" si="53"/>
        <v>0</v>
      </c>
      <c r="BL116" s="45">
        <f t="shared" si="53"/>
        <v>0</v>
      </c>
      <c r="BM116" s="45">
        <f t="shared" si="53"/>
        <v>0</v>
      </c>
      <c r="BN116" s="45">
        <f t="shared" si="53"/>
        <v>0</v>
      </c>
      <c r="BO116" s="45">
        <f t="shared" si="53"/>
        <v>0</v>
      </c>
      <c r="BP116" s="45">
        <f t="shared" si="53"/>
        <v>0</v>
      </c>
      <c r="BQ116" s="45">
        <f t="shared" si="53"/>
        <v>0</v>
      </c>
      <c r="BR116" s="45">
        <f t="shared" si="53"/>
        <v>0</v>
      </c>
      <c r="BS116" s="45">
        <f t="shared" si="53"/>
        <v>0</v>
      </c>
      <c r="BT116" s="45">
        <f t="shared" si="53"/>
        <v>0</v>
      </c>
      <c r="BU116" s="182"/>
    </row>
    <row r="117" spans="1:73" hidden="1" outlineLevel="1" x14ac:dyDescent="0.25">
      <c r="A117" s="3" t="s">
        <v>955</v>
      </c>
      <c r="B117" s="45">
        <f>+Tables!B39</f>
        <v>21532.738000000001</v>
      </c>
      <c r="C117" s="1">
        <f>+IF(B16="c",MIN(B28:C28),9999)</f>
        <v>9999</v>
      </c>
      <c r="D117" s="1">
        <f>+C118-1</f>
        <v>9998</v>
      </c>
      <c r="K117" s="45">
        <f>+IF(AND(K$1&gt;=$C117,K$1&lt;=$D117),K$55,0)</f>
        <v>0</v>
      </c>
      <c r="L117" s="45">
        <f>+IF(AND(L$1&gt;=$C117,L$1&lt;=$D117),L$55,0)</f>
        <v>0</v>
      </c>
      <c r="M117" s="45">
        <f t="shared" ref="M117:BT117" si="54">+IF(AND(M$1&gt;=$C117,M$1&lt;=$D117),M$55,0)</f>
        <v>0</v>
      </c>
      <c r="N117" s="45">
        <f t="shared" si="54"/>
        <v>0</v>
      </c>
      <c r="O117" s="45">
        <f t="shared" si="54"/>
        <v>0</v>
      </c>
      <c r="P117" s="45">
        <f t="shared" si="54"/>
        <v>0</v>
      </c>
      <c r="Q117" s="45">
        <f t="shared" si="54"/>
        <v>0</v>
      </c>
      <c r="R117" s="45">
        <f t="shared" si="54"/>
        <v>0</v>
      </c>
      <c r="S117" s="45">
        <f t="shared" si="54"/>
        <v>0</v>
      </c>
      <c r="T117" s="45">
        <f t="shared" si="54"/>
        <v>0</v>
      </c>
      <c r="U117" s="45">
        <f t="shared" si="54"/>
        <v>0</v>
      </c>
      <c r="V117" s="45">
        <f t="shared" si="54"/>
        <v>0</v>
      </c>
      <c r="W117" s="45">
        <f t="shared" si="54"/>
        <v>0</v>
      </c>
      <c r="X117" s="45">
        <f t="shared" si="54"/>
        <v>0</v>
      </c>
      <c r="Y117" s="45">
        <f t="shared" si="54"/>
        <v>0</v>
      </c>
      <c r="Z117" s="45">
        <f t="shared" si="54"/>
        <v>0</v>
      </c>
      <c r="AA117" s="45">
        <f t="shared" si="54"/>
        <v>0</v>
      </c>
      <c r="AB117" s="45">
        <f t="shared" si="54"/>
        <v>0</v>
      </c>
      <c r="AC117" s="45">
        <f t="shared" si="54"/>
        <v>0</v>
      </c>
      <c r="AD117" s="45">
        <f t="shared" si="54"/>
        <v>0</v>
      </c>
      <c r="AE117" s="45">
        <f t="shared" si="54"/>
        <v>0</v>
      </c>
      <c r="AF117" s="45">
        <f t="shared" si="54"/>
        <v>0</v>
      </c>
      <c r="AG117" s="45">
        <f t="shared" si="54"/>
        <v>0</v>
      </c>
      <c r="AH117" s="45">
        <f t="shared" si="54"/>
        <v>0</v>
      </c>
      <c r="AI117" s="45">
        <f t="shared" si="54"/>
        <v>0</v>
      </c>
      <c r="AJ117" s="45">
        <f t="shared" si="54"/>
        <v>0</v>
      </c>
      <c r="AK117" s="45">
        <f t="shared" si="54"/>
        <v>0</v>
      </c>
      <c r="AL117" s="45">
        <f t="shared" si="54"/>
        <v>0</v>
      </c>
      <c r="AM117" s="45">
        <f t="shared" si="54"/>
        <v>0</v>
      </c>
      <c r="AN117" s="45">
        <f t="shared" si="54"/>
        <v>0</v>
      </c>
      <c r="AO117" s="45">
        <f t="shared" si="54"/>
        <v>0</v>
      </c>
      <c r="AP117" s="45">
        <f t="shared" si="54"/>
        <v>0</v>
      </c>
      <c r="AQ117" s="45">
        <f t="shared" si="54"/>
        <v>0</v>
      </c>
      <c r="AR117" s="45">
        <f t="shared" si="54"/>
        <v>0</v>
      </c>
      <c r="AS117" s="45">
        <f t="shared" si="54"/>
        <v>0</v>
      </c>
      <c r="AT117" s="45">
        <f t="shared" si="54"/>
        <v>0</v>
      </c>
      <c r="AU117" s="45">
        <f t="shared" si="54"/>
        <v>0</v>
      </c>
      <c r="AV117" s="45">
        <f t="shared" si="54"/>
        <v>0</v>
      </c>
      <c r="AW117" s="45">
        <f t="shared" si="54"/>
        <v>0</v>
      </c>
      <c r="AX117" s="45">
        <f t="shared" si="54"/>
        <v>0</v>
      </c>
      <c r="AY117" s="45">
        <f t="shared" si="54"/>
        <v>0</v>
      </c>
      <c r="AZ117" s="45">
        <f t="shared" si="54"/>
        <v>0</v>
      </c>
      <c r="BA117" s="45">
        <f t="shared" si="54"/>
        <v>0</v>
      </c>
      <c r="BB117" s="45">
        <f t="shared" si="54"/>
        <v>0</v>
      </c>
      <c r="BC117" s="45">
        <f t="shared" si="54"/>
        <v>0</v>
      </c>
      <c r="BD117" s="45">
        <f t="shared" si="54"/>
        <v>0</v>
      </c>
      <c r="BE117" s="45">
        <f t="shared" si="54"/>
        <v>0</v>
      </c>
      <c r="BF117" s="45">
        <f t="shared" si="54"/>
        <v>0</v>
      </c>
      <c r="BG117" s="45">
        <f t="shared" si="54"/>
        <v>0</v>
      </c>
      <c r="BH117" s="45">
        <f t="shared" si="54"/>
        <v>0</v>
      </c>
      <c r="BI117" s="45">
        <f t="shared" si="54"/>
        <v>0</v>
      </c>
      <c r="BJ117" s="45">
        <f t="shared" si="54"/>
        <v>0</v>
      </c>
      <c r="BK117" s="45">
        <f t="shared" si="54"/>
        <v>0</v>
      </c>
      <c r="BL117" s="45">
        <f t="shared" si="54"/>
        <v>0</v>
      </c>
      <c r="BM117" s="45">
        <f t="shared" si="54"/>
        <v>0</v>
      </c>
      <c r="BN117" s="45">
        <f t="shared" si="54"/>
        <v>0</v>
      </c>
      <c r="BO117" s="45">
        <f t="shared" si="54"/>
        <v>0</v>
      </c>
      <c r="BP117" s="45">
        <f t="shared" si="54"/>
        <v>0</v>
      </c>
      <c r="BQ117" s="45">
        <f t="shared" si="54"/>
        <v>0</v>
      </c>
      <c r="BR117" s="45">
        <f t="shared" si="54"/>
        <v>0</v>
      </c>
      <c r="BS117" s="45">
        <f t="shared" si="54"/>
        <v>0</v>
      </c>
      <c r="BT117" s="45">
        <f t="shared" si="54"/>
        <v>0</v>
      </c>
      <c r="BU117" s="182"/>
    </row>
    <row r="118" spans="1:73" hidden="1" outlineLevel="1" x14ac:dyDescent="0.25">
      <c r="A118" s="3" t="s">
        <v>259</v>
      </c>
      <c r="B118" s="45">
        <f>+Tables!B40*2</f>
        <v>43065.476000000002</v>
      </c>
      <c r="C118" s="1">
        <f>+IF(B16="s",9999,MAX(B28:C28))</f>
        <v>9999</v>
      </c>
      <c r="D118" s="1">
        <f>+MIN(B30:C30)</f>
        <v>2118</v>
      </c>
      <c r="K118" s="45">
        <f>+IF(AND(K$1&gt;=$C118,K$1&lt;=$D118),K$56,0)</f>
        <v>0</v>
      </c>
      <c r="L118" s="45">
        <f t="shared" ref="L118:BT118" si="55">+IF(AND(L$1&gt;=$C118,L$1&lt;=$D118),L$56,0)</f>
        <v>0</v>
      </c>
      <c r="M118" s="45">
        <f t="shared" si="55"/>
        <v>0</v>
      </c>
      <c r="N118" s="45">
        <f t="shared" si="55"/>
        <v>0</v>
      </c>
      <c r="O118" s="45">
        <f t="shared" si="55"/>
        <v>0</v>
      </c>
      <c r="P118" s="45">
        <f t="shared" si="55"/>
        <v>0</v>
      </c>
      <c r="Q118" s="45">
        <f t="shared" si="55"/>
        <v>0</v>
      </c>
      <c r="R118" s="45">
        <f t="shared" si="55"/>
        <v>0</v>
      </c>
      <c r="S118" s="45">
        <f t="shared" si="55"/>
        <v>0</v>
      </c>
      <c r="T118" s="45">
        <f t="shared" si="55"/>
        <v>0</v>
      </c>
      <c r="U118" s="45">
        <f t="shared" si="55"/>
        <v>0</v>
      </c>
      <c r="V118" s="45">
        <f t="shared" si="55"/>
        <v>0</v>
      </c>
      <c r="W118" s="45">
        <f t="shared" si="55"/>
        <v>0</v>
      </c>
      <c r="X118" s="45">
        <f t="shared" si="55"/>
        <v>0</v>
      </c>
      <c r="Y118" s="45">
        <f t="shared" si="55"/>
        <v>0</v>
      </c>
      <c r="Z118" s="45">
        <f t="shared" si="55"/>
        <v>0</v>
      </c>
      <c r="AA118" s="45">
        <f t="shared" si="55"/>
        <v>0</v>
      </c>
      <c r="AB118" s="45">
        <f t="shared" si="55"/>
        <v>0</v>
      </c>
      <c r="AC118" s="45">
        <f t="shared" si="55"/>
        <v>0</v>
      </c>
      <c r="AD118" s="45">
        <f t="shared" si="55"/>
        <v>0</v>
      </c>
      <c r="AE118" s="45">
        <f t="shared" si="55"/>
        <v>0</v>
      </c>
      <c r="AF118" s="45">
        <f t="shared" si="55"/>
        <v>0</v>
      </c>
      <c r="AG118" s="45">
        <f t="shared" si="55"/>
        <v>0</v>
      </c>
      <c r="AH118" s="45">
        <f t="shared" si="55"/>
        <v>0</v>
      </c>
      <c r="AI118" s="45">
        <f t="shared" si="55"/>
        <v>0</v>
      </c>
      <c r="AJ118" s="45">
        <f t="shared" si="55"/>
        <v>0</v>
      </c>
      <c r="AK118" s="45">
        <f t="shared" si="55"/>
        <v>0</v>
      </c>
      <c r="AL118" s="45">
        <f t="shared" si="55"/>
        <v>0</v>
      </c>
      <c r="AM118" s="45">
        <f t="shared" si="55"/>
        <v>0</v>
      </c>
      <c r="AN118" s="45">
        <f t="shared" si="55"/>
        <v>0</v>
      </c>
      <c r="AO118" s="45">
        <f t="shared" si="55"/>
        <v>0</v>
      </c>
      <c r="AP118" s="45">
        <f t="shared" si="55"/>
        <v>0</v>
      </c>
      <c r="AQ118" s="45">
        <f t="shared" si="55"/>
        <v>0</v>
      </c>
      <c r="AR118" s="45">
        <f t="shared" si="55"/>
        <v>0</v>
      </c>
      <c r="AS118" s="45">
        <f t="shared" si="55"/>
        <v>0</v>
      </c>
      <c r="AT118" s="45">
        <f t="shared" si="55"/>
        <v>0</v>
      </c>
      <c r="AU118" s="45">
        <f t="shared" si="55"/>
        <v>0</v>
      </c>
      <c r="AV118" s="45">
        <f t="shared" si="55"/>
        <v>0</v>
      </c>
      <c r="AW118" s="45">
        <f t="shared" si="55"/>
        <v>0</v>
      </c>
      <c r="AX118" s="45">
        <f t="shared" si="55"/>
        <v>0</v>
      </c>
      <c r="AY118" s="45">
        <f t="shared" si="55"/>
        <v>0</v>
      </c>
      <c r="AZ118" s="45">
        <f t="shared" si="55"/>
        <v>0</v>
      </c>
      <c r="BA118" s="45">
        <f t="shared" si="55"/>
        <v>0</v>
      </c>
      <c r="BB118" s="45">
        <f t="shared" si="55"/>
        <v>0</v>
      </c>
      <c r="BC118" s="45">
        <f t="shared" si="55"/>
        <v>0</v>
      </c>
      <c r="BD118" s="45">
        <f t="shared" si="55"/>
        <v>0</v>
      </c>
      <c r="BE118" s="45">
        <f t="shared" si="55"/>
        <v>0</v>
      </c>
      <c r="BF118" s="45">
        <f t="shared" si="55"/>
        <v>0</v>
      </c>
      <c r="BG118" s="45">
        <f t="shared" si="55"/>
        <v>0</v>
      </c>
      <c r="BH118" s="45">
        <f t="shared" si="55"/>
        <v>0</v>
      </c>
      <c r="BI118" s="45">
        <f t="shared" si="55"/>
        <v>0</v>
      </c>
      <c r="BJ118" s="45">
        <f t="shared" si="55"/>
        <v>0</v>
      </c>
      <c r="BK118" s="45">
        <f t="shared" si="55"/>
        <v>0</v>
      </c>
      <c r="BL118" s="45">
        <f t="shared" si="55"/>
        <v>0</v>
      </c>
      <c r="BM118" s="45">
        <f t="shared" si="55"/>
        <v>0</v>
      </c>
      <c r="BN118" s="45">
        <f t="shared" si="55"/>
        <v>0</v>
      </c>
      <c r="BO118" s="45">
        <f t="shared" si="55"/>
        <v>0</v>
      </c>
      <c r="BP118" s="45">
        <f t="shared" si="55"/>
        <v>0</v>
      </c>
      <c r="BQ118" s="45">
        <f t="shared" si="55"/>
        <v>0</v>
      </c>
      <c r="BR118" s="45">
        <f t="shared" si="55"/>
        <v>0</v>
      </c>
      <c r="BS118" s="45">
        <f t="shared" si="55"/>
        <v>0</v>
      </c>
      <c r="BT118" s="45">
        <f t="shared" si="55"/>
        <v>0</v>
      </c>
      <c r="BU118" s="182"/>
    </row>
    <row r="119" spans="1:73" hidden="1" outlineLevel="1" x14ac:dyDescent="0.25">
      <c r="C119" s="1"/>
      <c r="D119" s="1"/>
      <c r="BU119" s="182"/>
    </row>
    <row r="120" spans="1:73" hidden="1" outlineLevel="1" x14ac:dyDescent="0.25">
      <c r="BU120" s="182"/>
    </row>
    <row r="121" spans="1:73" hidden="1" outlineLevel="1" x14ac:dyDescent="0.25">
      <c r="A121" s="18" t="s">
        <v>250</v>
      </c>
      <c r="B121" s="18" t="s">
        <v>267</v>
      </c>
      <c r="C121" s="123" t="s">
        <v>182</v>
      </c>
      <c r="D121" s="123" t="s">
        <v>337</v>
      </c>
      <c r="E121" s="18" t="s">
        <v>112</v>
      </c>
      <c r="F121" s="123" t="s">
        <v>123</v>
      </c>
      <c r="G121" s="123" t="s">
        <v>267</v>
      </c>
      <c r="BU121" s="182"/>
    </row>
    <row r="122" spans="1:73" hidden="1" outlineLevel="1" x14ac:dyDescent="0.25">
      <c r="A122" s="3" t="str">
        <f>+A223</f>
        <v>0s KiwiSaver</v>
      </c>
      <c r="B122" s="45">
        <f>+F122*G122</f>
        <v>0</v>
      </c>
      <c r="C122" s="1">
        <f>+I223</f>
        <v>2119</v>
      </c>
      <c r="D122" s="1">
        <f>+$B$7</f>
        <v>2118</v>
      </c>
      <c r="E122" s="221" t="str">
        <f>+'Retirement Plan'!$AA$19</f>
        <v>To Fix</v>
      </c>
      <c r="F122" s="72">
        <f>+SUMIF(Tables!$A$160:$A$168,E122,Tables!$D$160:$D$168)</f>
        <v>0</v>
      </c>
      <c r="G122" s="45">
        <f>+IF(Goals!W38&gt;0,Goals!W38,0)</f>
        <v>0</v>
      </c>
      <c r="K122" s="45">
        <f>+IF(AND(K$1&gt;=$C122,K$1&lt;=$D122),$G122,0)</f>
        <v>0</v>
      </c>
      <c r="L122" s="45">
        <f t="shared" ref="L122:AW123" si="56">+IF(AND(L$1&gt;=$C122,L$1&lt;=$D122),$B122,0)</f>
        <v>0</v>
      </c>
      <c r="M122" s="45">
        <f t="shared" si="56"/>
        <v>0</v>
      </c>
      <c r="N122" s="45">
        <f t="shared" si="56"/>
        <v>0</v>
      </c>
      <c r="O122" s="45">
        <f t="shared" si="56"/>
        <v>0</v>
      </c>
      <c r="P122" s="45">
        <f t="shared" si="56"/>
        <v>0</v>
      </c>
      <c r="Q122" s="45">
        <f t="shared" si="56"/>
        <v>0</v>
      </c>
      <c r="R122" s="45">
        <f t="shared" si="56"/>
        <v>0</v>
      </c>
      <c r="S122" s="45">
        <f t="shared" si="56"/>
        <v>0</v>
      </c>
      <c r="T122" s="45">
        <f t="shared" si="56"/>
        <v>0</v>
      </c>
      <c r="U122" s="45">
        <f t="shared" si="56"/>
        <v>0</v>
      </c>
      <c r="V122" s="45">
        <f t="shared" si="56"/>
        <v>0</v>
      </c>
      <c r="W122" s="45">
        <f t="shared" si="56"/>
        <v>0</v>
      </c>
      <c r="X122" s="45">
        <f t="shared" si="56"/>
        <v>0</v>
      </c>
      <c r="Y122" s="45">
        <f t="shared" si="56"/>
        <v>0</v>
      </c>
      <c r="Z122" s="45">
        <f t="shared" si="56"/>
        <v>0</v>
      </c>
      <c r="AA122" s="45">
        <f t="shared" si="56"/>
        <v>0</v>
      </c>
      <c r="AB122" s="45">
        <f t="shared" si="56"/>
        <v>0</v>
      </c>
      <c r="AC122" s="45">
        <f t="shared" si="56"/>
        <v>0</v>
      </c>
      <c r="AD122" s="45">
        <f t="shared" si="56"/>
        <v>0</v>
      </c>
      <c r="AE122" s="45">
        <f t="shared" si="56"/>
        <v>0</v>
      </c>
      <c r="AF122" s="45">
        <f t="shared" si="56"/>
        <v>0</v>
      </c>
      <c r="AG122" s="45">
        <f t="shared" si="56"/>
        <v>0</v>
      </c>
      <c r="AH122" s="45">
        <f t="shared" si="56"/>
        <v>0</v>
      </c>
      <c r="AI122" s="45">
        <f t="shared" si="56"/>
        <v>0</v>
      </c>
      <c r="AJ122" s="45">
        <f t="shared" si="56"/>
        <v>0</v>
      </c>
      <c r="AK122" s="45">
        <f t="shared" si="56"/>
        <v>0</v>
      </c>
      <c r="AL122" s="45">
        <f t="shared" si="56"/>
        <v>0</v>
      </c>
      <c r="AM122" s="45">
        <f t="shared" si="56"/>
        <v>0</v>
      </c>
      <c r="AN122" s="45">
        <f t="shared" si="56"/>
        <v>0</v>
      </c>
      <c r="AO122" s="45">
        <f t="shared" si="56"/>
        <v>0</v>
      </c>
      <c r="AP122" s="45">
        <f t="shared" si="56"/>
        <v>0</v>
      </c>
      <c r="AQ122" s="45">
        <f t="shared" si="56"/>
        <v>0</v>
      </c>
      <c r="AR122" s="45">
        <f t="shared" si="56"/>
        <v>0</v>
      </c>
      <c r="AS122" s="45">
        <f t="shared" si="56"/>
        <v>0</v>
      </c>
      <c r="AT122" s="45">
        <f t="shared" si="56"/>
        <v>0</v>
      </c>
      <c r="AU122" s="45">
        <f>+IF(AND(AU$1&gt;=$C122,AU$1&lt;=$D122),$B122,0)</f>
        <v>0</v>
      </c>
      <c r="AV122" s="45">
        <f t="shared" si="56"/>
        <v>0</v>
      </c>
      <c r="AW122" s="45">
        <f t="shared" si="56"/>
        <v>0</v>
      </c>
      <c r="AX122" s="45">
        <f>+IF(AND(AX$1&gt;=$C122,AX$1&lt;=$D122),$B122,0)</f>
        <v>0</v>
      </c>
      <c r="AY122" s="45">
        <f t="shared" ref="AY122:BT122" si="57">+IF(AND(AY$1&gt;=$C122,AY$1&lt;=$D122),$B122,0)</f>
        <v>0</v>
      </c>
      <c r="AZ122" s="45">
        <f t="shared" si="57"/>
        <v>0</v>
      </c>
      <c r="BA122" s="45">
        <f t="shared" si="57"/>
        <v>0</v>
      </c>
      <c r="BB122" s="45">
        <f t="shared" si="57"/>
        <v>0</v>
      </c>
      <c r="BC122" s="45">
        <f t="shared" si="57"/>
        <v>0</v>
      </c>
      <c r="BD122" s="45">
        <f t="shared" si="57"/>
        <v>0</v>
      </c>
      <c r="BE122" s="45">
        <f t="shared" si="57"/>
        <v>0</v>
      </c>
      <c r="BF122" s="45">
        <f t="shared" si="57"/>
        <v>0</v>
      </c>
      <c r="BG122" s="45">
        <f t="shared" si="57"/>
        <v>0</v>
      </c>
      <c r="BH122" s="45">
        <f t="shared" si="57"/>
        <v>0</v>
      </c>
      <c r="BI122" s="45">
        <f t="shared" si="57"/>
        <v>0</v>
      </c>
      <c r="BJ122" s="45">
        <f t="shared" si="57"/>
        <v>0</v>
      </c>
      <c r="BK122" s="45">
        <f t="shared" si="57"/>
        <v>0</v>
      </c>
      <c r="BL122" s="45">
        <f t="shared" si="57"/>
        <v>0</v>
      </c>
      <c r="BM122" s="45">
        <f t="shared" si="57"/>
        <v>0</v>
      </c>
      <c r="BN122" s="45">
        <f t="shared" si="57"/>
        <v>0</v>
      </c>
      <c r="BO122" s="45">
        <f t="shared" si="57"/>
        <v>0</v>
      </c>
      <c r="BP122" s="45">
        <f t="shared" si="57"/>
        <v>0</v>
      </c>
      <c r="BQ122" s="45">
        <f t="shared" si="57"/>
        <v>0</v>
      </c>
      <c r="BR122" s="45">
        <f t="shared" si="57"/>
        <v>0</v>
      </c>
      <c r="BS122" s="45">
        <f t="shared" si="57"/>
        <v>0</v>
      </c>
      <c r="BT122" s="45">
        <f t="shared" si="57"/>
        <v>0</v>
      </c>
      <c r="BU122" s="182"/>
    </row>
    <row r="123" spans="1:73" hidden="1" outlineLevel="1" x14ac:dyDescent="0.25">
      <c r="A123" s="3" t="str">
        <f>+A224</f>
        <v>0s KiwiSaver</v>
      </c>
      <c r="B123" s="45">
        <f>+F123*G123</f>
        <v>0</v>
      </c>
      <c r="C123" s="1">
        <f>+I224</f>
        <v>2119</v>
      </c>
      <c r="D123" s="1">
        <f>+$B$7</f>
        <v>2118</v>
      </c>
      <c r="E123" s="221" t="str">
        <f>+'Retirement Plan'!$AA$19</f>
        <v>To Fix</v>
      </c>
      <c r="F123" s="72">
        <f>+SUMIF(Tables!$A$160:$A$168,E123,Tables!$D$160:$D$168)</f>
        <v>0</v>
      </c>
      <c r="G123" s="45">
        <f>+IF(Goals!W39&gt;0,Goals!W39,0)</f>
        <v>0</v>
      </c>
      <c r="K123" s="45">
        <f>+IF(AND(K$1&gt;=$C123,K$1&lt;=$D123),$B123,0)</f>
        <v>0</v>
      </c>
      <c r="L123" s="45">
        <f t="shared" si="56"/>
        <v>0</v>
      </c>
      <c r="M123" s="45">
        <f t="shared" si="56"/>
        <v>0</v>
      </c>
      <c r="N123" s="45">
        <f t="shared" si="56"/>
        <v>0</v>
      </c>
      <c r="O123" s="45">
        <f t="shared" si="56"/>
        <v>0</v>
      </c>
      <c r="P123" s="45">
        <f t="shared" si="56"/>
        <v>0</v>
      </c>
      <c r="Q123" s="45">
        <f t="shared" si="56"/>
        <v>0</v>
      </c>
      <c r="R123" s="45">
        <f t="shared" si="56"/>
        <v>0</v>
      </c>
      <c r="S123" s="45">
        <f t="shared" si="56"/>
        <v>0</v>
      </c>
      <c r="T123" s="45">
        <f t="shared" si="56"/>
        <v>0</v>
      </c>
      <c r="U123" s="45">
        <f t="shared" si="56"/>
        <v>0</v>
      </c>
      <c r="V123" s="45">
        <f t="shared" si="56"/>
        <v>0</v>
      </c>
      <c r="W123" s="45">
        <f t="shared" si="56"/>
        <v>0</v>
      </c>
      <c r="X123" s="45">
        <f t="shared" si="56"/>
        <v>0</v>
      </c>
      <c r="Y123" s="45">
        <f t="shared" si="56"/>
        <v>0</v>
      </c>
      <c r="Z123" s="45">
        <f t="shared" si="56"/>
        <v>0</v>
      </c>
      <c r="AA123" s="45">
        <f t="shared" si="56"/>
        <v>0</v>
      </c>
      <c r="AB123" s="45">
        <f t="shared" si="56"/>
        <v>0</v>
      </c>
      <c r="AC123" s="45">
        <f t="shared" si="56"/>
        <v>0</v>
      </c>
      <c r="AD123" s="45">
        <f t="shared" si="56"/>
        <v>0</v>
      </c>
      <c r="AE123" s="45">
        <f t="shared" si="56"/>
        <v>0</v>
      </c>
      <c r="AF123" s="45">
        <f t="shared" si="56"/>
        <v>0</v>
      </c>
      <c r="AG123" s="45">
        <f t="shared" si="56"/>
        <v>0</v>
      </c>
      <c r="AH123" s="45">
        <f t="shared" si="56"/>
        <v>0</v>
      </c>
      <c r="AI123" s="45">
        <f t="shared" si="56"/>
        <v>0</v>
      </c>
      <c r="AJ123" s="45">
        <f t="shared" si="56"/>
        <v>0</v>
      </c>
      <c r="AK123" s="45">
        <f t="shared" si="56"/>
        <v>0</v>
      </c>
      <c r="AL123" s="45">
        <f t="shared" si="56"/>
        <v>0</v>
      </c>
      <c r="AM123" s="45">
        <f t="shared" si="56"/>
        <v>0</v>
      </c>
      <c r="AN123" s="45">
        <f t="shared" si="56"/>
        <v>0</v>
      </c>
      <c r="AO123" s="45">
        <f t="shared" si="56"/>
        <v>0</v>
      </c>
      <c r="AP123" s="45">
        <f t="shared" si="56"/>
        <v>0</v>
      </c>
      <c r="AQ123" s="45">
        <f t="shared" si="56"/>
        <v>0</v>
      </c>
      <c r="AR123" s="45">
        <f t="shared" si="56"/>
        <v>0</v>
      </c>
      <c r="AS123" s="45">
        <f t="shared" si="56"/>
        <v>0</v>
      </c>
      <c r="AT123" s="45">
        <f t="shared" si="56"/>
        <v>0</v>
      </c>
      <c r="AU123" s="45">
        <f t="shared" si="56"/>
        <v>0</v>
      </c>
      <c r="AV123" s="45">
        <f t="shared" si="56"/>
        <v>0</v>
      </c>
      <c r="AW123" s="45">
        <f t="shared" si="56"/>
        <v>0</v>
      </c>
      <c r="AX123" s="45">
        <f t="shared" ref="AX123:BT123" si="58">+IF(AND(AX$1&gt;=$C123,AX$1&lt;=$D123),$B123,0)</f>
        <v>0</v>
      </c>
      <c r="AY123" s="45">
        <f t="shared" si="58"/>
        <v>0</v>
      </c>
      <c r="AZ123" s="45">
        <f t="shared" si="58"/>
        <v>0</v>
      </c>
      <c r="BA123" s="45">
        <f t="shared" si="58"/>
        <v>0</v>
      </c>
      <c r="BB123" s="45">
        <f t="shared" si="58"/>
        <v>0</v>
      </c>
      <c r="BC123" s="45">
        <f t="shared" si="58"/>
        <v>0</v>
      </c>
      <c r="BD123" s="45">
        <f t="shared" si="58"/>
        <v>0</v>
      </c>
      <c r="BE123" s="45">
        <f t="shared" si="58"/>
        <v>0</v>
      </c>
      <c r="BF123" s="45">
        <f t="shared" si="58"/>
        <v>0</v>
      </c>
      <c r="BG123" s="45">
        <f t="shared" si="58"/>
        <v>0</v>
      </c>
      <c r="BH123" s="45">
        <f t="shared" si="58"/>
        <v>0</v>
      </c>
      <c r="BI123" s="45">
        <f t="shared" si="58"/>
        <v>0</v>
      </c>
      <c r="BJ123" s="45">
        <f t="shared" si="58"/>
        <v>0</v>
      </c>
      <c r="BK123" s="45">
        <f t="shared" si="58"/>
        <v>0</v>
      </c>
      <c r="BL123" s="45">
        <f t="shared" si="58"/>
        <v>0</v>
      </c>
      <c r="BM123" s="45">
        <f t="shared" si="58"/>
        <v>0</v>
      </c>
      <c r="BN123" s="45">
        <f t="shared" si="58"/>
        <v>0</v>
      </c>
      <c r="BO123" s="45">
        <f t="shared" si="58"/>
        <v>0</v>
      </c>
      <c r="BP123" s="45">
        <f t="shared" si="58"/>
        <v>0</v>
      </c>
      <c r="BQ123" s="45">
        <f t="shared" si="58"/>
        <v>0</v>
      </c>
      <c r="BR123" s="45">
        <f t="shared" si="58"/>
        <v>0</v>
      </c>
      <c r="BS123" s="45">
        <f t="shared" si="58"/>
        <v>0</v>
      </c>
      <c r="BT123" s="45">
        <f t="shared" si="58"/>
        <v>0</v>
      </c>
      <c r="BU123" s="182"/>
    </row>
    <row r="124" spans="1:73" hidden="1" outlineLevel="1" x14ac:dyDescent="0.25">
      <c r="A124" s="3"/>
      <c r="B124" s="45"/>
      <c r="C124" s="1"/>
      <c r="D124" s="1"/>
      <c r="E124" s="72"/>
      <c r="F124" s="72"/>
      <c r="G124" s="45"/>
      <c r="K124" s="45"/>
      <c r="L124" s="45"/>
      <c r="M124" s="45"/>
      <c r="N124" s="45"/>
      <c r="O124" s="45"/>
      <c r="P124" s="45"/>
      <c r="Q124" s="45"/>
      <c r="R124" s="45"/>
      <c r="S124" s="45"/>
      <c r="T124" s="45"/>
      <c r="U124" s="45"/>
      <c r="V124" s="45"/>
      <c r="W124" s="45"/>
      <c r="X124" s="45"/>
      <c r="Y124" s="45"/>
      <c r="Z124" s="45"/>
      <c r="AA124" s="45"/>
      <c r="AB124" s="45"/>
      <c r="AC124" s="45"/>
      <c r="AD124" s="45"/>
      <c r="AE124" s="45"/>
      <c r="AF124" s="45"/>
      <c r="AG124" s="45"/>
      <c r="AH124" s="45"/>
      <c r="AI124" s="45"/>
      <c r="AJ124" s="45"/>
      <c r="AK124" s="45"/>
      <c r="AL124" s="45"/>
      <c r="AM124" s="45"/>
      <c r="AN124" s="45"/>
      <c r="AO124" s="45"/>
      <c r="AP124" s="45"/>
      <c r="AQ124" s="45"/>
      <c r="AR124" s="45"/>
      <c r="AS124" s="45"/>
      <c r="AT124" s="45"/>
      <c r="AU124" s="45"/>
      <c r="AV124" s="45"/>
      <c r="AW124" s="45"/>
      <c r="AX124" s="45"/>
      <c r="AY124" s="45"/>
      <c r="AZ124" s="45"/>
      <c r="BA124" s="45"/>
      <c r="BB124" s="45"/>
      <c r="BC124" s="45"/>
      <c r="BD124" s="45"/>
      <c r="BE124" s="45"/>
      <c r="BF124" s="45"/>
      <c r="BG124" s="45"/>
      <c r="BH124" s="45"/>
      <c r="BI124" s="45"/>
      <c r="BJ124" s="45"/>
      <c r="BK124" s="45"/>
      <c r="BL124" s="45"/>
      <c r="BM124" s="45"/>
      <c r="BN124" s="45"/>
      <c r="BO124" s="45"/>
      <c r="BP124" s="45"/>
      <c r="BQ124" s="45"/>
      <c r="BR124" s="45"/>
      <c r="BS124" s="45"/>
      <c r="BT124" s="45"/>
      <c r="BU124" s="182"/>
    </row>
    <row r="125" spans="1:73" hidden="1" outlineLevel="1" x14ac:dyDescent="0.25">
      <c r="A125" s="3"/>
      <c r="B125" s="45"/>
      <c r="C125" s="1"/>
      <c r="D125" s="1"/>
      <c r="E125" s="72"/>
      <c r="F125" s="72"/>
      <c r="G125" s="45"/>
      <c r="K125" s="45"/>
      <c r="L125" s="45"/>
      <c r="M125" s="45"/>
      <c r="N125" s="45"/>
      <c r="O125" s="45"/>
      <c r="P125" s="45"/>
      <c r="Q125" s="45"/>
      <c r="R125" s="45"/>
      <c r="S125" s="45"/>
      <c r="T125" s="45"/>
      <c r="U125" s="45"/>
      <c r="V125" s="45"/>
      <c r="W125" s="45"/>
      <c r="X125" s="45"/>
      <c r="Y125" s="45"/>
      <c r="Z125" s="45"/>
      <c r="AA125" s="45"/>
      <c r="AB125" s="45"/>
      <c r="AC125" s="45"/>
      <c r="AD125" s="45"/>
      <c r="AE125" s="45"/>
      <c r="AF125" s="45"/>
      <c r="AG125" s="45"/>
      <c r="AH125" s="45"/>
      <c r="AI125" s="45"/>
      <c r="AJ125" s="45"/>
      <c r="AK125" s="45"/>
      <c r="AL125" s="45"/>
      <c r="AM125" s="45"/>
      <c r="AN125" s="45"/>
      <c r="AO125" s="45"/>
      <c r="AP125" s="45"/>
      <c r="AQ125" s="45"/>
      <c r="AR125" s="45"/>
      <c r="AS125" s="45"/>
      <c r="AT125" s="45"/>
      <c r="AU125" s="45"/>
      <c r="AV125" s="45"/>
      <c r="AW125" s="45"/>
      <c r="AX125" s="45"/>
      <c r="AY125" s="45"/>
      <c r="AZ125" s="45"/>
      <c r="BA125" s="45"/>
      <c r="BB125" s="45"/>
      <c r="BC125" s="45"/>
      <c r="BD125" s="45"/>
      <c r="BE125" s="45"/>
      <c r="BF125" s="45"/>
      <c r="BG125" s="45"/>
      <c r="BH125" s="45"/>
      <c r="BI125" s="45"/>
      <c r="BJ125" s="45"/>
      <c r="BK125" s="45"/>
      <c r="BL125" s="45"/>
      <c r="BM125" s="45"/>
      <c r="BN125" s="45"/>
      <c r="BO125" s="45"/>
      <c r="BP125" s="45"/>
      <c r="BQ125" s="45"/>
      <c r="BR125" s="45"/>
      <c r="BS125" s="45"/>
      <c r="BT125" s="45"/>
      <c r="BU125" s="182"/>
    </row>
    <row r="126" spans="1:73" hidden="1" outlineLevel="1" x14ac:dyDescent="0.25">
      <c r="A126" s="3"/>
      <c r="C126" s="123" t="s">
        <v>182</v>
      </c>
      <c r="D126" s="123" t="s">
        <v>337</v>
      </c>
      <c r="E126" s="18" t="s">
        <v>112</v>
      </c>
      <c r="F126" s="123" t="s">
        <v>123</v>
      </c>
      <c r="K126" s="45"/>
      <c r="L126" s="45"/>
      <c r="M126" s="45"/>
      <c r="N126" s="45"/>
      <c r="O126" s="45"/>
      <c r="P126" s="45"/>
      <c r="Q126" s="45"/>
      <c r="R126" s="45"/>
      <c r="S126" s="45"/>
      <c r="T126" s="45"/>
      <c r="U126" s="45"/>
      <c r="V126" s="45"/>
      <c r="W126" s="45"/>
      <c r="X126" s="45"/>
      <c r="Y126" s="45"/>
      <c r="Z126" s="45"/>
      <c r="AA126" s="45"/>
      <c r="AB126" s="45"/>
      <c r="AC126" s="45"/>
      <c r="AD126" s="45"/>
      <c r="AE126" s="45"/>
      <c r="AF126" s="45"/>
      <c r="AG126" s="45"/>
      <c r="AH126" s="45"/>
      <c r="AI126" s="45"/>
      <c r="AJ126" s="45"/>
      <c r="AK126" s="45"/>
      <c r="AL126" s="45"/>
      <c r="AM126" s="45"/>
      <c r="AN126" s="45"/>
      <c r="AO126" s="45"/>
      <c r="AP126" s="45"/>
      <c r="AQ126" s="45"/>
      <c r="AR126" s="45"/>
      <c r="AS126" s="45"/>
      <c r="AT126" s="45"/>
      <c r="AU126" s="45"/>
      <c r="AV126" s="45"/>
      <c r="AW126" s="45"/>
      <c r="AX126" s="45"/>
      <c r="AY126" s="45"/>
      <c r="AZ126" s="45"/>
      <c r="BA126" s="45"/>
      <c r="BB126" s="45"/>
      <c r="BC126" s="45"/>
      <c r="BD126" s="45"/>
      <c r="BE126" s="45"/>
      <c r="BF126" s="45"/>
      <c r="BG126" s="45"/>
      <c r="BH126" s="45"/>
      <c r="BI126" s="45"/>
      <c r="BJ126" s="45"/>
      <c r="BK126" s="45"/>
      <c r="BL126" s="45"/>
      <c r="BM126" s="45"/>
      <c r="BN126" s="45"/>
      <c r="BO126" s="45"/>
      <c r="BP126" s="45"/>
      <c r="BQ126" s="45"/>
      <c r="BR126" s="45"/>
      <c r="BS126" s="45"/>
      <c r="BT126" s="45"/>
      <c r="BU126" s="182"/>
    </row>
    <row r="127" spans="1:73" hidden="1" outlineLevel="1" x14ac:dyDescent="0.25">
      <c r="A127" s="3" t="s">
        <v>435</v>
      </c>
      <c r="C127" s="1">
        <f>+B5</f>
        <v>2026</v>
      </c>
      <c r="D127" s="1">
        <f>+B8</f>
        <v>2119</v>
      </c>
      <c r="E127" s="221" t="str">
        <f>+'Retirement Plan'!$AA$19</f>
        <v>To Fix</v>
      </c>
      <c r="F127" s="72">
        <f>+SUMIF(Tables!$A$160:$A$168,E127,Tables!$D$160:$D$168)</f>
        <v>0</v>
      </c>
      <c r="K127" s="45">
        <f>+IF(K$1=$C$127,$B$127,0)</f>
        <v>0</v>
      </c>
      <c r="L127" s="45">
        <f t="shared" ref="L127:AQ127" si="59">+IF(K$1&lt;$D127-1,$F127*K244,0)</f>
        <v>0</v>
      </c>
      <c r="M127" s="45">
        <f t="shared" si="59"/>
        <v>0</v>
      </c>
      <c r="N127" s="45">
        <f>+IF(M$1&lt;$D127-1,$F127*M244,0)</f>
        <v>0</v>
      </c>
      <c r="O127" s="45">
        <f>+IF(N$1&lt;$D127-1,$F127*N244,0)</f>
        <v>0</v>
      </c>
      <c r="P127" s="45">
        <f t="shared" si="59"/>
        <v>0</v>
      </c>
      <c r="Q127" s="45">
        <f>+IF(P$1&lt;$D127-1,$F127*P244,0)</f>
        <v>0</v>
      </c>
      <c r="R127" s="45">
        <f t="shared" si="59"/>
        <v>0</v>
      </c>
      <c r="S127" s="45">
        <f t="shared" si="59"/>
        <v>0</v>
      </c>
      <c r="T127" s="45">
        <f t="shared" si="59"/>
        <v>0</v>
      </c>
      <c r="U127" s="45">
        <f t="shared" si="59"/>
        <v>0</v>
      </c>
      <c r="V127" s="45">
        <f t="shared" si="59"/>
        <v>0</v>
      </c>
      <c r="W127" s="45">
        <f t="shared" si="59"/>
        <v>0</v>
      </c>
      <c r="X127" s="45">
        <f t="shared" si="59"/>
        <v>0</v>
      </c>
      <c r="Y127" s="45">
        <f t="shared" si="59"/>
        <v>0</v>
      </c>
      <c r="Z127" s="45">
        <f t="shared" si="59"/>
        <v>0</v>
      </c>
      <c r="AA127" s="45">
        <f t="shared" si="59"/>
        <v>0</v>
      </c>
      <c r="AB127" s="45">
        <f t="shared" si="59"/>
        <v>0</v>
      </c>
      <c r="AC127" s="45">
        <f t="shared" si="59"/>
        <v>0</v>
      </c>
      <c r="AD127" s="45">
        <f t="shared" si="59"/>
        <v>0</v>
      </c>
      <c r="AE127" s="45">
        <f t="shared" si="59"/>
        <v>0</v>
      </c>
      <c r="AF127" s="45">
        <f t="shared" si="59"/>
        <v>0</v>
      </c>
      <c r="AG127" s="45">
        <f t="shared" si="59"/>
        <v>0</v>
      </c>
      <c r="AH127" s="45">
        <f t="shared" si="59"/>
        <v>0</v>
      </c>
      <c r="AI127" s="45">
        <f t="shared" si="59"/>
        <v>0</v>
      </c>
      <c r="AJ127" s="45">
        <f t="shared" si="59"/>
        <v>0</v>
      </c>
      <c r="AK127" s="45">
        <f t="shared" si="59"/>
        <v>0</v>
      </c>
      <c r="AL127" s="45">
        <f t="shared" si="59"/>
        <v>0</v>
      </c>
      <c r="AM127" s="45">
        <f t="shared" si="59"/>
        <v>0</v>
      </c>
      <c r="AN127" s="45">
        <f t="shared" si="59"/>
        <v>0</v>
      </c>
      <c r="AO127" s="45">
        <f t="shared" si="59"/>
        <v>0</v>
      </c>
      <c r="AP127" s="45">
        <f t="shared" si="59"/>
        <v>0</v>
      </c>
      <c r="AQ127" s="45">
        <f t="shared" si="59"/>
        <v>0</v>
      </c>
      <c r="AR127" s="45">
        <f t="shared" ref="AR127:BT127" si="60">+IF(AQ$1&lt;$D127-1,$F127*AQ244,0)</f>
        <v>0</v>
      </c>
      <c r="AS127" s="45">
        <f t="shared" si="60"/>
        <v>0</v>
      </c>
      <c r="AT127" s="45">
        <f t="shared" si="60"/>
        <v>0</v>
      </c>
      <c r="AU127" s="45">
        <f t="shared" si="60"/>
        <v>0</v>
      </c>
      <c r="AV127" s="45">
        <f t="shared" si="60"/>
        <v>0</v>
      </c>
      <c r="AW127" s="45">
        <f t="shared" si="60"/>
        <v>0</v>
      </c>
      <c r="AX127" s="45">
        <f t="shared" si="60"/>
        <v>0</v>
      </c>
      <c r="AY127" s="45">
        <f t="shared" si="60"/>
        <v>0</v>
      </c>
      <c r="AZ127" s="45">
        <f t="shared" si="60"/>
        <v>0</v>
      </c>
      <c r="BA127" s="45">
        <f t="shared" si="60"/>
        <v>0</v>
      </c>
      <c r="BB127" s="45">
        <f t="shared" si="60"/>
        <v>0</v>
      </c>
      <c r="BC127" s="45">
        <f t="shared" si="60"/>
        <v>0</v>
      </c>
      <c r="BD127" s="45">
        <f t="shared" si="60"/>
        <v>0</v>
      </c>
      <c r="BE127" s="45">
        <f t="shared" si="60"/>
        <v>0</v>
      </c>
      <c r="BF127" s="45">
        <f t="shared" si="60"/>
        <v>0</v>
      </c>
      <c r="BG127" s="45">
        <f t="shared" si="60"/>
        <v>0</v>
      </c>
      <c r="BH127" s="45">
        <f t="shared" si="60"/>
        <v>0</v>
      </c>
      <c r="BI127" s="45">
        <f t="shared" si="60"/>
        <v>0</v>
      </c>
      <c r="BJ127" s="45">
        <f t="shared" si="60"/>
        <v>0</v>
      </c>
      <c r="BK127" s="45">
        <f t="shared" si="60"/>
        <v>0</v>
      </c>
      <c r="BL127" s="45">
        <f t="shared" si="60"/>
        <v>0</v>
      </c>
      <c r="BM127" s="45">
        <f t="shared" si="60"/>
        <v>0</v>
      </c>
      <c r="BN127" s="45">
        <f t="shared" si="60"/>
        <v>0</v>
      </c>
      <c r="BO127" s="45">
        <f t="shared" si="60"/>
        <v>0</v>
      </c>
      <c r="BP127" s="45">
        <f t="shared" si="60"/>
        <v>0</v>
      </c>
      <c r="BQ127" s="45">
        <f t="shared" si="60"/>
        <v>0</v>
      </c>
      <c r="BR127" s="45">
        <f t="shared" si="60"/>
        <v>0</v>
      </c>
      <c r="BS127" s="45">
        <f t="shared" si="60"/>
        <v>0</v>
      </c>
      <c r="BT127" s="45">
        <f t="shared" si="60"/>
        <v>0</v>
      </c>
      <c r="BU127" s="182"/>
    </row>
    <row r="128" spans="1:73" hidden="1" outlineLevel="1" x14ac:dyDescent="0.25">
      <c r="A128" s="3" t="s">
        <v>434</v>
      </c>
      <c r="C128" s="1">
        <f>+B5</f>
        <v>2026</v>
      </c>
      <c r="D128" s="1">
        <f>+B8</f>
        <v>2119</v>
      </c>
      <c r="E128" s="221" t="str">
        <f>+'Retirement Plan'!$AA$19</f>
        <v>To Fix</v>
      </c>
      <c r="F128" s="72">
        <f>+SUMIF(Tables!$A$160:$A$168,E128,Tables!$D$160:$D$168)</f>
        <v>0</v>
      </c>
      <c r="K128" s="45">
        <f>+IF(K$1=$C$127,$B$127,0)</f>
        <v>0</v>
      </c>
      <c r="L128" s="45">
        <f>+IF(K$1&lt;$D128-1,$F128*K245,0)</f>
        <v>0</v>
      </c>
      <c r="M128" s="45">
        <f t="shared" ref="M128:AQ128" si="61">+IF(L$1&lt;$D128-1,$F128*L245,0)</f>
        <v>0</v>
      </c>
      <c r="N128" s="45">
        <f t="shared" si="61"/>
        <v>0</v>
      </c>
      <c r="O128" s="45">
        <f t="shared" si="61"/>
        <v>0</v>
      </c>
      <c r="P128" s="45">
        <f t="shared" si="61"/>
        <v>0</v>
      </c>
      <c r="Q128" s="45">
        <f t="shared" si="61"/>
        <v>0</v>
      </c>
      <c r="R128" s="45">
        <f t="shared" si="61"/>
        <v>0</v>
      </c>
      <c r="S128" s="45">
        <f t="shared" si="61"/>
        <v>0</v>
      </c>
      <c r="T128" s="45">
        <f t="shared" si="61"/>
        <v>0</v>
      </c>
      <c r="U128" s="45">
        <f t="shared" si="61"/>
        <v>0</v>
      </c>
      <c r="V128" s="45">
        <f t="shared" si="61"/>
        <v>0</v>
      </c>
      <c r="W128" s="45">
        <f t="shared" si="61"/>
        <v>0</v>
      </c>
      <c r="X128" s="45">
        <f t="shared" si="61"/>
        <v>0</v>
      </c>
      <c r="Y128" s="45">
        <f t="shared" si="61"/>
        <v>0</v>
      </c>
      <c r="Z128" s="45">
        <f t="shared" si="61"/>
        <v>0</v>
      </c>
      <c r="AA128" s="45">
        <f t="shared" si="61"/>
        <v>0</v>
      </c>
      <c r="AB128" s="45">
        <f t="shared" si="61"/>
        <v>0</v>
      </c>
      <c r="AC128" s="45">
        <f t="shared" si="61"/>
        <v>0</v>
      </c>
      <c r="AD128" s="45">
        <f t="shared" si="61"/>
        <v>0</v>
      </c>
      <c r="AE128" s="45">
        <f t="shared" si="61"/>
        <v>0</v>
      </c>
      <c r="AF128" s="45">
        <f t="shared" si="61"/>
        <v>0</v>
      </c>
      <c r="AG128" s="45">
        <f t="shared" si="61"/>
        <v>0</v>
      </c>
      <c r="AH128" s="45">
        <f t="shared" si="61"/>
        <v>0</v>
      </c>
      <c r="AI128" s="45">
        <f t="shared" si="61"/>
        <v>0</v>
      </c>
      <c r="AJ128" s="45">
        <f t="shared" si="61"/>
        <v>0</v>
      </c>
      <c r="AK128" s="45">
        <f t="shared" si="61"/>
        <v>0</v>
      </c>
      <c r="AL128" s="45">
        <f t="shared" si="61"/>
        <v>0</v>
      </c>
      <c r="AM128" s="45">
        <f t="shared" si="61"/>
        <v>0</v>
      </c>
      <c r="AN128" s="45">
        <f t="shared" si="61"/>
        <v>0</v>
      </c>
      <c r="AO128" s="45">
        <f t="shared" si="61"/>
        <v>0</v>
      </c>
      <c r="AP128" s="45">
        <f t="shared" si="61"/>
        <v>0</v>
      </c>
      <c r="AQ128" s="45">
        <f t="shared" si="61"/>
        <v>0</v>
      </c>
      <c r="AR128" s="45">
        <f t="shared" ref="AR128:BT128" si="62">+IF(AQ$1&lt;$D128-1,$F128*AQ245,0)</f>
        <v>0</v>
      </c>
      <c r="AS128" s="45">
        <f t="shared" si="62"/>
        <v>0</v>
      </c>
      <c r="AT128" s="45">
        <f t="shared" si="62"/>
        <v>0</v>
      </c>
      <c r="AU128" s="45">
        <f t="shared" si="62"/>
        <v>0</v>
      </c>
      <c r="AV128" s="45">
        <f t="shared" si="62"/>
        <v>0</v>
      </c>
      <c r="AW128" s="45">
        <f t="shared" si="62"/>
        <v>0</v>
      </c>
      <c r="AX128" s="45">
        <f t="shared" si="62"/>
        <v>0</v>
      </c>
      <c r="AY128" s="45">
        <f t="shared" si="62"/>
        <v>0</v>
      </c>
      <c r="AZ128" s="45">
        <f t="shared" si="62"/>
        <v>0</v>
      </c>
      <c r="BA128" s="45">
        <f t="shared" si="62"/>
        <v>0</v>
      </c>
      <c r="BB128" s="45">
        <f t="shared" si="62"/>
        <v>0</v>
      </c>
      <c r="BC128" s="45">
        <f t="shared" si="62"/>
        <v>0</v>
      </c>
      <c r="BD128" s="45">
        <f t="shared" si="62"/>
        <v>0</v>
      </c>
      <c r="BE128" s="45">
        <f t="shared" si="62"/>
        <v>0</v>
      </c>
      <c r="BF128" s="45">
        <f t="shared" si="62"/>
        <v>0</v>
      </c>
      <c r="BG128" s="45">
        <f t="shared" si="62"/>
        <v>0</v>
      </c>
      <c r="BH128" s="45">
        <f t="shared" si="62"/>
        <v>0</v>
      </c>
      <c r="BI128" s="45">
        <f t="shared" si="62"/>
        <v>0</v>
      </c>
      <c r="BJ128" s="45">
        <f t="shared" si="62"/>
        <v>0</v>
      </c>
      <c r="BK128" s="45">
        <f t="shared" si="62"/>
        <v>0</v>
      </c>
      <c r="BL128" s="45">
        <f t="shared" si="62"/>
        <v>0</v>
      </c>
      <c r="BM128" s="45">
        <f t="shared" si="62"/>
        <v>0</v>
      </c>
      <c r="BN128" s="45">
        <f t="shared" si="62"/>
        <v>0</v>
      </c>
      <c r="BO128" s="45">
        <f t="shared" si="62"/>
        <v>0</v>
      </c>
      <c r="BP128" s="45">
        <f t="shared" si="62"/>
        <v>0</v>
      </c>
      <c r="BQ128" s="45">
        <f t="shared" si="62"/>
        <v>0</v>
      </c>
      <c r="BR128" s="45">
        <f t="shared" si="62"/>
        <v>0</v>
      </c>
      <c r="BS128" s="45">
        <f t="shared" si="62"/>
        <v>0</v>
      </c>
      <c r="BT128" s="45">
        <f t="shared" si="62"/>
        <v>0</v>
      </c>
      <c r="BU128" s="182"/>
    </row>
    <row r="129" spans="1:73" hidden="1" outlineLevel="1" x14ac:dyDescent="0.25">
      <c r="BU129" s="182"/>
    </row>
    <row r="130" spans="1:73" hidden="1" outlineLevel="1" x14ac:dyDescent="0.25">
      <c r="C130" s="123" t="s">
        <v>112</v>
      </c>
      <c r="D130" s="123" t="s">
        <v>123</v>
      </c>
      <c r="BU130" s="182"/>
    </row>
    <row r="131" spans="1:73" hidden="1" outlineLevel="1" x14ac:dyDescent="0.25">
      <c r="A131" s="3" t="s">
        <v>928</v>
      </c>
      <c r="C131" s="221" t="str">
        <f>+'Retirement Plan'!$AA$19</f>
        <v>To Fix</v>
      </c>
      <c r="D131" s="189">
        <f>+SUMIF(Tables!$A$160:$A$168,C131,Tables!$D$160:$D$168)</f>
        <v>0</v>
      </c>
      <c r="K131">
        <v>0</v>
      </c>
      <c r="L131" s="45">
        <f>+IF(AND(K259&gt;0,L$1&lt;&gt;""),SUM(K259)*$D131,0)</f>
        <v>0</v>
      </c>
      <c r="M131" s="45">
        <f t="shared" ref="M131:BT131" si="63">+IF(AND(L259&gt;0,M$1&lt;&gt;""),SUM(L259)*$D131,0)</f>
        <v>0</v>
      </c>
      <c r="N131" s="45">
        <f t="shared" si="63"/>
        <v>0</v>
      </c>
      <c r="O131" s="45">
        <f t="shared" si="63"/>
        <v>0</v>
      </c>
      <c r="P131" s="45">
        <f t="shared" si="63"/>
        <v>0</v>
      </c>
      <c r="Q131" s="45">
        <f t="shared" si="63"/>
        <v>0</v>
      </c>
      <c r="R131" s="45">
        <f t="shared" si="63"/>
        <v>0</v>
      </c>
      <c r="S131" s="45">
        <f t="shared" si="63"/>
        <v>0</v>
      </c>
      <c r="T131" s="45">
        <f t="shared" si="63"/>
        <v>0</v>
      </c>
      <c r="U131" s="45">
        <f t="shared" si="63"/>
        <v>0</v>
      </c>
      <c r="V131" s="45">
        <f t="shared" si="63"/>
        <v>0</v>
      </c>
      <c r="W131" s="45">
        <f t="shared" si="63"/>
        <v>0</v>
      </c>
      <c r="X131" s="45">
        <f t="shared" si="63"/>
        <v>0</v>
      </c>
      <c r="Y131" s="45">
        <f t="shared" si="63"/>
        <v>0</v>
      </c>
      <c r="Z131" s="45">
        <f t="shared" si="63"/>
        <v>0</v>
      </c>
      <c r="AA131" s="45">
        <f t="shared" si="63"/>
        <v>0</v>
      </c>
      <c r="AB131" s="45">
        <f t="shared" si="63"/>
        <v>0</v>
      </c>
      <c r="AC131" s="45">
        <f t="shared" si="63"/>
        <v>0</v>
      </c>
      <c r="AD131" s="45">
        <f t="shared" si="63"/>
        <v>0</v>
      </c>
      <c r="AE131" s="45">
        <f t="shared" si="63"/>
        <v>0</v>
      </c>
      <c r="AF131" s="45">
        <f t="shared" si="63"/>
        <v>0</v>
      </c>
      <c r="AG131" s="45">
        <f t="shared" si="63"/>
        <v>0</v>
      </c>
      <c r="AH131" s="45">
        <f t="shared" si="63"/>
        <v>0</v>
      </c>
      <c r="AI131" s="45">
        <f t="shared" si="63"/>
        <v>0</v>
      </c>
      <c r="AJ131" s="45">
        <f t="shared" si="63"/>
        <v>0</v>
      </c>
      <c r="AK131" s="45">
        <f t="shared" si="63"/>
        <v>0</v>
      </c>
      <c r="AL131" s="45">
        <f t="shared" si="63"/>
        <v>0</v>
      </c>
      <c r="AM131" s="45">
        <f t="shared" si="63"/>
        <v>0</v>
      </c>
      <c r="AN131" s="45">
        <f t="shared" si="63"/>
        <v>0</v>
      </c>
      <c r="AO131" s="45">
        <f t="shared" si="63"/>
        <v>0</v>
      </c>
      <c r="AP131" s="45">
        <f t="shared" si="63"/>
        <v>0</v>
      </c>
      <c r="AQ131" s="45">
        <f t="shared" si="63"/>
        <v>0</v>
      </c>
      <c r="AR131" s="45">
        <f t="shared" si="63"/>
        <v>0</v>
      </c>
      <c r="AS131" s="45">
        <f t="shared" si="63"/>
        <v>0</v>
      </c>
      <c r="AT131" s="45">
        <f t="shared" si="63"/>
        <v>0</v>
      </c>
      <c r="AU131" s="45">
        <f t="shared" si="63"/>
        <v>0</v>
      </c>
      <c r="AV131" s="45">
        <f t="shared" si="63"/>
        <v>0</v>
      </c>
      <c r="AW131" s="45">
        <f t="shared" si="63"/>
        <v>0</v>
      </c>
      <c r="AX131" s="45">
        <f t="shared" si="63"/>
        <v>0</v>
      </c>
      <c r="AY131" s="45">
        <f t="shared" si="63"/>
        <v>0</v>
      </c>
      <c r="AZ131" s="45">
        <f t="shared" si="63"/>
        <v>0</v>
      </c>
      <c r="BA131" s="45">
        <f t="shared" si="63"/>
        <v>0</v>
      </c>
      <c r="BB131" s="45">
        <f t="shared" si="63"/>
        <v>0</v>
      </c>
      <c r="BC131" s="45">
        <f t="shared" si="63"/>
        <v>0</v>
      </c>
      <c r="BD131" s="45">
        <f t="shared" si="63"/>
        <v>0</v>
      </c>
      <c r="BE131" s="45">
        <f t="shared" si="63"/>
        <v>0</v>
      </c>
      <c r="BF131" s="45">
        <f t="shared" si="63"/>
        <v>0</v>
      </c>
      <c r="BG131" s="45">
        <f t="shared" si="63"/>
        <v>0</v>
      </c>
      <c r="BH131" s="45">
        <f t="shared" si="63"/>
        <v>0</v>
      </c>
      <c r="BI131" s="45">
        <f t="shared" si="63"/>
        <v>0</v>
      </c>
      <c r="BJ131" s="45">
        <f t="shared" si="63"/>
        <v>0</v>
      </c>
      <c r="BK131" s="45">
        <f t="shared" si="63"/>
        <v>0</v>
      </c>
      <c r="BL131" s="45">
        <f t="shared" si="63"/>
        <v>0</v>
      </c>
      <c r="BM131" s="45">
        <f t="shared" si="63"/>
        <v>0</v>
      </c>
      <c r="BN131" s="45">
        <f t="shared" si="63"/>
        <v>0</v>
      </c>
      <c r="BO131" s="45">
        <f t="shared" si="63"/>
        <v>0</v>
      </c>
      <c r="BP131" s="45">
        <f t="shared" si="63"/>
        <v>0</v>
      </c>
      <c r="BQ131" s="45">
        <f t="shared" si="63"/>
        <v>0</v>
      </c>
      <c r="BR131" s="45">
        <f t="shared" si="63"/>
        <v>0</v>
      </c>
      <c r="BS131" s="45">
        <f t="shared" si="63"/>
        <v>0</v>
      </c>
      <c r="BT131" s="45">
        <f t="shared" si="63"/>
        <v>0</v>
      </c>
      <c r="BU131" s="182"/>
    </row>
    <row r="132" spans="1:73" hidden="1" outlineLevel="1" x14ac:dyDescent="0.25">
      <c r="BU132" s="182"/>
    </row>
    <row r="133" spans="1:73" collapsed="1" x14ac:dyDescent="0.25">
      <c r="A133" s="179" t="s">
        <v>251</v>
      </c>
      <c r="K133" s="180">
        <f>SUM(K71:K132)</f>
        <v>0</v>
      </c>
      <c r="L133" s="180">
        <f t="shared" ref="L133:AP133" si="64">SUM(L71:L132)</f>
        <v>0</v>
      </c>
      <c r="M133" s="180">
        <f t="shared" si="64"/>
        <v>0</v>
      </c>
      <c r="N133" s="180">
        <f t="shared" si="64"/>
        <v>0</v>
      </c>
      <c r="O133" s="180">
        <f t="shared" si="64"/>
        <v>0</v>
      </c>
      <c r="P133" s="180">
        <f>SUM(P71:P132)</f>
        <v>0</v>
      </c>
      <c r="Q133" s="180">
        <f t="shared" si="64"/>
        <v>0</v>
      </c>
      <c r="R133" s="180">
        <f t="shared" si="64"/>
        <v>0</v>
      </c>
      <c r="S133" s="180">
        <f t="shared" si="64"/>
        <v>0</v>
      </c>
      <c r="T133" s="180">
        <f>SUM(T71:T132)</f>
        <v>0</v>
      </c>
      <c r="U133" s="180">
        <f t="shared" si="64"/>
        <v>0</v>
      </c>
      <c r="V133" s="180">
        <f t="shared" si="64"/>
        <v>0</v>
      </c>
      <c r="W133" s="180">
        <f t="shared" si="64"/>
        <v>0</v>
      </c>
      <c r="X133" s="180">
        <f t="shared" si="64"/>
        <v>0</v>
      </c>
      <c r="Y133" s="180">
        <f t="shared" si="64"/>
        <v>0</v>
      </c>
      <c r="Z133" s="180">
        <f t="shared" si="64"/>
        <v>0</v>
      </c>
      <c r="AA133" s="180">
        <f t="shared" si="64"/>
        <v>0</v>
      </c>
      <c r="AB133" s="180">
        <f t="shared" si="64"/>
        <v>0</v>
      </c>
      <c r="AC133" s="180">
        <f t="shared" si="64"/>
        <v>0</v>
      </c>
      <c r="AD133" s="180">
        <f t="shared" si="64"/>
        <v>0</v>
      </c>
      <c r="AE133" s="180">
        <f t="shared" si="64"/>
        <v>0</v>
      </c>
      <c r="AF133" s="180">
        <f t="shared" si="64"/>
        <v>0</v>
      </c>
      <c r="AG133" s="180">
        <f t="shared" si="64"/>
        <v>0</v>
      </c>
      <c r="AH133" s="180">
        <f t="shared" si="64"/>
        <v>0</v>
      </c>
      <c r="AI133" s="180">
        <f t="shared" si="64"/>
        <v>0</v>
      </c>
      <c r="AJ133" s="180">
        <f t="shared" si="64"/>
        <v>0</v>
      </c>
      <c r="AK133" s="180">
        <f t="shared" si="64"/>
        <v>0</v>
      </c>
      <c r="AL133" s="180">
        <f t="shared" si="64"/>
        <v>0</v>
      </c>
      <c r="AM133" s="180">
        <f t="shared" si="64"/>
        <v>0</v>
      </c>
      <c r="AN133" s="180">
        <f t="shared" si="64"/>
        <v>0</v>
      </c>
      <c r="AO133" s="180">
        <f t="shared" si="64"/>
        <v>0</v>
      </c>
      <c r="AP133" s="180">
        <f t="shared" si="64"/>
        <v>0</v>
      </c>
      <c r="AQ133" s="180">
        <f t="shared" ref="AQ133:BT133" si="65">SUM(AQ71:AQ132)</f>
        <v>0</v>
      </c>
      <c r="AR133" s="180">
        <f t="shared" si="65"/>
        <v>0</v>
      </c>
      <c r="AS133" s="180">
        <f t="shared" si="65"/>
        <v>0</v>
      </c>
      <c r="AT133" s="180">
        <f t="shared" si="65"/>
        <v>0</v>
      </c>
      <c r="AU133" s="180">
        <f t="shared" si="65"/>
        <v>0</v>
      </c>
      <c r="AV133" s="180">
        <f t="shared" si="65"/>
        <v>0</v>
      </c>
      <c r="AW133" s="180">
        <f t="shared" si="65"/>
        <v>0</v>
      </c>
      <c r="AX133" s="180">
        <f t="shared" si="65"/>
        <v>0</v>
      </c>
      <c r="AY133" s="180">
        <f t="shared" si="65"/>
        <v>0</v>
      </c>
      <c r="AZ133" s="180">
        <f t="shared" si="65"/>
        <v>0</v>
      </c>
      <c r="BA133" s="180">
        <f t="shared" si="65"/>
        <v>0</v>
      </c>
      <c r="BB133" s="180">
        <f t="shared" si="65"/>
        <v>0</v>
      </c>
      <c r="BC133" s="180">
        <f t="shared" si="65"/>
        <v>0</v>
      </c>
      <c r="BD133" s="180">
        <f t="shared" si="65"/>
        <v>0</v>
      </c>
      <c r="BE133" s="180">
        <f t="shared" si="65"/>
        <v>0</v>
      </c>
      <c r="BF133" s="180">
        <f t="shared" si="65"/>
        <v>0</v>
      </c>
      <c r="BG133" s="180">
        <f t="shared" si="65"/>
        <v>0</v>
      </c>
      <c r="BH133" s="180">
        <f t="shared" si="65"/>
        <v>0</v>
      </c>
      <c r="BI133" s="180">
        <f t="shared" si="65"/>
        <v>0</v>
      </c>
      <c r="BJ133" s="180">
        <f t="shared" si="65"/>
        <v>0</v>
      </c>
      <c r="BK133" s="180">
        <f t="shared" si="65"/>
        <v>0</v>
      </c>
      <c r="BL133" s="180">
        <f t="shared" si="65"/>
        <v>0</v>
      </c>
      <c r="BM133" s="180">
        <f t="shared" si="65"/>
        <v>0</v>
      </c>
      <c r="BN133" s="180">
        <f t="shared" si="65"/>
        <v>0</v>
      </c>
      <c r="BO133" s="180">
        <f t="shared" si="65"/>
        <v>0</v>
      </c>
      <c r="BP133" s="180">
        <f t="shared" si="65"/>
        <v>0</v>
      </c>
      <c r="BQ133" s="180">
        <f t="shared" si="65"/>
        <v>0</v>
      </c>
      <c r="BR133" s="180">
        <f t="shared" si="65"/>
        <v>0</v>
      </c>
      <c r="BS133" s="180">
        <f t="shared" si="65"/>
        <v>0</v>
      </c>
      <c r="BT133" s="180">
        <f t="shared" si="65"/>
        <v>0</v>
      </c>
      <c r="BU133" s="182"/>
    </row>
    <row r="134" spans="1:73" x14ac:dyDescent="0.25">
      <c r="BU134" s="182"/>
    </row>
    <row r="135" spans="1:73" x14ac:dyDescent="0.25">
      <c r="BU135" s="182"/>
    </row>
    <row r="136" spans="1:73" x14ac:dyDescent="0.25">
      <c r="A136" s="10" t="s">
        <v>13</v>
      </c>
      <c r="BU136" s="182"/>
    </row>
    <row r="137" spans="1:73" hidden="1" outlineLevel="1" x14ac:dyDescent="0.25">
      <c r="A137" t="s">
        <v>252</v>
      </c>
      <c r="B137" s="123" t="s">
        <v>377</v>
      </c>
      <c r="C137" s="123" t="s">
        <v>182</v>
      </c>
      <c r="D137" s="123" t="s">
        <v>131</v>
      </c>
      <c r="E137" s="123" t="s">
        <v>384</v>
      </c>
      <c r="G137" s="123" t="s">
        <v>405</v>
      </c>
      <c r="BU137" s="182"/>
    </row>
    <row r="138" spans="1:73" hidden="1" outlineLevel="1" x14ac:dyDescent="0.25">
      <c r="A138" s="3" t="s">
        <v>498</v>
      </c>
      <c r="B138" s="45">
        <f>+IF(B15="y",0,IF($B$16="c",Lifestyle!$Q$29,Lifestyle!$Q$30)*(1+E138))</f>
        <v>0</v>
      </c>
      <c r="C138" s="1">
        <f t="shared" ref="C138:D142" si="66">+B10</f>
        <v>2026</v>
      </c>
      <c r="D138" s="1">
        <f t="shared" si="66"/>
        <v>2090</v>
      </c>
      <c r="E138" s="344">
        <v>0</v>
      </c>
      <c r="G138" s="45">
        <f>+B138/52</f>
        <v>0</v>
      </c>
      <c r="K138" s="45">
        <f>+IF(AND(K$1&gt;=$C138,K$1&lt;=$D138),K$10,0)</f>
        <v>0</v>
      </c>
      <c r="L138" s="45">
        <f t="shared" ref="L138:BT138" si="67">+IF(AND(L$1&gt;=$C138,L$1&lt;=$D138),L$10,0)</f>
        <v>0</v>
      </c>
      <c r="M138" s="45">
        <f t="shared" si="67"/>
        <v>0</v>
      </c>
      <c r="N138" s="45">
        <f t="shared" si="67"/>
        <v>0</v>
      </c>
      <c r="O138" s="45">
        <f t="shared" si="67"/>
        <v>0</v>
      </c>
      <c r="P138" s="45">
        <f t="shared" si="67"/>
        <v>0</v>
      </c>
      <c r="Q138" s="45">
        <f t="shared" si="67"/>
        <v>0</v>
      </c>
      <c r="R138" s="45">
        <f t="shared" si="67"/>
        <v>0</v>
      </c>
      <c r="S138" s="45">
        <f t="shared" si="67"/>
        <v>0</v>
      </c>
      <c r="T138" s="45">
        <f t="shared" si="67"/>
        <v>0</v>
      </c>
      <c r="U138" s="45">
        <f t="shared" si="67"/>
        <v>0</v>
      </c>
      <c r="V138" s="45">
        <f t="shared" si="67"/>
        <v>0</v>
      </c>
      <c r="W138" s="45">
        <f t="shared" si="67"/>
        <v>0</v>
      </c>
      <c r="X138" s="45">
        <f t="shared" si="67"/>
        <v>0</v>
      </c>
      <c r="Y138" s="45">
        <f t="shared" si="67"/>
        <v>0</v>
      </c>
      <c r="Z138" s="45">
        <f t="shared" si="67"/>
        <v>0</v>
      </c>
      <c r="AA138" s="45">
        <f t="shared" si="67"/>
        <v>0</v>
      </c>
      <c r="AB138" s="45">
        <f t="shared" si="67"/>
        <v>0</v>
      </c>
      <c r="AC138" s="45">
        <f t="shared" si="67"/>
        <v>0</v>
      </c>
      <c r="AD138" s="45">
        <f t="shared" si="67"/>
        <v>0</v>
      </c>
      <c r="AE138" s="45">
        <f t="shared" si="67"/>
        <v>0</v>
      </c>
      <c r="AF138" s="45">
        <f t="shared" si="67"/>
        <v>0</v>
      </c>
      <c r="AG138" s="45">
        <f t="shared" si="67"/>
        <v>0</v>
      </c>
      <c r="AH138" s="45">
        <f t="shared" si="67"/>
        <v>0</v>
      </c>
      <c r="AI138" s="45">
        <f t="shared" si="67"/>
        <v>0</v>
      </c>
      <c r="AJ138" s="45">
        <f t="shared" si="67"/>
        <v>0</v>
      </c>
      <c r="AK138" s="45">
        <f t="shared" si="67"/>
        <v>0</v>
      </c>
      <c r="AL138" s="45">
        <f t="shared" si="67"/>
        <v>0</v>
      </c>
      <c r="AM138" s="45">
        <f t="shared" si="67"/>
        <v>0</v>
      </c>
      <c r="AN138" s="45">
        <f t="shared" si="67"/>
        <v>0</v>
      </c>
      <c r="AO138" s="45">
        <f t="shared" si="67"/>
        <v>0</v>
      </c>
      <c r="AP138" s="45">
        <f t="shared" si="67"/>
        <v>0</v>
      </c>
      <c r="AQ138" s="45">
        <f t="shared" si="67"/>
        <v>0</v>
      </c>
      <c r="AR138" s="45">
        <f t="shared" si="67"/>
        <v>0</v>
      </c>
      <c r="AS138" s="45">
        <f t="shared" si="67"/>
        <v>0</v>
      </c>
      <c r="AT138" s="45">
        <f t="shared" si="67"/>
        <v>0</v>
      </c>
      <c r="AU138" s="45">
        <f t="shared" si="67"/>
        <v>0</v>
      </c>
      <c r="AV138" s="45">
        <f t="shared" si="67"/>
        <v>0</v>
      </c>
      <c r="AW138" s="45">
        <f t="shared" si="67"/>
        <v>0</v>
      </c>
      <c r="AX138" s="45">
        <f t="shared" si="67"/>
        <v>0</v>
      </c>
      <c r="AY138" s="45">
        <f t="shared" si="67"/>
        <v>0</v>
      </c>
      <c r="AZ138" s="45">
        <f t="shared" si="67"/>
        <v>0</v>
      </c>
      <c r="BA138" s="45">
        <f t="shared" si="67"/>
        <v>0</v>
      </c>
      <c r="BB138" s="45">
        <f t="shared" si="67"/>
        <v>0</v>
      </c>
      <c r="BC138" s="45">
        <f t="shared" si="67"/>
        <v>0</v>
      </c>
      <c r="BD138" s="45">
        <f t="shared" si="67"/>
        <v>0</v>
      </c>
      <c r="BE138" s="45">
        <f t="shared" si="67"/>
        <v>0</v>
      </c>
      <c r="BF138" s="45">
        <f t="shared" si="67"/>
        <v>0</v>
      </c>
      <c r="BG138" s="45">
        <f t="shared" si="67"/>
        <v>0</v>
      </c>
      <c r="BH138" s="45">
        <f t="shared" si="67"/>
        <v>0</v>
      </c>
      <c r="BI138" s="45">
        <f t="shared" si="67"/>
        <v>0</v>
      </c>
      <c r="BJ138" s="45">
        <f t="shared" si="67"/>
        <v>0</v>
      </c>
      <c r="BK138" s="45">
        <f t="shared" si="67"/>
        <v>0</v>
      </c>
      <c r="BL138" s="45">
        <f t="shared" si="67"/>
        <v>0</v>
      </c>
      <c r="BM138" s="45">
        <f t="shared" si="67"/>
        <v>0</v>
      </c>
      <c r="BN138" s="45">
        <f t="shared" si="67"/>
        <v>0</v>
      </c>
      <c r="BO138" s="45">
        <f t="shared" si="67"/>
        <v>0</v>
      </c>
      <c r="BP138" s="45">
        <f t="shared" si="67"/>
        <v>0</v>
      </c>
      <c r="BQ138" s="45">
        <f t="shared" si="67"/>
        <v>0</v>
      </c>
      <c r="BR138" s="45">
        <f t="shared" si="67"/>
        <v>0</v>
      </c>
      <c r="BS138" s="45">
        <f t="shared" si="67"/>
        <v>0</v>
      </c>
      <c r="BT138" s="45">
        <f t="shared" si="67"/>
        <v>0</v>
      </c>
      <c r="BU138" s="182"/>
    </row>
    <row r="139" spans="1:73" hidden="1" outlineLevel="1" x14ac:dyDescent="0.25">
      <c r="A139" s="3" t="s">
        <v>499</v>
      </c>
      <c r="B139" s="45">
        <f>+IF(B15="n",B138*(1+E139),IF($B$16="c",Lifestyle!$Q$29,Lifestyle!$Q$30)*(1+E138))</f>
        <v>0</v>
      </c>
      <c r="C139" s="1">
        <f t="shared" si="66"/>
        <v>2091</v>
      </c>
      <c r="D139" s="1">
        <f t="shared" si="66"/>
        <v>2100</v>
      </c>
      <c r="E139" s="344">
        <f>+H11</f>
        <v>0</v>
      </c>
      <c r="G139" s="45">
        <f>+B139/52</f>
        <v>0</v>
      </c>
      <c r="K139" s="45">
        <f>+IF(AND(K$1&gt;=$C139,K$1&lt;=$D139),K$11,0)</f>
        <v>0</v>
      </c>
      <c r="L139" s="45">
        <f t="shared" ref="L139:BT139" si="68">+IF(AND(L$1&gt;=$C139,L$1&lt;=$D139),L$11,0)</f>
        <v>0</v>
      </c>
      <c r="M139" s="45">
        <f t="shared" si="68"/>
        <v>0</v>
      </c>
      <c r="N139" s="45">
        <f t="shared" si="68"/>
        <v>0</v>
      </c>
      <c r="O139" s="45">
        <f t="shared" si="68"/>
        <v>0</v>
      </c>
      <c r="P139" s="45">
        <f t="shared" si="68"/>
        <v>0</v>
      </c>
      <c r="Q139" s="45">
        <f t="shared" si="68"/>
        <v>0</v>
      </c>
      <c r="R139" s="45">
        <f t="shared" si="68"/>
        <v>0</v>
      </c>
      <c r="S139" s="45">
        <f>+IF(AND(S$1&gt;=$C139,S$1&lt;=$D139),S$11,0)</f>
        <v>0</v>
      </c>
      <c r="T139" s="45">
        <f t="shared" si="68"/>
        <v>0</v>
      </c>
      <c r="U139" s="45">
        <f t="shared" si="68"/>
        <v>0</v>
      </c>
      <c r="V139" s="45">
        <f t="shared" si="68"/>
        <v>0</v>
      </c>
      <c r="W139" s="45">
        <f t="shared" si="68"/>
        <v>0</v>
      </c>
      <c r="X139" s="45">
        <f t="shared" si="68"/>
        <v>0</v>
      </c>
      <c r="Y139" s="45">
        <f t="shared" si="68"/>
        <v>0</v>
      </c>
      <c r="Z139" s="45">
        <f t="shared" si="68"/>
        <v>0</v>
      </c>
      <c r="AA139" s="45">
        <f t="shared" si="68"/>
        <v>0</v>
      </c>
      <c r="AB139" s="45">
        <f t="shared" si="68"/>
        <v>0</v>
      </c>
      <c r="AC139" s="45">
        <f t="shared" si="68"/>
        <v>0</v>
      </c>
      <c r="AD139" s="45">
        <f t="shared" si="68"/>
        <v>0</v>
      </c>
      <c r="AE139" s="45">
        <f t="shared" si="68"/>
        <v>0</v>
      </c>
      <c r="AF139" s="45">
        <f t="shared" si="68"/>
        <v>0</v>
      </c>
      <c r="AG139" s="45">
        <f t="shared" si="68"/>
        <v>0</v>
      </c>
      <c r="AH139" s="45">
        <f t="shared" si="68"/>
        <v>0</v>
      </c>
      <c r="AI139" s="45">
        <f t="shared" si="68"/>
        <v>0</v>
      </c>
      <c r="AJ139" s="45">
        <f t="shared" si="68"/>
        <v>0</v>
      </c>
      <c r="AK139" s="45">
        <f t="shared" si="68"/>
        <v>0</v>
      </c>
      <c r="AL139" s="45">
        <f t="shared" si="68"/>
        <v>0</v>
      </c>
      <c r="AM139" s="45">
        <f t="shared" si="68"/>
        <v>0</v>
      </c>
      <c r="AN139" s="45">
        <f t="shared" si="68"/>
        <v>0</v>
      </c>
      <c r="AO139" s="45">
        <f t="shared" si="68"/>
        <v>0</v>
      </c>
      <c r="AP139" s="45">
        <f t="shared" si="68"/>
        <v>0</v>
      </c>
      <c r="AQ139" s="45">
        <f t="shared" si="68"/>
        <v>0</v>
      </c>
      <c r="AR139" s="45">
        <f t="shared" si="68"/>
        <v>0</v>
      </c>
      <c r="AS139" s="45">
        <f t="shared" si="68"/>
        <v>0</v>
      </c>
      <c r="AT139" s="45">
        <f t="shared" si="68"/>
        <v>0</v>
      </c>
      <c r="AU139" s="45">
        <f t="shared" si="68"/>
        <v>0</v>
      </c>
      <c r="AV139" s="45">
        <f t="shared" si="68"/>
        <v>0</v>
      </c>
      <c r="AW139" s="45">
        <f t="shared" si="68"/>
        <v>0</v>
      </c>
      <c r="AX139" s="45">
        <f t="shared" si="68"/>
        <v>0</v>
      </c>
      <c r="AY139" s="45">
        <f t="shared" si="68"/>
        <v>0</v>
      </c>
      <c r="AZ139" s="45">
        <f t="shared" si="68"/>
        <v>0</v>
      </c>
      <c r="BA139" s="45">
        <f t="shared" si="68"/>
        <v>0</v>
      </c>
      <c r="BB139" s="45">
        <f t="shared" si="68"/>
        <v>0</v>
      </c>
      <c r="BC139" s="45">
        <f t="shared" si="68"/>
        <v>0</v>
      </c>
      <c r="BD139" s="45">
        <f t="shared" si="68"/>
        <v>0</v>
      </c>
      <c r="BE139" s="45">
        <f t="shared" si="68"/>
        <v>0</v>
      </c>
      <c r="BF139" s="45">
        <f t="shared" si="68"/>
        <v>0</v>
      </c>
      <c r="BG139" s="45">
        <f t="shared" si="68"/>
        <v>0</v>
      </c>
      <c r="BH139" s="45">
        <f t="shared" si="68"/>
        <v>0</v>
      </c>
      <c r="BI139" s="45">
        <f t="shared" si="68"/>
        <v>0</v>
      </c>
      <c r="BJ139" s="45">
        <f t="shared" si="68"/>
        <v>0</v>
      </c>
      <c r="BK139" s="45">
        <f t="shared" si="68"/>
        <v>0</v>
      </c>
      <c r="BL139" s="45">
        <f t="shared" si="68"/>
        <v>0</v>
      </c>
      <c r="BM139" s="45">
        <f t="shared" si="68"/>
        <v>0</v>
      </c>
      <c r="BN139" s="45">
        <f t="shared" si="68"/>
        <v>0</v>
      </c>
      <c r="BO139" s="45">
        <f t="shared" si="68"/>
        <v>0</v>
      </c>
      <c r="BP139" s="45">
        <f t="shared" si="68"/>
        <v>0</v>
      </c>
      <c r="BQ139" s="45">
        <f t="shared" si="68"/>
        <v>0</v>
      </c>
      <c r="BR139" s="45">
        <f t="shared" si="68"/>
        <v>0</v>
      </c>
      <c r="BS139" s="45">
        <f t="shared" si="68"/>
        <v>0</v>
      </c>
      <c r="BT139" s="45">
        <f t="shared" si="68"/>
        <v>0</v>
      </c>
      <c r="BU139" s="182"/>
    </row>
    <row r="140" spans="1:73" hidden="1" outlineLevel="1" x14ac:dyDescent="0.25">
      <c r="A140" s="3" t="s">
        <v>500</v>
      </c>
      <c r="B140" s="45">
        <f t="shared" ref="B140:B141" si="69">+B139*(1+E140)</f>
        <v>0</v>
      </c>
      <c r="C140" s="1">
        <f t="shared" si="66"/>
        <v>2101</v>
      </c>
      <c r="D140" s="1">
        <f t="shared" si="66"/>
        <v>2109</v>
      </c>
      <c r="E140" s="344">
        <f>+H12</f>
        <v>0</v>
      </c>
      <c r="G140" s="45">
        <f>+B140/52</f>
        <v>0</v>
      </c>
      <c r="K140" s="45">
        <f>+IF(AND(K$1&gt;=$C140,K$1&lt;=$D140),K$12,0)</f>
        <v>0</v>
      </c>
      <c r="L140" s="45">
        <f t="shared" ref="L140:BT140" si="70">+IF(AND(L$1&gt;=$C140,L$1&lt;=$D140),L$12,0)</f>
        <v>0</v>
      </c>
      <c r="M140" s="45">
        <f t="shared" si="70"/>
        <v>0</v>
      </c>
      <c r="N140" s="45">
        <f t="shared" si="70"/>
        <v>0</v>
      </c>
      <c r="O140" s="45">
        <f t="shared" si="70"/>
        <v>0</v>
      </c>
      <c r="P140" s="45">
        <f t="shared" si="70"/>
        <v>0</v>
      </c>
      <c r="Q140" s="45">
        <f t="shared" si="70"/>
        <v>0</v>
      </c>
      <c r="R140" s="45">
        <f t="shared" si="70"/>
        <v>0</v>
      </c>
      <c r="S140" s="45">
        <f t="shared" si="70"/>
        <v>0</v>
      </c>
      <c r="T140" s="45">
        <f t="shared" si="70"/>
        <v>0</v>
      </c>
      <c r="U140" s="45">
        <f t="shared" si="70"/>
        <v>0</v>
      </c>
      <c r="V140" s="45">
        <f t="shared" si="70"/>
        <v>0</v>
      </c>
      <c r="W140" s="45">
        <f t="shared" si="70"/>
        <v>0</v>
      </c>
      <c r="X140" s="45">
        <f t="shared" si="70"/>
        <v>0</v>
      </c>
      <c r="Y140" s="45">
        <f t="shared" si="70"/>
        <v>0</v>
      </c>
      <c r="Z140" s="45">
        <f t="shared" si="70"/>
        <v>0</v>
      </c>
      <c r="AA140" s="45">
        <f t="shared" si="70"/>
        <v>0</v>
      </c>
      <c r="AB140" s="45">
        <f t="shared" si="70"/>
        <v>0</v>
      </c>
      <c r="AC140" s="45">
        <f t="shared" si="70"/>
        <v>0</v>
      </c>
      <c r="AD140" s="45">
        <f t="shared" si="70"/>
        <v>0</v>
      </c>
      <c r="AE140" s="45">
        <f t="shared" si="70"/>
        <v>0</v>
      </c>
      <c r="AF140" s="45">
        <f t="shared" si="70"/>
        <v>0</v>
      </c>
      <c r="AG140" s="45">
        <f t="shared" si="70"/>
        <v>0</v>
      </c>
      <c r="AH140" s="45">
        <f t="shared" si="70"/>
        <v>0</v>
      </c>
      <c r="AI140" s="45">
        <f t="shared" si="70"/>
        <v>0</v>
      </c>
      <c r="AJ140" s="45">
        <f t="shared" si="70"/>
        <v>0</v>
      </c>
      <c r="AK140" s="45">
        <f t="shared" si="70"/>
        <v>0</v>
      </c>
      <c r="AL140" s="45">
        <f t="shared" si="70"/>
        <v>0</v>
      </c>
      <c r="AM140" s="45">
        <f t="shared" si="70"/>
        <v>0</v>
      </c>
      <c r="AN140" s="45">
        <f t="shared" si="70"/>
        <v>0</v>
      </c>
      <c r="AO140" s="45">
        <f t="shared" si="70"/>
        <v>0</v>
      </c>
      <c r="AP140" s="45">
        <f t="shared" si="70"/>
        <v>0</v>
      </c>
      <c r="AQ140" s="45">
        <f t="shared" si="70"/>
        <v>0</v>
      </c>
      <c r="AR140" s="45">
        <f t="shared" si="70"/>
        <v>0</v>
      </c>
      <c r="AS140" s="45">
        <f t="shared" si="70"/>
        <v>0</v>
      </c>
      <c r="AT140" s="45">
        <f t="shared" si="70"/>
        <v>0</v>
      </c>
      <c r="AU140" s="45">
        <f t="shared" si="70"/>
        <v>0</v>
      </c>
      <c r="AV140" s="45">
        <f t="shared" si="70"/>
        <v>0</v>
      </c>
      <c r="AW140" s="45">
        <f t="shared" si="70"/>
        <v>0</v>
      </c>
      <c r="AX140" s="45">
        <f t="shared" si="70"/>
        <v>0</v>
      </c>
      <c r="AY140" s="45">
        <f t="shared" si="70"/>
        <v>0</v>
      </c>
      <c r="AZ140" s="45">
        <f t="shared" si="70"/>
        <v>0</v>
      </c>
      <c r="BA140" s="45">
        <f t="shared" si="70"/>
        <v>0</v>
      </c>
      <c r="BB140" s="45">
        <f t="shared" si="70"/>
        <v>0</v>
      </c>
      <c r="BC140" s="45">
        <f t="shared" si="70"/>
        <v>0</v>
      </c>
      <c r="BD140" s="45">
        <f t="shared" si="70"/>
        <v>0</v>
      </c>
      <c r="BE140" s="45">
        <f t="shared" si="70"/>
        <v>0</v>
      </c>
      <c r="BF140" s="45">
        <f t="shared" si="70"/>
        <v>0</v>
      </c>
      <c r="BG140" s="45">
        <f t="shared" si="70"/>
        <v>0</v>
      </c>
      <c r="BH140" s="45">
        <f t="shared" si="70"/>
        <v>0</v>
      </c>
      <c r="BI140" s="45">
        <f t="shared" si="70"/>
        <v>0</v>
      </c>
      <c r="BJ140" s="45">
        <f t="shared" si="70"/>
        <v>0</v>
      </c>
      <c r="BK140" s="45">
        <f t="shared" si="70"/>
        <v>0</v>
      </c>
      <c r="BL140" s="45">
        <f t="shared" si="70"/>
        <v>0</v>
      </c>
      <c r="BM140" s="45">
        <f t="shared" si="70"/>
        <v>0</v>
      </c>
      <c r="BN140" s="45">
        <f t="shared" si="70"/>
        <v>0</v>
      </c>
      <c r="BO140" s="45">
        <f t="shared" si="70"/>
        <v>0</v>
      </c>
      <c r="BP140" s="45">
        <f t="shared" si="70"/>
        <v>0</v>
      </c>
      <c r="BQ140" s="45">
        <f t="shared" si="70"/>
        <v>0</v>
      </c>
      <c r="BR140" s="45">
        <f t="shared" si="70"/>
        <v>0</v>
      </c>
      <c r="BS140" s="45">
        <f t="shared" si="70"/>
        <v>0</v>
      </c>
      <c r="BT140" s="45">
        <f t="shared" si="70"/>
        <v>0</v>
      </c>
      <c r="BU140" s="182"/>
    </row>
    <row r="141" spans="1:73" hidden="1" outlineLevel="1" x14ac:dyDescent="0.25">
      <c r="A141" s="3" t="s">
        <v>497</v>
      </c>
      <c r="B141" s="45">
        <f t="shared" si="69"/>
        <v>0</v>
      </c>
      <c r="C141" s="1">
        <f t="shared" si="66"/>
        <v>2110</v>
      </c>
      <c r="D141" s="1">
        <f t="shared" si="66"/>
        <v>2118</v>
      </c>
      <c r="E141" s="344">
        <f>+H13</f>
        <v>0</v>
      </c>
      <c r="G141" s="45">
        <f>+B141/52</f>
        <v>0</v>
      </c>
      <c r="K141" s="45">
        <f>+IF(AND(K$1&gt;=$C141,K$1&lt;=$D141),K$13,0)</f>
        <v>0</v>
      </c>
      <c r="L141" s="45">
        <f t="shared" ref="L141:BT141" si="71">+IF(AND(L$1&gt;=$C141,L$1&lt;=$D141),L$13,0)</f>
        <v>0</v>
      </c>
      <c r="M141" s="45">
        <f t="shared" si="71"/>
        <v>0</v>
      </c>
      <c r="N141" s="45">
        <f t="shared" si="71"/>
        <v>0</v>
      </c>
      <c r="O141" s="45">
        <f t="shared" si="71"/>
        <v>0</v>
      </c>
      <c r="P141" s="45">
        <f t="shared" si="71"/>
        <v>0</v>
      </c>
      <c r="Q141" s="45">
        <f t="shared" si="71"/>
        <v>0</v>
      </c>
      <c r="R141" s="45">
        <f t="shared" si="71"/>
        <v>0</v>
      </c>
      <c r="S141" s="45">
        <f t="shared" si="71"/>
        <v>0</v>
      </c>
      <c r="T141" s="45">
        <f t="shared" si="71"/>
        <v>0</v>
      </c>
      <c r="U141" s="45">
        <f t="shared" si="71"/>
        <v>0</v>
      </c>
      <c r="V141" s="45">
        <f t="shared" si="71"/>
        <v>0</v>
      </c>
      <c r="W141" s="45">
        <f t="shared" si="71"/>
        <v>0</v>
      </c>
      <c r="X141" s="45">
        <f t="shared" si="71"/>
        <v>0</v>
      </c>
      <c r="Y141" s="45">
        <f t="shared" si="71"/>
        <v>0</v>
      </c>
      <c r="Z141" s="45">
        <f t="shared" si="71"/>
        <v>0</v>
      </c>
      <c r="AA141" s="45">
        <f t="shared" si="71"/>
        <v>0</v>
      </c>
      <c r="AB141" s="45">
        <f t="shared" si="71"/>
        <v>0</v>
      </c>
      <c r="AC141" s="45">
        <f t="shared" si="71"/>
        <v>0</v>
      </c>
      <c r="AD141" s="45">
        <f t="shared" si="71"/>
        <v>0</v>
      </c>
      <c r="AE141" s="45">
        <f t="shared" si="71"/>
        <v>0</v>
      </c>
      <c r="AF141" s="45">
        <f t="shared" si="71"/>
        <v>0</v>
      </c>
      <c r="AG141" s="45">
        <f t="shared" si="71"/>
        <v>0</v>
      </c>
      <c r="AH141" s="45">
        <f t="shared" si="71"/>
        <v>0</v>
      </c>
      <c r="AI141" s="45">
        <f t="shared" si="71"/>
        <v>0</v>
      </c>
      <c r="AJ141" s="45">
        <f t="shared" si="71"/>
        <v>0</v>
      </c>
      <c r="AK141" s="45">
        <f t="shared" si="71"/>
        <v>0</v>
      </c>
      <c r="AL141" s="45">
        <f t="shared" si="71"/>
        <v>0</v>
      </c>
      <c r="AM141" s="45">
        <f t="shared" si="71"/>
        <v>0</v>
      </c>
      <c r="AN141" s="45">
        <f t="shared" si="71"/>
        <v>0</v>
      </c>
      <c r="AO141" s="45">
        <f t="shared" si="71"/>
        <v>0</v>
      </c>
      <c r="AP141" s="45">
        <f t="shared" si="71"/>
        <v>0</v>
      </c>
      <c r="AQ141" s="45">
        <f t="shared" si="71"/>
        <v>0</v>
      </c>
      <c r="AR141" s="45">
        <f t="shared" si="71"/>
        <v>0</v>
      </c>
      <c r="AS141" s="45">
        <f t="shared" si="71"/>
        <v>0</v>
      </c>
      <c r="AT141" s="45">
        <f t="shared" si="71"/>
        <v>0</v>
      </c>
      <c r="AU141" s="45">
        <f t="shared" si="71"/>
        <v>0</v>
      </c>
      <c r="AV141" s="45">
        <f t="shared" si="71"/>
        <v>0</v>
      </c>
      <c r="AW141" s="45">
        <f t="shared" si="71"/>
        <v>0</v>
      </c>
      <c r="AX141" s="45">
        <f t="shared" si="71"/>
        <v>0</v>
      </c>
      <c r="AY141" s="45">
        <f t="shared" si="71"/>
        <v>0</v>
      </c>
      <c r="AZ141" s="45">
        <f t="shared" si="71"/>
        <v>0</v>
      </c>
      <c r="BA141" s="45">
        <f t="shared" si="71"/>
        <v>0</v>
      </c>
      <c r="BB141" s="45">
        <f t="shared" si="71"/>
        <v>0</v>
      </c>
      <c r="BC141" s="45">
        <f t="shared" si="71"/>
        <v>0</v>
      </c>
      <c r="BD141" s="45">
        <f t="shared" si="71"/>
        <v>0</v>
      </c>
      <c r="BE141" s="45">
        <f t="shared" si="71"/>
        <v>0</v>
      </c>
      <c r="BF141" s="45">
        <f t="shared" si="71"/>
        <v>0</v>
      </c>
      <c r="BG141" s="45">
        <f t="shared" si="71"/>
        <v>0</v>
      </c>
      <c r="BH141" s="45">
        <f t="shared" si="71"/>
        <v>0</v>
      </c>
      <c r="BI141" s="45">
        <f t="shared" si="71"/>
        <v>0</v>
      </c>
      <c r="BJ141" s="45">
        <f t="shared" si="71"/>
        <v>0</v>
      </c>
      <c r="BK141" s="45">
        <f t="shared" si="71"/>
        <v>0</v>
      </c>
      <c r="BL141" s="45">
        <f t="shared" si="71"/>
        <v>0</v>
      </c>
      <c r="BM141" s="45">
        <f t="shared" si="71"/>
        <v>0</v>
      </c>
      <c r="BN141" s="45">
        <f t="shared" si="71"/>
        <v>0</v>
      </c>
      <c r="BO141" s="45">
        <f t="shared" si="71"/>
        <v>0</v>
      </c>
      <c r="BP141" s="45">
        <f t="shared" si="71"/>
        <v>0</v>
      </c>
      <c r="BQ141" s="45">
        <f t="shared" si="71"/>
        <v>0</v>
      </c>
      <c r="BR141" s="45">
        <f t="shared" si="71"/>
        <v>0</v>
      </c>
      <c r="BS141" s="45">
        <f t="shared" si="71"/>
        <v>0</v>
      </c>
      <c r="BT141" s="45">
        <f t="shared" si="71"/>
        <v>0</v>
      </c>
      <c r="BU141" s="182"/>
    </row>
    <row r="142" spans="1:73" hidden="1" outlineLevel="1" x14ac:dyDescent="0.25">
      <c r="A142" s="3" t="s">
        <v>501</v>
      </c>
      <c r="B142" s="45">
        <f>+IF($B$16="c",Lifestyle!$Q$30,0)*(1+E142)</f>
        <v>0</v>
      </c>
      <c r="C142" s="1" t="str">
        <f t="shared" si="66"/>
        <v/>
      </c>
      <c r="D142" s="1" t="str">
        <f t="shared" si="66"/>
        <v/>
      </c>
      <c r="E142" s="344">
        <f>+H14</f>
        <v>0</v>
      </c>
      <c r="G142" s="45">
        <f>+B142/52</f>
        <v>0</v>
      </c>
      <c r="K142" s="45">
        <f>+IF(AND(K$1&gt;=$C142,K$1&lt;=$D142),K$14,0)</f>
        <v>0</v>
      </c>
      <c r="L142" s="45">
        <f t="shared" ref="L142:BT142" si="72">+IF(AND(L$1&gt;=$C142,L$1&lt;=$D142),L$14,0)</f>
        <v>0</v>
      </c>
      <c r="M142" s="45">
        <f t="shared" si="72"/>
        <v>0</v>
      </c>
      <c r="N142" s="45">
        <f t="shared" si="72"/>
        <v>0</v>
      </c>
      <c r="O142" s="45">
        <f t="shared" si="72"/>
        <v>0</v>
      </c>
      <c r="P142" s="45">
        <f t="shared" si="72"/>
        <v>0</v>
      </c>
      <c r="Q142" s="45">
        <f t="shared" si="72"/>
        <v>0</v>
      </c>
      <c r="R142" s="45">
        <f t="shared" si="72"/>
        <v>0</v>
      </c>
      <c r="S142" s="45">
        <f t="shared" si="72"/>
        <v>0</v>
      </c>
      <c r="T142" s="45">
        <f t="shared" si="72"/>
        <v>0</v>
      </c>
      <c r="U142" s="45">
        <f t="shared" si="72"/>
        <v>0</v>
      </c>
      <c r="V142" s="45">
        <f t="shared" si="72"/>
        <v>0</v>
      </c>
      <c r="W142" s="45">
        <f t="shared" si="72"/>
        <v>0</v>
      </c>
      <c r="X142" s="45">
        <f t="shared" si="72"/>
        <v>0</v>
      </c>
      <c r="Y142" s="45">
        <f t="shared" si="72"/>
        <v>0</v>
      </c>
      <c r="Z142" s="45">
        <f t="shared" si="72"/>
        <v>0</v>
      </c>
      <c r="AA142" s="45">
        <f t="shared" si="72"/>
        <v>0</v>
      </c>
      <c r="AB142" s="45">
        <f t="shared" si="72"/>
        <v>0</v>
      </c>
      <c r="AC142" s="45">
        <f t="shared" si="72"/>
        <v>0</v>
      </c>
      <c r="AD142" s="45">
        <f t="shared" si="72"/>
        <v>0</v>
      </c>
      <c r="AE142" s="45">
        <f t="shared" si="72"/>
        <v>0</v>
      </c>
      <c r="AF142" s="45">
        <f t="shared" si="72"/>
        <v>0</v>
      </c>
      <c r="AG142" s="45">
        <f t="shared" si="72"/>
        <v>0</v>
      </c>
      <c r="AH142" s="45">
        <f t="shared" si="72"/>
        <v>0</v>
      </c>
      <c r="AI142" s="45">
        <f t="shared" si="72"/>
        <v>0</v>
      </c>
      <c r="AJ142" s="45">
        <f t="shared" si="72"/>
        <v>0</v>
      </c>
      <c r="AK142" s="45">
        <f t="shared" si="72"/>
        <v>0</v>
      </c>
      <c r="AL142" s="45">
        <f t="shared" si="72"/>
        <v>0</v>
      </c>
      <c r="AM142" s="45">
        <f t="shared" si="72"/>
        <v>0</v>
      </c>
      <c r="AN142" s="45">
        <f t="shared" si="72"/>
        <v>0</v>
      </c>
      <c r="AO142" s="45">
        <f t="shared" si="72"/>
        <v>0</v>
      </c>
      <c r="AP142" s="45">
        <f t="shared" si="72"/>
        <v>0</v>
      </c>
      <c r="AQ142" s="45">
        <f t="shared" si="72"/>
        <v>0</v>
      </c>
      <c r="AR142" s="45">
        <f t="shared" si="72"/>
        <v>0</v>
      </c>
      <c r="AS142" s="45">
        <f t="shared" si="72"/>
        <v>0</v>
      </c>
      <c r="AT142" s="45">
        <f t="shared" si="72"/>
        <v>0</v>
      </c>
      <c r="AU142" s="45">
        <f t="shared" si="72"/>
        <v>0</v>
      </c>
      <c r="AV142" s="45">
        <f t="shared" si="72"/>
        <v>0</v>
      </c>
      <c r="AW142" s="45">
        <f t="shared" si="72"/>
        <v>0</v>
      </c>
      <c r="AX142" s="45">
        <f t="shared" si="72"/>
        <v>0</v>
      </c>
      <c r="AY142" s="45">
        <f t="shared" si="72"/>
        <v>0</v>
      </c>
      <c r="AZ142" s="45">
        <f t="shared" si="72"/>
        <v>0</v>
      </c>
      <c r="BA142" s="45">
        <f t="shared" si="72"/>
        <v>0</v>
      </c>
      <c r="BB142" s="45">
        <f t="shared" si="72"/>
        <v>0</v>
      </c>
      <c r="BC142" s="45">
        <f t="shared" si="72"/>
        <v>0</v>
      </c>
      <c r="BD142" s="45">
        <f t="shared" si="72"/>
        <v>0</v>
      </c>
      <c r="BE142" s="45">
        <f t="shared" si="72"/>
        <v>0</v>
      </c>
      <c r="BF142" s="45">
        <f t="shared" si="72"/>
        <v>0</v>
      </c>
      <c r="BG142" s="45">
        <f t="shared" si="72"/>
        <v>0</v>
      </c>
      <c r="BH142" s="45">
        <f t="shared" si="72"/>
        <v>0</v>
      </c>
      <c r="BI142" s="45">
        <f t="shared" si="72"/>
        <v>0</v>
      </c>
      <c r="BJ142" s="45">
        <f t="shared" si="72"/>
        <v>0</v>
      </c>
      <c r="BK142" s="45">
        <f t="shared" si="72"/>
        <v>0</v>
      </c>
      <c r="BL142" s="45">
        <f t="shared" si="72"/>
        <v>0</v>
      </c>
      <c r="BM142" s="45">
        <f t="shared" si="72"/>
        <v>0</v>
      </c>
      <c r="BN142" s="45">
        <f t="shared" si="72"/>
        <v>0</v>
      </c>
      <c r="BO142" s="45">
        <f t="shared" si="72"/>
        <v>0</v>
      </c>
      <c r="BP142" s="45">
        <f t="shared" si="72"/>
        <v>0</v>
      </c>
      <c r="BQ142" s="45">
        <f t="shared" si="72"/>
        <v>0</v>
      </c>
      <c r="BR142" s="45">
        <f t="shared" si="72"/>
        <v>0</v>
      </c>
      <c r="BS142" s="45">
        <f t="shared" si="72"/>
        <v>0</v>
      </c>
      <c r="BT142" s="45">
        <f t="shared" si="72"/>
        <v>0</v>
      </c>
      <c r="BU142" s="182"/>
    </row>
    <row r="143" spans="1:73" hidden="1" outlineLevel="1" x14ac:dyDescent="0.25">
      <c r="A143" s="447"/>
      <c r="B143" s="45"/>
      <c r="C143" s="1"/>
      <c r="D143" s="1"/>
      <c r="E143" s="344"/>
      <c r="G143" s="45"/>
      <c r="K143" s="45"/>
      <c r="L143" s="45"/>
      <c r="M143" s="45"/>
      <c r="N143" s="45"/>
      <c r="O143" s="45"/>
      <c r="P143" s="45"/>
      <c r="Q143" s="45"/>
      <c r="R143" s="45"/>
      <c r="S143" s="45"/>
      <c r="T143" s="45"/>
      <c r="U143" s="45"/>
      <c r="V143" s="45"/>
      <c r="W143" s="45"/>
      <c r="X143" s="45"/>
      <c r="Y143" s="45"/>
      <c r="Z143" s="45"/>
      <c r="AA143" s="45"/>
      <c r="AB143" s="45"/>
      <c r="AC143" s="45"/>
      <c r="AD143" s="45"/>
      <c r="AE143" s="45"/>
      <c r="AF143" s="45"/>
      <c r="AG143" s="45"/>
      <c r="AH143" s="45"/>
      <c r="AI143" s="45"/>
      <c r="AJ143" s="45"/>
      <c r="AK143" s="45"/>
      <c r="AL143" s="45"/>
      <c r="AM143" s="45"/>
      <c r="AN143" s="45"/>
      <c r="AO143" s="45"/>
      <c r="AP143" s="45"/>
      <c r="AQ143" s="45"/>
      <c r="AR143" s="45"/>
      <c r="AS143" s="45"/>
      <c r="AT143" s="45"/>
      <c r="AU143" s="45"/>
      <c r="AV143" s="45"/>
      <c r="AW143" s="45"/>
      <c r="AX143" s="45"/>
      <c r="AY143" s="45"/>
      <c r="AZ143" s="45"/>
      <c r="BA143" s="45"/>
      <c r="BB143" s="45"/>
      <c r="BC143" s="45"/>
      <c r="BD143" s="45"/>
      <c r="BE143" s="45"/>
      <c r="BF143" s="45"/>
      <c r="BG143" s="45"/>
      <c r="BH143" s="45"/>
      <c r="BI143" s="45"/>
      <c r="BJ143" s="45"/>
      <c r="BK143" s="45"/>
      <c r="BL143" s="45"/>
      <c r="BM143" s="45"/>
      <c r="BN143" s="45"/>
      <c r="BO143" s="45"/>
      <c r="BP143" s="45"/>
      <c r="BQ143" s="45"/>
      <c r="BR143" s="45"/>
      <c r="BS143" s="45"/>
      <c r="BT143" s="45"/>
      <c r="BU143" s="182"/>
    </row>
    <row r="144" spans="1:73" hidden="1" outlineLevel="1" x14ac:dyDescent="0.25">
      <c r="A144" s="3"/>
      <c r="B144" s="45"/>
      <c r="C144" s="1"/>
      <c r="D144" s="1"/>
      <c r="G144" s="4" t="s">
        <v>321</v>
      </c>
      <c r="H144" s="4" t="s">
        <v>321</v>
      </c>
      <c r="K144" s="45"/>
      <c r="L144" s="45"/>
      <c r="M144" s="45"/>
      <c r="N144" s="45"/>
      <c r="O144" s="45"/>
      <c r="P144" s="45"/>
      <c r="Q144" s="45"/>
      <c r="R144" s="45"/>
      <c r="S144" s="45"/>
      <c r="T144" s="45"/>
      <c r="U144" s="45"/>
      <c r="V144" s="45"/>
      <c r="W144" s="45"/>
      <c r="X144" s="45"/>
      <c r="Y144" s="45"/>
      <c r="Z144" s="45"/>
      <c r="AA144" s="45"/>
      <c r="AB144" s="45"/>
      <c r="AC144" s="45"/>
      <c r="AD144" s="45"/>
      <c r="AE144" s="45"/>
      <c r="AF144" s="45"/>
      <c r="AG144" s="45"/>
      <c r="AH144" s="45"/>
      <c r="AI144" s="45"/>
      <c r="AJ144" s="45"/>
      <c r="AK144" s="45"/>
      <c r="AL144" s="45"/>
      <c r="AM144" s="45"/>
      <c r="AN144" s="45"/>
      <c r="AO144" s="45"/>
      <c r="AP144" s="45"/>
      <c r="AQ144" s="45"/>
      <c r="AR144" s="45"/>
      <c r="AS144" s="45"/>
      <c r="AT144" s="45"/>
      <c r="AU144" s="45"/>
      <c r="AV144" s="45"/>
      <c r="AW144" s="45"/>
      <c r="AX144" s="45"/>
      <c r="AY144" s="45"/>
      <c r="AZ144" s="45"/>
      <c r="BA144" s="45"/>
      <c r="BB144" s="45"/>
      <c r="BC144" s="45"/>
      <c r="BD144" s="45"/>
      <c r="BE144" s="45"/>
      <c r="BF144" s="45"/>
      <c r="BG144" s="45"/>
      <c r="BH144" s="45"/>
      <c r="BI144" s="45"/>
      <c r="BJ144" s="45"/>
      <c r="BK144" s="45"/>
      <c r="BL144" s="45"/>
      <c r="BM144" s="45"/>
      <c r="BN144" s="45"/>
      <c r="BO144" s="45"/>
      <c r="BP144" s="45"/>
      <c r="BQ144" s="45"/>
      <c r="BR144" s="45"/>
      <c r="BS144" s="45"/>
      <c r="BT144" s="45"/>
      <c r="BU144" s="182"/>
    </row>
    <row r="145" spans="1:73" hidden="1" outlineLevel="1" x14ac:dyDescent="0.25">
      <c r="A145" t="s">
        <v>151</v>
      </c>
      <c r="B145" s="18" t="s">
        <v>145</v>
      </c>
      <c r="C145" s="123" t="s">
        <v>182</v>
      </c>
      <c r="D145" s="123" t="s">
        <v>131</v>
      </c>
      <c r="E145" s="18" t="s">
        <v>147</v>
      </c>
      <c r="F145" s="18" t="s">
        <v>146</v>
      </c>
      <c r="G145" s="18" t="s">
        <v>148</v>
      </c>
      <c r="H145" s="18" t="s">
        <v>149</v>
      </c>
      <c r="I145" s="18" t="s">
        <v>150</v>
      </c>
      <c r="BU145" s="182"/>
    </row>
    <row r="146" spans="1:73" hidden="1" outlineLevel="1" x14ac:dyDescent="0.25">
      <c r="A146" s="184" t="str">
        <f>+Debts!D41</f>
        <v>Bank Accounts and Cards</v>
      </c>
      <c r="B146" s="18"/>
      <c r="C146" s="123"/>
      <c r="D146" s="123"/>
      <c r="E146" s="18"/>
      <c r="F146" s="18"/>
      <c r="BU146" s="182"/>
    </row>
    <row r="147" spans="1:73" hidden="1" outlineLevel="1" x14ac:dyDescent="0.25">
      <c r="A147" s="3" t="str">
        <f>+B$20&amp; " Creditcard"</f>
        <v>0 Creditcard</v>
      </c>
      <c r="B147" s="45">
        <f>+'Retirement Plan'!AK10</f>
        <v>0</v>
      </c>
      <c r="C147" s="1">
        <f>+$B$5</f>
        <v>2026</v>
      </c>
      <c r="D147" s="1">
        <f>+C147+E147-1</f>
        <v>2038</v>
      </c>
      <c r="E147" s="1">
        <f>+Debts!H43+'Retirement Plan'!AL4</f>
        <v>13</v>
      </c>
      <c r="F147" s="183">
        <f>+Debts!F43</f>
        <v>0.25</v>
      </c>
      <c r="G147" s="45">
        <f>+I147-H147</f>
        <v>0</v>
      </c>
      <c r="H147" s="45">
        <f>+IF(E147&lt;&gt;0,B147/E147,0)</f>
        <v>0</v>
      </c>
      <c r="I147" s="45">
        <f>IF(B147&lt;&gt;0,-PMT(F147,E147,B147,0,0),0)</f>
        <v>0</v>
      </c>
      <c r="K147" s="45">
        <f>+IF(AND(K$1&gt;=$C147,K$1&lt;=$D147),$I147,0)</f>
        <v>0</v>
      </c>
      <c r="L147" s="45">
        <f t="shared" ref="L147:S147" si="73">+IF(AND(L$1&gt;=$C147,L$1&lt;=$D147),$I147,0)</f>
        <v>0</v>
      </c>
      <c r="M147" s="45">
        <f t="shared" si="73"/>
        <v>0</v>
      </c>
      <c r="N147" s="45">
        <f t="shared" si="73"/>
        <v>0</v>
      </c>
      <c r="O147" s="45">
        <f t="shared" si="73"/>
        <v>0</v>
      </c>
      <c r="P147" s="45">
        <f t="shared" si="73"/>
        <v>0</v>
      </c>
      <c r="Q147" s="45">
        <f t="shared" si="73"/>
        <v>0</v>
      </c>
      <c r="R147" s="45">
        <f t="shared" si="73"/>
        <v>0</v>
      </c>
      <c r="S147" s="45">
        <f t="shared" si="73"/>
        <v>0</v>
      </c>
      <c r="T147" s="45">
        <f>+IF(AND(T$1&gt;=$C147,T$1&lt;=$D147),$I147,0)</f>
        <v>0</v>
      </c>
      <c r="U147" s="45">
        <f t="shared" ref="U147:BT151" si="74">+IF(AND(U$1&gt;=$C147,U$1&lt;=$D147),$I147,0)</f>
        <v>0</v>
      </c>
      <c r="V147" s="45">
        <f t="shared" si="74"/>
        <v>0</v>
      </c>
      <c r="W147" s="45">
        <f t="shared" si="74"/>
        <v>0</v>
      </c>
      <c r="X147" s="45">
        <f t="shared" si="74"/>
        <v>0</v>
      </c>
      <c r="Y147" s="45">
        <f t="shared" si="74"/>
        <v>0</v>
      </c>
      <c r="Z147" s="45">
        <f t="shared" si="74"/>
        <v>0</v>
      </c>
      <c r="AA147" s="45">
        <f t="shared" si="74"/>
        <v>0</v>
      </c>
      <c r="AB147" s="45">
        <f t="shared" si="74"/>
        <v>0</v>
      </c>
      <c r="AC147" s="45">
        <f t="shared" si="74"/>
        <v>0</v>
      </c>
      <c r="AD147" s="45">
        <f t="shared" si="74"/>
        <v>0</v>
      </c>
      <c r="AE147" s="45">
        <f t="shared" si="74"/>
        <v>0</v>
      </c>
      <c r="AF147" s="45">
        <f t="shared" si="74"/>
        <v>0</v>
      </c>
      <c r="AG147" s="45">
        <f t="shared" si="74"/>
        <v>0</v>
      </c>
      <c r="AH147" s="45">
        <f t="shared" si="74"/>
        <v>0</v>
      </c>
      <c r="AI147" s="45">
        <f t="shared" si="74"/>
        <v>0</v>
      </c>
      <c r="AJ147" s="45">
        <f t="shared" si="74"/>
        <v>0</v>
      </c>
      <c r="AK147" s="45">
        <f t="shared" si="74"/>
        <v>0</v>
      </c>
      <c r="AL147" s="45">
        <f t="shared" si="74"/>
        <v>0</v>
      </c>
      <c r="AM147" s="45">
        <f t="shared" si="74"/>
        <v>0</v>
      </c>
      <c r="AN147" s="45">
        <f t="shared" si="74"/>
        <v>0</v>
      </c>
      <c r="AO147" s="45">
        <f t="shared" si="74"/>
        <v>0</v>
      </c>
      <c r="AP147" s="45">
        <f t="shared" si="74"/>
        <v>0</v>
      </c>
      <c r="AQ147" s="45">
        <f t="shared" si="74"/>
        <v>0</v>
      </c>
      <c r="AR147" s="45">
        <f t="shared" si="74"/>
        <v>0</v>
      </c>
      <c r="AS147" s="45">
        <f t="shared" si="74"/>
        <v>0</v>
      </c>
      <c r="AT147" s="45">
        <f t="shared" si="74"/>
        <v>0</v>
      </c>
      <c r="AU147" s="45">
        <f t="shared" si="74"/>
        <v>0</v>
      </c>
      <c r="AV147" s="45">
        <f t="shared" si="74"/>
        <v>0</v>
      </c>
      <c r="AW147" s="45">
        <f t="shared" si="74"/>
        <v>0</v>
      </c>
      <c r="AX147" s="45">
        <f t="shared" si="74"/>
        <v>0</v>
      </c>
      <c r="AY147" s="45">
        <f t="shared" si="74"/>
        <v>0</v>
      </c>
      <c r="AZ147" s="45">
        <f t="shared" si="74"/>
        <v>0</v>
      </c>
      <c r="BA147" s="45">
        <f t="shared" si="74"/>
        <v>0</v>
      </c>
      <c r="BB147" s="45">
        <f t="shared" si="74"/>
        <v>0</v>
      </c>
      <c r="BC147" s="45">
        <f t="shared" si="74"/>
        <v>0</v>
      </c>
      <c r="BD147" s="45">
        <f t="shared" si="74"/>
        <v>0</v>
      </c>
      <c r="BE147" s="45">
        <f t="shared" si="74"/>
        <v>0</v>
      </c>
      <c r="BF147" s="45">
        <f t="shared" si="74"/>
        <v>0</v>
      </c>
      <c r="BG147" s="45">
        <f t="shared" si="74"/>
        <v>0</v>
      </c>
      <c r="BH147" s="45">
        <f t="shared" si="74"/>
        <v>0</v>
      </c>
      <c r="BI147" s="45">
        <f t="shared" si="74"/>
        <v>0</v>
      </c>
      <c r="BJ147" s="45">
        <f t="shared" si="74"/>
        <v>0</v>
      </c>
      <c r="BK147" s="45">
        <f t="shared" si="74"/>
        <v>0</v>
      </c>
      <c r="BL147" s="45">
        <f t="shared" si="74"/>
        <v>0</v>
      </c>
      <c r="BM147" s="45">
        <f t="shared" si="74"/>
        <v>0</v>
      </c>
      <c r="BN147" s="45">
        <f t="shared" si="74"/>
        <v>0</v>
      </c>
      <c r="BO147" s="45">
        <f t="shared" si="74"/>
        <v>0</v>
      </c>
      <c r="BP147" s="45">
        <f t="shared" si="74"/>
        <v>0</v>
      </c>
      <c r="BQ147" s="45">
        <f t="shared" si="74"/>
        <v>0</v>
      </c>
      <c r="BR147" s="45">
        <f t="shared" si="74"/>
        <v>0</v>
      </c>
      <c r="BS147" s="45">
        <f t="shared" si="74"/>
        <v>0</v>
      </c>
      <c r="BT147" s="45">
        <f t="shared" si="74"/>
        <v>0</v>
      </c>
      <c r="BU147" s="182"/>
    </row>
    <row r="148" spans="1:73" hidden="1" outlineLevel="1" x14ac:dyDescent="0.25">
      <c r="A148" s="3" t="str">
        <f>+C$20 &amp; " Creditcard"</f>
        <v>0 Creditcard</v>
      </c>
      <c r="B148" s="45">
        <f>+'Retirement Plan'!AN10</f>
        <v>0</v>
      </c>
      <c r="C148" s="1">
        <f>+$B$5</f>
        <v>2026</v>
      </c>
      <c r="D148" s="1">
        <f>+C148+E148-1</f>
        <v>2038</v>
      </c>
      <c r="E148" s="1">
        <f>+Debts!H44+'Retirement Plan'!AL4</f>
        <v>13</v>
      </c>
      <c r="F148" s="183">
        <f>+Debts!F44</f>
        <v>0.25</v>
      </c>
      <c r="G148" s="45">
        <f>+I148-H148</f>
        <v>0</v>
      </c>
      <c r="H148" s="45">
        <f>+IF(E148&lt;&gt;0,B148/E148,0)</f>
        <v>0</v>
      </c>
      <c r="I148" s="45">
        <f>IF(B148&lt;&gt;0,-PMT(F148,E148,B148,0,0),0)</f>
        <v>0</v>
      </c>
      <c r="K148" s="45">
        <f t="shared" ref="K148:Z151" si="75">+IF(AND(K$1&gt;=$C148,K$1&lt;=$D148),$I148,0)</f>
        <v>0</v>
      </c>
      <c r="L148" s="45">
        <f t="shared" si="75"/>
        <v>0</v>
      </c>
      <c r="M148" s="45">
        <f t="shared" si="75"/>
        <v>0</v>
      </c>
      <c r="N148" s="45">
        <f t="shared" si="75"/>
        <v>0</v>
      </c>
      <c r="O148" s="45">
        <f t="shared" si="75"/>
        <v>0</v>
      </c>
      <c r="P148" s="45">
        <f t="shared" si="75"/>
        <v>0</v>
      </c>
      <c r="Q148" s="45">
        <f t="shared" si="75"/>
        <v>0</v>
      </c>
      <c r="R148" s="45">
        <f t="shared" si="75"/>
        <v>0</v>
      </c>
      <c r="S148" s="45">
        <f t="shared" si="75"/>
        <v>0</v>
      </c>
      <c r="T148" s="45">
        <f t="shared" si="75"/>
        <v>0</v>
      </c>
      <c r="U148" s="45">
        <f t="shared" si="75"/>
        <v>0</v>
      </c>
      <c r="V148" s="45">
        <f t="shared" si="75"/>
        <v>0</v>
      </c>
      <c r="W148" s="45">
        <f t="shared" si="75"/>
        <v>0</v>
      </c>
      <c r="X148" s="45">
        <f t="shared" si="75"/>
        <v>0</v>
      </c>
      <c r="Y148" s="45">
        <f t="shared" si="75"/>
        <v>0</v>
      </c>
      <c r="Z148" s="45">
        <f t="shared" si="75"/>
        <v>0</v>
      </c>
      <c r="AA148" s="45">
        <f t="shared" si="74"/>
        <v>0</v>
      </c>
      <c r="AB148" s="45">
        <f t="shared" si="74"/>
        <v>0</v>
      </c>
      <c r="AC148" s="45">
        <f t="shared" si="74"/>
        <v>0</v>
      </c>
      <c r="AD148" s="45">
        <f t="shared" si="74"/>
        <v>0</v>
      </c>
      <c r="AE148" s="45">
        <f t="shared" si="74"/>
        <v>0</v>
      </c>
      <c r="AF148" s="45">
        <f t="shared" si="74"/>
        <v>0</v>
      </c>
      <c r="AG148" s="45">
        <f t="shared" si="74"/>
        <v>0</v>
      </c>
      <c r="AH148" s="45">
        <f t="shared" si="74"/>
        <v>0</v>
      </c>
      <c r="AI148" s="45">
        <f t="shared" si="74"/>
        <v>0</v>
      </c>
      <c r="AJ148" s="45">
        <f t="shared" si="74"/>
        <v>0</v>
      </c>
      <c r="AK148" s="45">
        <f t="shared" si="74"/>
        <v>0</v>
      </c>
      <c r="AL148" s="45">
        <f t="shared" si="74"/>
        <v>0</v>
      </c>
      <c r="AM148" s="45">
        <f t="shared" si="74"/>
        <v>0</v>
      </c>
      <c r="AN148" s="45">
        <f t="shared" si="74"/>
        <v>0</v>
      </c>
      <c r="AO148" s="45">
        <f t="shared" si="74"/>
        <v>0</v>
      </c>
      <c r="AP148" s="45">
        <f t="shared" si="74"/>
        <v>0</v>
      </c>
      <c r="AQ148" s="45">
        <f t="shared" si="74"/>
        <v>0</v>
      </c>
      <c r="AR148" s="45">
        <f t="shared" si="74"/>
        <v>0</v>
      </c>
      <c r="AS148" s="45">
        <f t="shared" si="74"/>
        <v>0</v>
      </c>
      <c r="AT148" s="45">
        <f t="shared" si="74"/>
        <v>0</v>
      </c>
      <c r="AU148" s="45">
        <f t="shared" si="74"/>
        <v>0</v>
      </c>
      <c r="AV148" s="45">
        <f t="shared" si="74"/>
        <v>0</v>
      </c>
      <c r="AW148" s="45">
        <f t="shared" si="74"/>
        <v>0</v>
      </c>
      <c r="AX148" s="45">
        <f t="shared" si="74"/>
        <v>0</v>
      </c>
      <c r="AY148" s="45">
        <f t="shared" si="74"/>
        <v>0</v>
      </c>
      <c r="AZ148" s="45">
        <f t="shared" si="74"/>
        <v>0</v>
      </c>
      <c r="BA148" s="45">
        <f t="shared" si="74"/>
        <v>0</v>
      </c>
      <c r="BB148" s="45">
        <f t="shared" si="74"/>
        <v>0</v>
      </c>
      <c r="BC148" s="45">
        <f t="shared" si="74"/>
        <v>0</v>
      </c>
      <c r="BD148" s="45">
        <f t="shared" si="74"/>
        <v>0</v>
      </c>
      <c r="BE148" s="45">
        <f t="shared" si="74"/>
        <v>0</v>
      </c>
      <c r="BF148" s="45">
        <f t="shared" si="74"/>
        <v>0</v>
      </c>
      <c r="BG148" s="45">
        <f t="shared" si="74"/>
        <v>0</v>
      </c>
      <c r="BH148" s="45">
        <f t="shared" si="74"/>
        <v>0</v>
      </c>
      <c r="BI148" s="45">
        <f t="shared" si="74"/>
        <v>0</v>
      </c>
      <c r="BJ148" s="45">
        <f t="shared" si="74"/>
        <v>0</v>
      </c>
      <c r="BK148" s="45">
        <f t="shared" si="74"/>
        <v>0</v>
      </c>
      <c r="BL148" s="45">
        <f t="shared" si="74"/>
        <v>0</v>
      </c>
      <c r="BM148" s="45">
        <f t="shared" si="74"/>
        <v>0</v>
      </c>
      <c r="BN148" s="45">
        <f t="shared" si="74"/>
        <v>0</v>
      </c>
      <c r="BO148" s="45">
        <f t="shared" si="74"/>
        <v>0</v>
      </c>
      <c r="BP148" s="45">
        <f t="shared" si="74"/>
        <v>0</v>
      </c>
      <c r="BQ148" s="45">
        <f t="shared" si="74"/>
        <v>0</v>
      </c>
      <c r="BR148" s="45">
        <f t="shared" si="74"/>
        <v>0</v>
      </c>
      <c r="BS148" s="45">
        <f t="shared" si="74"/>
        <v>0</v>
      </c>
      <c r="BT148" s="45">
        <f t="shared" si="74"/>
        <v>0</v>
      </c>
      <c r="BU148" s="182"/>
    </row>
    <row r="149" spans="1:73" hidden="1" outlineLevel="1" x14ac:dyDescent="0.25">
      <c r="A149" s="3">
        <f>+Debts!B45</f>
        <v>0</v>
      </c>
      <c r="B149" s="45">
        <f>+Debts!B56</f>
        <v>0</v>
      </c>
      <c r="C149" s="1">
        <f>+$B$5</f>
        <v>2026</v>
      </c>
      <c r="D149" s="1">
        <f>+C149+E149-1</f>
        <v>2030</v>
      </c>
      <c r="E149" s="1">
        <f>+Debts!H45+'Retirement Plan'!AL4</f>
        <v>5</v>
      </c>
      <c r="F149" s="183">
        <f>+Debts!F45</f>
        <v>0</v>
      </c>
      <c r="G149" s="45">
        <f>+I149-H149</f>
        <v>0</v>
      </c>
      <c r="H149" s="45">
        <f>+IF(E149&lt;&gt;0,B149/E149,0)</f>
        <v>0</v>
      </c>
      <c r="I149" s="45">
        <f>IF(B149&lt;&gt;0,-PMT(F149,E149,B149,0,0),0)</f>
        <v>0</v>
      </c>
      <c r="K149" s="45">
        <f t="shared" si="75"/>
        <v>0</v>
      </c>
      <c r="L149" s="45">
        <f t="shared" si="75"/>
        <v>0</v>
      </c>
      <c r="M149" s="45">
        <f t="shared" si="75"/>
        <v>0</v>
      </c>
      <c r="N149" s="45">
        <f t="shared" si="75"/>
        <v>0</v>
      </c>
      <c r="O149" s="45">
        <f t="shared" si="75"/>
        <v>0</v>
      </c>
      <c r="P149" s="45">
        <f t="shared" si="75"/>
        <v>0</v>
      </c>
      <c r="Q149" s="45">
        <f t="shared" si="75"/>
        <v>0</v>
      </c>
      <c r="R149" s="45">
        <f t="shared" si="75"/>
        <v>0</v>
      </c>
      <c r="S149" s="45">
        <f t="shared" si="75"/>
        <v>0</v>
      </c>
      <c r="T149" s="45">
        <f t="shared" si="75"/>
        <v>0</v>
      </c>
      <c r="U149" s="45">
        <f t="shared" si="74"/>
        <v>0</v>
      </c>
      <c r="V149" s="45">
        <f t="shared" si="74"/>
        <v>0</v>
      </c>
      <c r="W149" s="45">
        <f t="shared" si="74"/>
        <v>0</v>
      </c>
      <c r="X149" s="45">
        <f t="shared" si="74"/>
        <v>0</v>
      </c>
      <c r="Y149" s="45">
        <f t="shared" si="74"/>
        <v>0</v>
      </c>
      <c r="Z149" s="45">
        <f t="shared" si="74"/>
        <v>0</v>
      </c>
      <c r="AA149" s="45">
        <f t="shared" si="74"/>
        <v>0</v>
      </c>
      <c r="AB149" s="45">
        <f t="shared" si="74"/>
        <v>0</v>
      </c>
      <c r="AC149" s="45">
        <f t="shared" si="74"/>
        <v>0</v>
      </c>
      <c r="AD149" s="45">
        <f t="shared" si="74"/>
        <v>0</v>
      </c>
      <c r="AE149" s="45">
        <f t="shared" si="74"/>
        <v>0</v>
      </c>
      <c r="AF149" s="45">
        <f t="shared" si="74"/>
        <v>0</v>
      </c>
      <c r="AG149" s="45">
        <f t="shared" si="74"/>
        <v>0</v>
      </c>
      <c r="AH149" s="45">
        <f t="shared" si="74"/>
        <v>0</v>
      </c>
      <c r="AI149" s="45">
        <f t="shared" si="74"/>
        <v>0</v>
      </c>
      <c r="AJ149" s="45">
        <f t="shared" si="74"/>
        <v>0</v>
      </c>
      <c r="AK149" s="45">
        <f t="shared" si="74"/>
        <v>0</v>
      </c>
      <c r="AL149" s="45">
        <f t="shared" si="74"/>
        <v>0</v>
      </c>
      <c r="AM149" s="45">
        <f t="shared" si="74"/>
        <v>0</v>
      </c>
      <c r="AN149" s="45">
        <f t="shared" si="74"/>
        <v>0</v>
      </c>
      <c r="AO149" s="45">
        <f t="shared" si="74"/>
        <v>0</v>
      </c>
      <c r="AP149" s="45">
        <f t="shared" si="74"/>
        <v>0</v>
      </c>
      <c r="AQ149" s="45">
        <f t="shared" si="74"/>
        <v>0</v>
      </c>
      <c r="AR149" s="45">
        <f t="shared" si="74"/>
        <v>0</v>
      </c>
      <c r="AS149" s="45">
        <f t="shared" si="74"/>
        <v>0</v>
      </c>
      <c r="AT149" s="45">
        <f t="shared" si="74"/>
        <v>0</v>
      </c>
      <c r="AU149" s="45">
        <f t="shared" si="74"/>
        <v>0</v>
      </c>
      <c r="AV149" s="45">
        <f t="shared" si="74"/>
        <v>0</v>
      </c>
      <c r="AW149" s="45">
        <f t="shared" si="74"/>
        <v>0</v>
      </c>
      <c r="AX149" s="45">
        <f t="shared" si="74"/>
        <v>0</v>
      </c>
      <c r="AY149" s="45">
        <f t="shared" si="74"/>
        <v>0</v>
      </c>
      <c r="AZ149" s="45">
        <f t="shared" si="74"/>
        <v>0</v>
      </c>
      <c r="BA149" s="45">
        <f t="shared" si="74"/>
        <v>0</v>
      </c>
      <c r="BB149" s="45">
        <f t="shared" si="74"/>
        <v>0</v>
      </c>
      <c r="BC149" s="45">
        <f t="shared" si="74"/>
        <v>0</v>
      </c>
      <c r="BD149" s="45">
        <f t="shared" si="74"/>
        <v>0</v>
      </c>
      <c r="BE149" s="45">
        <f t="shared" si="74"/>
        <v>0</v>
      </c>
      <c r="BF149" s="45">
        <f t="shared" si="74"/>
        <v>0</v>
      </c>
      <c r="BG149" s="45">
        <f t="shared" si="74"/>
        <v>0</v>
      </c>
      <c r="BH149" s="45">
        <f t="shared" si="74"/>
        <v>0</v>
      </c>
      <c r="BI149" s="45">
        <f t="shared" si="74"/>
        <v>0</v>
      </c>
      <c r="BJ149" s="45">
        <f t="shared" si="74"/>
        <v>0</v>
      </c>
      <c r="BK149" s="45">
        <f t="shared" si="74"/>
        <v>0</v>
      </c>
      <c r="BL149" s="45">
        <f t="shared" si="74"/>
        <v>0</v>
      </c>
      <c r="BM149" s="45">
        <f t="shared" si="74"/>
        <v>0</v>
      </c>
      <c r="BN149" s="45">
        <f t="shared" si="74"/>
        <v>0</v>
      </c>
      <c r="BO149" s="45">
        <f t="shared" si="74"/>
        <v>0</v>
      </c>
      <c r="BP149" s="45">
        <f t="shared" si="74"/>
        <v>0</v>
      </c>
      <c r="BQ149" s="45">
        <f t="shared" si="74"/>
        <v>0</v>
      </c>
      <c r="BR149" s="45">
        <f t="shared" si="74"/>
        <v>0</v>
      </c>
      <c r="BS149" s="45">
        <f t="shared" si="74"/>
        <v>0</v>
      </c>
      <c r="BT149" s="45">
        <f t="shared" si="74"/>
        <v>0</v>
      </c>
      <c r="BU149" s="182"/>
    </row>
    <row r="150" spans="1:73" hidden="1" outlineLevel="1" x14ac:dyDescent="0.25">
      <c r="A150" s="3">
        <f>+Debts!B46</f>
        <v>0</v>
      </c>
      <c r="B150" s="45">
        <f>+Debts!B57</f>
        <v>0</v>
      </c>
      <c r="C150" s="1">
        <f>+$B$5</f>
        <v>2026</v>
      </c>
      <c r="D150" s="1">
        <f>+C150+E150-1</f>
        <v>2030</v>
      </c>
      <c r="E150" s="1">
        <f>+Debts!H46+'Retirement Plan'!AL4</f>
        <v>5</v>
      </c>
      <c r="F150" s="183">
        <f>+Debts!F46</f>
        <v>0</v>
      </c>
      <c r="G150" s="45">
        <f>+I150-H150</f>
        <v>0</v>
      </c>
      <c r="H150" s="45">
        <f>+IF(E150&lt;&gt;0,B150/E150,0)</f>
        <v>0</v>
      </c>
      <c r="I150" s="45">
        <f>IF(B150&lt;&gt;0,-PMT(F150,E150,B150,0,0),0)</f>
        <v>0</v>
      </c>
      <c r="K150" s="45">
        <f t="shared" si="75"/>
        <v>0</v>
      </c>
      <c r="L150" s="45">
        <f t="shared" si="75"/>
        <v>0</v>
      </c>
      <c r="M150" s="45">
        <f t="shared" si="75"/>
        <v>0</v>
      </c>
      <c r="N150" s="45">
        <f t="shared" si="75"/>
        <v>0</v>
      </c>
      <c r="O150" s="45">
        <f t="shared" si="75"/>
        <v>0</v>
      </c>
      <c r="P150" s="45">
        <f t="shared" si="75"/>
        <v>0</v>
      </c>
      <c r="Q150" s="45">
        <f t="shared" si="75"/>
        <v>0</v>
      </c>
      <c r="R150" s="45">
        <f t="shared" si="75"/>
        <v>0</v>
      </c>
      <c r="S150" s="45">
        <f t="shared" si="75"/>
        <v>0</v>
      </c>
      <c r="T150" s="45">
        <f t="shared" si="75"/>
        <v>0</v>
      </c>
      <c r="U150" s="45">
        <f t="shared" si="74"/>
        <v>0</v>
      </c>
      <c r="V150" s="45">
        <f t="shared" si="74"/>
        <v>0</v>
      </c>
      <c r="W150" s="45">
        <f t="shared" si="74"/>
        <v>0</v>
      </c>
      <c r="X150" s="45">
        <f t="shared" si="74"/>
        <v>0</v>
      </c>
      <c r="Y150" s="45">
        <f t="shared" si="74"/>
        <v>0</v>
      </c>
      <c r="Z150" s="45">
        <f t="shared" si="74"/>
        <v>0</v>
      </c>
      <c r="AA150" s="45">
        <f t="shared" si="74"/>
        <v>0</v>
      </c>
      <c r="AB150" s="45">
        <f t="shared" si="74"/>
        <v>0</v>
      </c>
      <c r="AC150" s="45">
        <f t="shared" si="74"/>
        <v>0</v>
      </c>
      <c r="AD150" s="45">
        <f t="shared" si="74"/>
        <v>0</v>
      </c>
      <c r="AE150" s="45">
        <f t="shared" si="74"/>
        <v>0</v>
      </c>
      <c r="AF150" s="45">
        <f t="shared" si="74"/>
        <v>0</v>
      </c>
      <c r="AG150" s="45">
        <f t="shared" si="74"/>
        <v>0</v>
      </c>
      <c r="AH150" s="45">
        <f t="shared" si="74"/>
        <v>0</v>
      </c>
      <c r="AI150" s="45">
        <f t="shared" si="74"/>
        <v>0</v>
      </c>
      <c r="AJ150" s="45">
        <f t="shared" si="74"/>
        <v>0</v>
      </c>
      <c r="AK150" s="45">
        <f t="shared" si="74"/>
        <v>0</v>
      </c>
      <c r="AL150" s="45">
        <f t="shared" si="74"/>
        <v>0</v>
      </c>
      <c r="AM150" s="45">
        <f t="shared" si="74"/>
        <v>0</v>
      </c>
      <c r="AN150" s="45">
        <f t="shared" si="74"/>
        <v>0</v>
      </c>
      <c r="AO150" s="45">
        <f t="shared" si="74"/>
        <v>0</v>
      </c>
      <c r="AP150" s="45">
        <f t="shared" si="74"/>
        <v>0</v>
      </c>
      <c r="AQ150" s="45">
        <f t="shared" si="74"/>
        <v>0</v>
      </c>
      <c r="AR150" s="45">
        <f t="shared" si="74"/>
        <v>0</v>
      </c>
      <c r="AS150" s="45">
        <f t="shared" si="74"/>
        <v>0</v>
      </c>
      <c r="AT150" s="45">
        <f t="shared" si="74"/>
        <v>0</v>
      </c>
      <c r="AU150" s="45">
        <f t="shared" si="74"/>
        <v>0</v>
      </c>
      <c r="AV150" s="45">
        <f t="shared" si="74"/>
        <v>0</v>
      </c>
      <c r="AW150" s="45">
        <f t="shared" si="74"/>
        <v>0</v>
      </c>
      <c r="AX150" s="45">
        <f t="shared" si="74"/>
        <v>0</v>
      </c>
      <c r="AY150" s="45">
        <f t="shared" si="74"/>
        <v>0</v>
      </c>
      <c r="AZ150" s="45">
        <f t="shared" si="74"/>
        <v>0</v>
      </c>
      <c r="BA150" s="45">
        <f t="shared" si="74"/>
        <v>0</v>
      </c>
      <c r="BB150" s="45">
        <f t="shared" si="74"/>
        <v>0</v>
      </c>
      <c r="BC150" s="45">
        <f t="shared" si="74"/>
        <v>0</v>
      </c>
      <c r="BD150" s="45">
        <f t="shared" si="74"/>
        <v>0</v>
      </c>
      <c r="BE150" s="45">
        <f t="shared" si="74"/>
        <v>0</v>
      </c>
      <c r="BF150" s="45">
        <f t="shared" si="74"/>
        <v>0</v>
      </c>
      <c r="BG150" s="45">
        <f t="shared" si="74"/>
        <v>0</v>
      </c>
      <c r="BH150" s="45">
        <f t="shared" si="74"/>
        <v>0</v>
      </c>
      <c r="BI150" s="45">
        <f t="shared" si="74"/>
        <v>0</v>
      </c>
      <c r="BJ150" s="45">
        <f t="shared" si="74"/>
        <v>0</v>
      </c>
      <c r="BK150" s="45">
        <f t="shared" si="74"/>
        <v>0</v>
      </c>
      <c r="BL150" s="45">
        <f t="shared" si="74"/>
        <v>0</v>
      </c>
      <c r="BM150" s="45">
        <f t="shared" si="74"/>
        <v>0</v>
      </c>
      <c r="BN150" s="45">
        <f t="shared" si="74"/>
        <v>0</v>
      </c>
      <c r="BO150" s="45">
        <f t="shared" si="74"/>
        <v>0</v>
      </c>
      <c r="BP150" s="45">
        <f t="shared" si="74"/>
        <v>0</v>
      </c>
      <c r="BQ150" s="45">
        <f t="shared" si="74"/>
        <v>0</v>
      </c>
      <c r="BR150" s="45">
        <f t="shared" si="74"/>
        <v>0</v>
      </c>
      <c r="BS150" s="45">
        <f t="shared" si="74"/>
        <v>0</v>
      </c>
      <c r="BT150" s="45">
        <f t="shared" si="74"/>
        <v>0</v>
      </c>
      <c r="BU150" s="182"/>
    </row>
    <row r="151" spans="1:73" hidden="1" outlineLevel="1" x14ac:dyDescent="0.25">
      <c r="A151" s="3">
        <f>+Debts!B47</f>
        <v>0</v>
      </c>
      <c r="B151" s="45">
        <f>+Debts!B58</f>
        <v>0</v>
      </c>
      <c r="C151" s="1">
        <f>+$B$5</f>
        <v>2026</v>
      </c>
      <c r="D151" s="1">
        <f>+C151+E151-1</f>
        <v>2030</v>
      </c>
      <c r="E151" s="1">
        <f>+Debts!H47+'Retirement Plan'!AL4</f>
        <v>5</v>
      </c>
      <c r="F151" s="183">
        <f>+Debts!F47</f>
        <v>0</v>
      </c>
      <c r="G151" s="45">
        <f>+I151-H151</f>
        <v>0</v>
      </c>
      <c r="H151" s="45">
        <f>+IF(E151&lt;&gt;0,B151/E151,0)</f>
        <v>0</v>
      </c>
      <c r="I151" s="45">
        <f>IF(B151&lt;&gt;0,-PMT(F151,E151,B151,0,0),0)</f>
        <v>0</v>
      </c>
      <c r="K151" s="45">
        <f t="shared" si="75"/>
        <v>0</v>
      </c>
      <c r="L151" s="45">
        <f t="shared" si="75"/>
        <v>0</v>
      </c>
      <c r="M151" s="45">
        <f t="shared" si="75"/>
        <v>0</v>
      </c>
      <c r="N151" s="45">
        <f t="shared" si="75"/>
        <v>0</v>
      </c>
      <c r="O151" s="45">
        <f t="shared" si="75"/>
        <v>0</v>
      </c>
      <c r="P151" s="45">
        <f t="shared" si="75"/>
        <v>0</v>
      </c>
      <c r="Q151" s="45">
        <f t="shared" si="75"/>
        <v>0</v>
      </c>
      <c r="R151" s="45">
        <f t="shared" si="75"/>
        <v>0</v>
      </c>
      <c r="S151" s="45">
        <f t="shared" si="75"/>
        <v>0</v>
      </c>
      <c r="T151" s="45">
        <f t="shared" si="75"/>
        <v>0</v>
      </c>
      <c r="U151" s="45">
        <f t="shared" si="74"/>
        <v>0</v>
      </c>
      <c r="V151" s="45">
        <f t="shared" si="74"/>
        <v>0</v>
      </c>
      <c r="W151" s="45">
        <f t="shared" si="74"/>
        <v>0</v>
      </c>
      <c r="X151" s="45">
        <f t="shared" si="74"/>
        <v>0</v>
      </c>
      <c r="Y151" s="45">
        <f t="shared" si="74"/>
        <v>0</v>
      </c>
      <c r="Z151" s="45">
        <f t="shared" si="74"/>
        <v>0</v>
      </c>
      <c r="AA151" s="45">
        <f t="shared" si="74"/>
        <v>0</v>
      </c>
      <c r="AB151" s="45">
        <f t="shared" si="74"/>
        <v>0</v>
      </c>
      <c r="AC151" s="45">
        <f t="shared" si="74"/>
        <v>0</v>
      </c>
      <c r="AD151" s="45">
        <f t="shared" si="74"/>
        <v>0</v>
      </c>
      <c r="AE151" s="45">
        <f t="shared" si="74"/>
        <v>0</v>
      </c>
      <c r="AF151" s="45">
        <f t="shared" si="74"/>
        <v>0</v>
      </c>
      <c r="AG151" s="45">
        <f t="shared" si="74"/>
        <v>0</v>
      </c>
      <c r="AH151" s="45">
        <f t="shared" si="74"/>
        <v>0</v>
      </c>
      <c r="AI151" s="45">
        <f t="shared" si="74"/>
        <v>0</v>
      </c>
      <c r="AJ151" s="45">
        <f t="shared" si="74"/>
        <v>0</v>
      </c>
      <c r="AK151" s="45">
        <f t="shared" si="74"/>
        <v>0</v>
      </c>
      <c r="AL151" s="45">
        <f t="shared" si="74"/>
        <v>0</v>
      </c>
      <c r="AM151" s="45">
        <f t="shared" si="74"/>
        <v>0</v>
      </c>
      <c r="AN151" s="45">
        <f t="shared" si="74"/>
        <v>0</v>
      </c>
      <c r="AO151" s="45">
        <f t="shared" si="74"/>
        <v>0</v>
      </c>
      <c r="AP151" s="45">
        <f t="shared" si="74"/>
        <v>0</v>
      </c>
      <c r="AQ151" s="45">
        <f t="shared" si="74"/>
        <v>0</v>
      </c>
      <c r="AR151" s="45">
        <f t="shared" si="74"/>
        <v>0</v>
      </c>
      <c r="AS151" s="45">
        <f t="shared" si="74"/>
        <v>0</v>
      </c>
      <c r="AT151" s="45">
        <f t="shared" si="74"/>
        <v>0</v>
      </c>
      <c r="AU151" s="45">
        <f t="shared" si="74"/>
        <v>0</v>
      </c>
      <c r="AV151" s="45">
        <f t="shared" si="74"/>
        <v>0</v>
      </c>
      <c r="AW151" s="45">
        <f t="shared" si="74"/>
        <v>0</v>
      </c>
      <c r="AX151" s="45">
        <f t="shared" si="74"/>
        <v>0</v>
      </c>
      <c r="AY151" s="45">
        <f t="shared" si="74"/>
        <v>0</v>
      </c>
      <c r="AZ151" s="45">
        <f t="shared" si="74"/>
        <v>0</v>
      </c>
      <c r="BA151" s="45">
        <f t="shared" si="74"/>
        <v>0</v>
      </c>
      <c r="BB151" s="45">
        <f t="shared" si="74"/>
        <v>0</v>
      </c>
      <c r="BC151" s="45">
        <f t="shared" si="74"/>
        <v>0</v>
      </c>
      <c r="BD151" s="45">
        <f t="shared" si="74"/>
        <v>0</v>
      </c>
      <c r="BE151" s="45">
        <f t="shared" si="74"/>
        <v>0</v>
      </c>
      <c r="BF151" s="45">
        <f t="shared" si="74"/>
        <v>0</v>
      </c>
      <c r="BG151" s="45">
        <f t="shared" si="74"/>
        <v>0</v>
      </c>
      <c r="BH151" s="45">
        <f t="shared" si="74"/>
        <v>0</v>
      </c>
      <c r="BI151" s="45">
        <f t="shared" si="74"/>
        <v>0</v>
      </c>
      <c r="BJ151" s="45">
        <f t="shared" si="74"/>
        <v>0</v>
      </c>
      <c r="BK151" s="45">
        <f t="shared" si="74"/>
        <v>0</v>
      </c>
      <c r="BL151" s="45">
        <f t="shared" si="74"/>
        <v>0</v>
      </c>
      <c r="BM151" s="45">
        <f t="shared" si="74"/>
        <v>0</v>
      </c>
      <c r="BN151" s="45">
        <f t="shared" si="74"/>
        <v>0</v>
      </c>
      <c r="BO151" s="45">
        <f t="shared" si="74"/>
        <v>0</v>
      </c>
      <c r="BP151" s="45">
        <f t="shared" si="74"/>
        <v>0</v>
      </c>
      <c r="BQ151" s="45">
        <f t="shared" si="74"/>
        <v>0</v>
      </c>
      <c r="BR151" s="45">
        <f t="shared" si="74"/>
        <v>0</v>
      </c>
      <c r="BS151" s="45">
        <f t="shared" si="74"/>
        <v>0</v>
      </c>
      <c r="BT151" s="45">
        <f t="shared" si="74"/>
        <v>0</v>
      </c>
      <c r="BU151" s="182"/>
    </row>
    <row r="152" spans="1:73" hidden="1" outlineLevel="1" x14ac:dyDescent="0.25">
      <c r="A152" s="184" t="str">
        <f>+Debts!M41</f>
        <v>Mortgage</v>
      </c>
      <c r="B152" s="45"/>
      <c r="D152" s="1"/>
      <c r="G152" s="45"/>
      <c r="H152" s="45"/>
      <c r="I152" s="45"/>
      <c r="BU152" s="182"/>
    </row>
    <row r="153" spans="1:73" hidden="1" outlineLevel="1" x14ac:dyDescent="0.25">
      <c r="A153" s="3">
        <f>+Debts!J43</f>
        <v>0</v>
      </c>
      <c r="B153" s="45">
        <f>+Debts!L43</f>
        <v>0</v>
      </c>
      <c r="C153" s="1">
        <f>+$B$5</f>
        <v>2026</v>
      </c>
      <c r="D153" s="1">
        <f>+C153+E153-1</f>
        <v>2026</v>
      </c>
      <c r="E153" s="1">
        <f>+Debts!P43+'Retirement Plan'!AL4</f>
        <v>1</v>
      </c>
      <c r="F153" s="183">
        <f>+Debts!N43</f>
        <v>0</v>
      </c>
      <c r="G153" s="45">
        <f>+I153-H153</f>
        <v>0</v>
      </c>
      <c r="H153" s="45">
        <f>+IF(E153&lt;&gt;0,B153/E153,0)</f>
        <v>0</v>
      </c>
      <c r="I153" s="45">
        <f>IF(B153&lt;&gt;0,-PMT(F153,E153,B153,0,0),0)</f>
        <v>0</v>
      </c>
      <c r="K153" s="45">
        <f>+IF(AND(K$1&gt;=$C153,K$1&lt;=$D153),$I153,0)</f>
        <v>0</v>
      </c>
      <c r="L153" s="45">
        <f t="shared" ref="L153:S153" si="76">+IF(AND(L$1&gt;=$C153,L$1&lt;=$D153),$I153,0)</f>
        <v>0</v>
      </c>
      <c r="M153" s="45">
        <f t="shared" si="76"/>
        <v>0</v>
      </c>
      <c r="N153" s="45">
        <f t="shared" si="76"/>
        <v>0</v>
      </c>
      <c r="O153" s="45">
        <f t="shared" si="76"/>
        <v>0</v>
      </c>
      <c r="P153" s="45">
        <f t="shared" si="76"/>
        <v>0</v>
      </c>
      <c r="Q153" s="45">
        <f t="shared" si="76"/>
        <v>0</v>
      </c>
      <c r="R153" s="45">
        <f t="shared" si="76"/>
        <v>0</v>
      </c>
      <c r="S153" s="45">
        <f t="shared" si="76"/>
        <v>0</v>
      </c>
      <c r="T153" s="45">
        <f>+IF(AND(T$1&gt;=$C153,T$1&lt;=$D153),$I153,0)</f>
        <v>0</v>
      </c>
      <c r="U153" s="45">
        <f t="shared" ref="U153:BT157" si="77">+IF(AND(U$1&gt;=$C153,U$1&lt;=$D153),$I153,0)</f>
        <v>0</v>
      </c>
      <c r="V153" s="45">
        <f t="shared" si="77"/>
        <v>0</v>
      </c>
      <c r="W153" s="45">
        <f t="shared" si="77"/>
        <v>0</v>
      </c>
      <c r="X153" s="45">
        <f t="shared" si="77"/>
        <v>0</v>
      </c>
      <c r="Y153" s="45">
        <f t="shared" si="77"/>
        <v>0</v>
      </c>
      <c r="Z153" s="45">
        <f t="shared" si="77"/>
        <v>0</v>
      </c>
      <c r="AA153" s="45">
        <f t="shared" si="77"/>
        <v>0</v>
      </c>
      <c r="AB153" s="45">
        <f t="shared" si="77"/>
        <v>0</v>
      </c>
      <c r="AC153" s="45">
        <f t="shared" si="77"/>
        <v>0</v>
      </c>
      <c r="AD153" s="45">
        <f t="shared" si="77"/>
        <v>0</v>
      </c>
      <c r="AE153" s="45">
        <f t="shared" si="77"/>
        <v>0</v>
      </c>
      <c r="AF153" s="45">
        <f t="shared" si="77"/>
        <v>0</v>
      </c>
      <c r="AG153" s="45">
        <f t="shared" si="77"/>
        <v>0</v>
      </c>
      <c r="AH153" s="45">
        <f t="shared" si="77"/>
        <v>0</v>
      </c>
      <c r="AI153" s="45">
        <f t="shared" si="77"/>
        <v>0</v>
      </c>
      <c r="AJ153" s="45">
        <f t="shared" si="77"/>
        <v>0</v>
      </c>
      <c r="AK153" s="45">
        <f t="shared" si="77"/>
        <v>0</v>
      </c>
      <c r="AL153" s="45">
        <f t="shared" si="77"/>
        <v>0</v>
      </c>
      <c r="AM153" s="45">
        <f t="shared" si="77"/>
        <v>0</v>
      </c>
      <c r="AN153" s="45">
        <f t="shared" si="77"/>
        <v>0</v>
      </c>
      <c r="AO153" s="45">
        <f t="shared" si="77"/>
        <v>0</v>
      </c>
      <c r="AP153" s="45">
        <f t="shared" si="77"/>
        <v>0</v>
      </c>
      <c r="AQ153" s="45">
        <f t="shared" si="77"/>
        <v>0</v>
      </c>
      <c r="AR153" s="45">
        <f t="shared" si="77"/>
        <v>0</v>
      </c>
      <c r="AS153" s="45">
        <f t="shared" si="77"/>
        <v>0</v>
      </c>
      <c r="AT153" s="45">
        <f t="shared" si="77"/>
        <v>0</v>
      </c>
      <c r="AU153" s="45">
        <f t="shared" si="77"/>
        <v>0</v>
      </c>
      <c r="AV153" s="45">
        <f t="shared" si="77"/>
        <v>0</v>
      </c>
      <c r="AW153" s="45">
        <f t="shared" si="77"/>
        <v>0</v>
      </c>
      <c r="AX153" s="45">
        <f t="shared" si="77"/>
        <v>0</v>
      </c>
      <c r="AY153" s="45">
        <f t="shared" si="77"/>
        <v>0</v>
      </c>
      <c r="AZ153" s="45">
        <f t="shared" si="77"/>
        <v>0</v>
      </c>
      <c r="BA153" s="45">
        <f t="shared" si="77"/>
        <v>0</v>
      </c>
      <c r="BB153" s="45">
        <f t="shared" si="77"/>
        <v>0</v>
      </c>
      <c r="BC153" s="45">
        <f t="shared" si="77"/>
        <v>0</v>
      </c>
      <c r="BD153" s="45">
        <f t="shared" si="77"/>
        <v>0</v>
      </c>
      <c r="BE153" s="45">
        <f t="shared" si="77"/>
        <v>0</v>
      </c>
      <c r="BF153" s="45">
        <f t="shared" si="77"/>
        <v>0</v>
      </c>
      <c r="BG153" s="45">
        <f t="shared" si="77"/>
        <v>0</v>
      </c>
      <c r="BH153" s="45">
        <f t="shared" si="77"/>
        <v>0</v>
      </c>
      <c r="BI153" s="45">
        <f t="shared" si="77"/>
        <v>0</v>
      </c>
      <c r="BJ153" s="45">
        <f t="shared" si="77"/>
        <v>0</v>
      </c>
      <c r="BK153" s="45">
        <f t="shared" si="77"/>
        <v>0</v>
      </c>
      <c r="BL153" s="45">
        <f t="shared" si="77"/>
        <v>0</v>
      </c>
      <c r="BM153" s="45">
        <f t="shared" si="77"/>
        <v>0</v>
      </c>
      <c r="BN153" s="45">
        <f t="shared" si="77"/>
        <v>0</v>
      </c>
      <c r="BO153" s="45">
        <f t="shared" si="77"/>
        <v>0</v>
      </c>
      <c r="BP153" s="45">
        <f t="shared" si="77"/>
        <v>0</v>
      </c>
      <c r="BQ153" s="45">
        <f t="shared" si="77"/>
        <v>0</v>
      </c>
      <c r="BR153" s="45">
        <f t="shared" si="77"/>
        <v>0</v>
      </c>
      <c r="BS153" s="45">
        <f t="shared" si="77"/>
        <v>0</v>
      </c>
      <c r="BT153" s="45">
        <f t="shared" si="77"/>
        <v>0</v>
      </c>
      <c r="BU153" s="182"/>
    </row>
    <row r="154" spans="1:73" hidden="1" outlineLevel="1" x14ac:dyDescent="0.25">
      <c r="A154" s="3">
        <f>+Debts!J44</f>
        <v>0</v>
      </c>
      <c r="B154" s="45">
        <f>+Debts!L44</f>
        <v>0</v>
      </c>
      <c r="C154" s="1">
        <f>+C100</f>
        <v>2026</v>
      </c>
      <c r="D154" s="1">
        <f>+MIN(C154+E154-1,D100)</f>
        <v>2033</v>
      </c>
      <c r="E154" s="1">
        <f>+Debts!P44+'Retirement Plan'!AL4</f>
        <v>8</v>
      </c>
      <c r="F154" s="183">
        <f>+Debts!N44</f>
        <v>0.06</v>
      </c>
      <c r="G154" s="45">
        <f>+I154-H154</f>
        <v>0</v>
      </c>
      <c r="H154" s="45">
        <f>+IF(E154&lt;&gt;0,B154/E154,0)</f>
        <v>0</v>
      </c>
      <c r="I154" s="45">
        <f>IF(B154&lt;&gt;0,-PMT(F154,E154,B154,0,0),0)</f>
        <v>0</v>
      </c>
      <c r="K154" s="45">
        <f t="shared" ref="K154:Z157" si="78">+IF(AND(K$1&gt;=$C154,K$1&lt;=$D154),$I154,0)</f>
        <v>0</v>
      </c>
      <c r="L154" s="45">
        <f t="shared" si="78"/>
        <v>0</v>
      </c>
      <c r="M154" s="45">
        <f t="shared" si="78"/>
        <v>0</v>
      </c>
      <c r="N154" s="45">
        <f t="shared" si="78"/>
        <v>0</v>
      </c>
      <c r="O154" s="45">
        <f t="shared" si="78"/>
        <v>0</v>
      </c>
      <c r="P154" s="45">
        <f t="shared" si="78"/>
        <v>0</v>
      </c>
      <c r="Q154" s="45">
        <f t="shared" si="78"/>
        <v>0</v>
      </c>
      <c r="R154" s="45">
        <f t="shared" si="78"/>
        <v>0</v>
      </c>
      <c r="S154" s="45">
        <f t="shared" si="78"/>
        <v>0</v>
      </c>
      <c r="T154" s="45">
        <f t="shared" si="78"/>
        <v>0</v>
      </c>
      <c r="U154" s="45">
        <f t="shared" si="78"/>
        <v>0</v>
      </c>
      <c r="V154" s="45">
        <f t="shared" si="78"/>
        <v>0</v>
      </c>
      <c r="W154" s="45">
        <f t="shared" si="78"/>
        <v>0</v>
      </c>
      <c r="X154" s="45">
        <f t="shared" si="78"/>
        <v>0</v>
      </c>
      <c r="Y154" s="45">
        <f t="shared" si="78"/>
        <v>0</v>
      </c>
      <c r="Z154" s="45">
        <f t="shared" si="78"/>
        <v>0</v>
      </c>
      <c r="AA154" s="45">
        <f t="shared" si="77"/>
        <v>0</v>
      </c>
      <c r="AB154" s="45">
        <f t="shared" si="77"/>
        <v>0</v>
      </c>
      <c r="AC154" s="45">
        <f t="shared" si="77"/>
        <v>0</v>
      </c>
      <c r="AD154" s="45">
        <f t="shared" si="77"/>
        <v>0</v>
      </c>
      <c r="AE154" s="45">
        <f t="shared" si="77"/>
        <v>0</v>
      </c>
      <c r="AF154" s="45">
        <f t="shared" si="77"/>
        <v>0</v>
      </c>
      <c r="AG154" s="45">
        <f t="shared" si="77"/>
        <v>0</v>
      </c>
      <c r="AH154" s="45">
        <f t="shared" si="77"/>
        <v>0</v>
      </c>
      <c r="AI154" s="45">
        <f t="shared" si="77"/>
        <v>0</v>
      </c>
      <c r="AJ154" s="45">
        <f t="shared" si="77"/>
        <v>0</v>
      </c>
      <c r="AK154" s="45">
        <f t="shared" si="77"/>
        <v>0</v>
      </c>
      <c r="AL154" s="45">
        <f t="shared" si="77"/>
        <v>0</v>
      </c>
      <c r="AM154" s="45">
        <f t="shared" si="77"/>
        <v>0</v>
      </c>
      <c r="AN154" s="45">
        <f t="shared" si="77"/>
        <v>0</v>
      </c>
      <c r="AO154" s="45">
        <f t="shared" si="77"/>
        <v>0</v>
      </c>
      <c r="AP154" s="45">
        <f t="shared" si="77"/>
        <v>0</v>
      </c>
      <c r="AQ154" s="45">
        <f t="shared" si="77"/>
        <v>0</v>
      </c>
      <c r="AR154" s="45">
        <f t="shared" si="77"/>
        <v>0</v>
      </c>
      <c r="AS154" s="45">
        <f t="shared" si="77"/>
        <v>0</v>
      </c>
      <c r="AT154" s="45">
        <f t="shared" si="77"/>
        <v>0</v>
      </c>
      <c r="AU154" s="45">
        <f t="shared" si="77"/>
        <v>0</v>
      </c>
      <c r="AV154" s="45">
        <f t="shared" si="77"/>
        <v>0</v>
      </c>
      <c r="AW154" s="45">
        <f t="shared" si="77"/>
        <v>0</v>
      </c>
      <c r="AX154" s="45">
        <f t="shared" si="77"/>
        <v>0</v>
      </c>
      <c r="AY154" s="45">
        <f t="shared" si="77"/>
        <v>0</v>
      </c>
      <c r="AZ154" s="45">
        <f t="shared" si="77"/>
        <v>0</v>
      </c>
      <c r="BA154" s="45">
        <f t="shared" si="77"/>
        <v>0</v>
      </c>
      <c r="BB154" s="45">
        <f t="shared" si="77"/>
        <v>0</v>
      </c>
      <c r="BC154" s="45">
        <f t="shared" si="77"/>
        <v>0</v>
      </c>
      <c r="BD154" s="45">
        <f t="shared" si="77"/>
        <v>0</v>
      </c>
      <c r="BE154" s="45">
        <f t="shared" si="77"/>
        <v>0</v>
      </c>
      <c r="BF154" s="45">
        <f t="shared" si="77"/>
        <v>0</v>
      </c>
      <c r="BG154" s="45">
        <f t="shared" si="77"/>
        <v>0</v>
      </c>
      <c r="BH154" s="45">
        <f t="shared" si="77"/>
        <v>0</v>
      </c>
      <c r="BI154" s="45">
        <f t="shared" si="77"/>
        <v>0</v>
      </c>
      <c r="BJ154" s="45">
        <f t="shared" si="77"/>
        <v>0</v>
      </c>
      <c r="BK154" s="45">
        <f t="shared" si="77"/>
        <v>0</v>
      </c>
      <c r="BL154" s="45">
        <f t="shared" si="77"/>
        <v>0</v>
      </c>
      <c r="BM154" s="45">
        <f t="shared" si="77"/>
        <v>0</v>
      </c>
      <c r="BN154" s="45">
        <f t="shared" si="77"/>
        <v>0</v>
      </c>
      <c r="BO154" s="45">
        <f t="shared" si="77"/>
        <v>0</v>
      </c>
      <c r="BP154" s="45">
        <f t="shared" si="77"/>
        <v>0</v>
      </c>
      <c r="BQ154" s="45">
        <f t="shared" si="77"/>
        <v>0</v>
      </c>
      <c r="BR154" s="45">
        <f t="shared" si="77"/>
        <v>0</v>
      </c>
      <c r="BS154" s="45">
        <f t="shared" si="77"/>
        <v>0</v>
      </c>
      <c r="BT154" s="45">
        <f t="shared" si="77"/>
        <v>0</v>
      </c>
      <c r="BU154" s="182"/>
    </row>
    <row r="155" spans="1:73" hidden="1" outlineLevel="1" x14ac:dyDescent="0.25">
      <c r="A155" s="3">
        <f>+Debts!J45</f>
        <v>0</v>
      </c>
      <c r="B155" s="45">
        <f>+Debts!L45</f>
        <v>0</v>
      </c>
      <c r="C155" s="1">
        <f>+C101</f>
        <v>2026</v>
      </c>
      <c r="D155" s="1">
        <f t="shared" ref="D155:D157" si="79">+MIN(C155+E155-1,D101)</f>
        <v>2033</v>
      </c>
      <c r="E155" s="1">
        <f>+Debts!P45+'Retirement Plan'!AL4</f>
        <v>8</v>
      </c>
      <c r="F155" s="183">
        <f>+Debts!N45</f>
        <v>0.06</v>
      </c>
      <c r="G155" s="45">
        <f>+I155-H155</f>
        <v>0</v>
      </c>
      <c r="H155" s="45">
        <f>+IF(E155&lt;&gt;0,B155/E155,0)</f>
        <v>0</v>
      </c>
      <c r="I155" s="45">
        <f>IF(B155&lt;&gt;0,-PMT(F155,E155,B155,0,0),0)</f>
        <v>0</v>
      </c>
      <c r="K155" s="45">
        <f t="shared" si="78"/>
        <v>0</v>
      </c>
      <c r="L155" s="45">
        <f t="shared" si="78"/>
        <v>0</v>
      </c>
      <c r="M155" s="45">
        <f t="shared" si="78"/>
        <v>0</v>
      </c>
      <c r="N155" s="45">
        <f t="shared" si="78"/>
        <v>0</v>
      </c>
      <c r="O155" s="45">
        <f t="shared" si="78"/>
        <v>0</v>
      </c>
      <c r="P155" s="45">
        <f t="shared" si="78"/>
        <v>0</v>
      </c>
      <c r="Q155" s="45">
        <f t="shared" si="78"/>
        <v>0</v>
      </c>
      <c r="R155" s="45">
        <f t="shared" si="78"/>
        <v>0</v>
      </c>
      <c r="S155" s="45">
        <f t="shared" si="78"/>
        <v>0</v>
      </c>
      <c r="T155" s="45">
        <f t="shared" si="78"/>
        <v>0</v>
      </c>
      <c r="U155" s="45">
        <f t="shared" si="77"/>
        <v>0</v>
      </c>
      <c r="V155" s="45">
        <f t="shared" si="77"/>
        <v>0</v>
      </c>
      <c r="W155" s="45">
        <f t="shared" si="77"/>
        <v>0</v>
      </c>
      <c r="X155" s="45">
        <f t="shared" si="77"/>
        <v>0</v>
      </c>
      <c r="Y155" s="45">
        <f t="shared" si="77"/>
        <v>0</v>
      </c>
      <c r="Z155" s="45">
        <f t="shared" si="77"/>
        <v>0</v>
      </c>
      <c r="AA155" s="45">
        <f t="shared" si="77"/>
        <v>0</v>
      </c>
      <c r="AB155" s="45">
        <f t="shared" si="77"/>
        <v>0</v>
      </c>
      <c r="AC155" s="45">
        <f t="shared" si="77"/>
        <v>0</v>
      </c>
      <c r="AD155" s="45">
        <f t="shared" si="77"/>
        <v>0</v>
      </c>
      <c r="AE155" s="45">
        <f t="shared" si="77"/>
        <v>0</v>
      </c>
      <c r="AF155" s="45">
        <f t="shared" si="77"/>
        <v>0</v>
      </c>
      <c r="AG155" s="45">
        <f t="shared" si="77"/>
        <v>0</v>
      </c>
      <c r="AH155" s="45">
        <f t="shared" si="77"/>
        <v>0</v>
      </c>
      <c r="AI155" s="45">
        <f t="shared" si="77"/>
        <v>0</v>
      </c>
      <c r="AJ155" s="45">
        <f t="shared" si="77"/>
        <v>0</v>
      </c>
      <c r="AK155" s="45">
        <f t="shared" si="77"/>
        <v>0</v>
      </c>
      <c r="AL155" s="45">
        <f t="shared" si="77"/>
        <v>0</v>
      </c>
      <c r="AM155" s="45">
        <f t="shared" si="77"/>
        <v>0</v>
      </c>
      <c r="AN155" s="45">
        <f t="shared" si="77"/>
        <v>0</v>
      </c>
      <c r="AO155" s="45">
        <f t="shared" si="77"/>
        <v>0</v>
      </c>
      <c r="AP155" s="45">
        <f t="shared" si="77"/>
        <v>0</v>
      </c>
      <c r="AQ155" s="45">
        <f t="shared" si="77"/>
        <v>0</v>
      </c>
      <c r="AR155" s="45">
        <f t="shared" si="77"/>
        <v>0</v>
      </c>
      <c r="AS155" s="45">
        <f t="shared" si="77"/>
        <v>0</v>
      </c>
      <c r="AT155" s="45">
        <f t="shared" si="77"/>
        <v>0</v>
      </c>
      <c r="AU155" s="45">
        <f t="shared" si="77"/>
        <v>0</v>
      </c>
      <c r="AV155" s="45">
        <f t="shared" si="77"/>
        <v>0</v>
      </c>
      <c r="AW155" s="45">
        <f t="shared" si="77"/>
        <v>0</v>
      </c>
      <c r="AX155" s="45">
        <f t="shared" si="77"/>
        <v>0</v>
      </c>
      <c r="AY155" s="45">
        <f t="shared" si="77"/>
        <v>0</v>
      </c>
      <c r="AZ155" s="45">
        <f t="shared" si="77"/>
        <v>0</v>
      </c>
      <c r="BA155" s="45">
        <f t="shared" si="77"/>
        <v>0</v>
      </c>
      <c r="BB155" s="45">
        <f t="shared" si="77"/>
        <v>0</v>
      </c>
      <c r="BC155" s="45">
        <f t="shared" si="77"/>
        <v>0</v>
      </c>
      <c r="BD155" s="45">
        <f t="shared" si="77"/>
        <v>0</v>
      </c>
      <c r="BE155" s="45">
        <f t="shared" si="77"/>
        <v>0</v>
      </c>
      <c r="BF155" s="45">
        <f t="shared" si="77"/>
        <v>0</v>
      </c>
      <c r="BG155" s="45">
        <f t="shared" si="77"/>
        <v>0</v>
      </c>
      <c r="BH155" s="45">
        <f t="shared" si="77"/>
        <v>0</v>
      </c>
      <c r="BI155" s="45">
        <f t="shared" si="77"/>
        <v>0</v>
      </c>
      <c r="BJ155" s="45">
        <f t="shared" si="77"/>
        <v>0</v>
      </c>
      <c r="BK155" s="45">
        <f t="shared" si="77"/>
        <v>0</v>
      </c>
      <c r="BL155" s="45">
        <f t="shared" si="77"/>
        <v>0</v>
      </c>
      <c r="BM155" s="45">
        <f t="shared" si="77"/>
        <v>0</v>
      </c>
      <c r="BN155" s="45">
        <f t="shared" si="77"/>
        <v>0</v>
      </c>
      <c r="BO155" s="45">
        <f t="shared" si="77"/>
        <v>0</v>
      </c>
      <c r="BP155" s="45">
        <f t="shared" si="77"/>
        <v>0</v>
      </c>
      <c r="BQ155" s="45">
        <f t="shared" si="77"/>
        <v>0</v>
      </c>
      <c r="BR155" s="45">
        <f t="shared" si="77"/>
        <v>0</v>
      </c>
      <c r="BS155" s="45">
        <f t="shared" si="77"/>
        <v>0</v>
      </c>
      <c r="BT155" s="45">
        <f t="shared" si="77"/>
        <v>0</v>
      </c>
      <c r="BU155" s="182"/>
    </row>
    <row r="156" spans="1:73" hidden="1" outlineLevel="1" x14ac:dyDescent="0.25">
      <c r="A156" s="3">
        <f>+Debts!J46</f>
        <v>0</v>
      </c>
      <c r="B156" s="45">
        <f>+Debts!L46</f>
        <v>0</v>
      </c>
      <c r="C156" s="1">
        <f>+C102</f>
        <v>2026</v>
      </c>
      <c r="D156" s="1">
        <f t="shared" si="79"/>
        <v>2033</v>
      </c>
      <c r="E156" s="1">
        <f>+Debts!P46+'Retirement Plan'!AL4</f>
        <v>8</v>
      </c>
      <c r="F156" s="183">
        <f>+Debts!N46</f>
        <v>0.06</v>
      </c>
      <c r="G156" s="45">
        <f>+I156-H156</f>
        <v>0</v>
      </c>
      <c r="H156" s="45">
        <f>+IF(E156&lt;&gt;0,B156/E156,0)</f>
        <v>0</v>
      </c>
      <c r="I156" s="45">
        <f>IF(B156&lt;&gt;0,-PMT(F156,E156,B156,0,0),0)</f>
        <v>0</v>
      </c>
      <c r="K156" s="45">
        <f t="shared" si="78"/>
        <v>0</v>
      </c>
      <c r="L156" s="45">
        <f t="shared" si="78"/>
        <v>0</v>
      </c>
      <c r="M156" s="45">
        <f t="shared" si="78"/>
        <v>0</v>
      </c>
      <c r="N156" s="45">
        <f t="shared" si="78"/>
        <v>0</v>
      </c>
      <c r="O156" s="45">
        <f t="shared" si="78"/>
        <v>0</v>
      </c>
      <c r="P156" s="45">
        <f t="shared" si="78"/>
        <v>0</v>
      </c>
      <c r="Q156" s="45">
        <f t="shared" si="78"/>
        <v>0</v>
      </c>
      <c r="R156" s="45">
        <f t="shared" si="78"/>
        <v>0</v>
      </c>
      <c r="S156" s="45">
        <f t="shared" si="78"/>
        <v>0</v>
      </c>
      <c r="T156" s="45">
        <f t="shared" si="78"/>
        <v>0</v>
      </c>
      <c r="U156" s="45">
        <f t="shared" si="77"/>
        <v>0</v>
      </c>
      <c r="V156" s="45">
        <f t="shared" si="77"/>
        <v>0</v>
      </c>
      <c r="W156" s="45">
        <f t="shared" si="77"/>
        <v>0</v>
      </c>
      <c r="X156" s="45">
        <f t="shared" si="77"/>
        <v>0</v>
      </c>
      <c r="Y156" s="45">
        <f t="shared" si="77"/>
        <v>0</v>
      </c>
      <c r="Z156" s="45">
        <f t="shared" si="77"/>
        <v>0</v>
      </c>
      <c r="AA156" s="45">
        <f t="shared" si="77"/>
        <v>0</v>
      </c>
      <c r="AB156" s="45">
        <f t="shared" si="77"/>
        <v>0</v>
      </c>
      <c r="AC156" s="45">
        <f t="shared" si="77"/>
        <v>0</v>
      </c>
      <c r="AD156" s="45">
        <f t="shared" si="77"/>
        <v>0</v>
      </c>
      <c r="AE156" s="45">
        <f t="shared" si="77"/>
        <v>0</v>
      </c>
      <c r="AF156" s="45">
        <f t="shared" si="77"/>
        <v>0</v>
      </c>
      <c r="AG156" s="45">
        <f t="shared" si="77"/>
        <v>0</v>
      </c>
      <c r="AH156" s="45">
        <f t="shared" si="77"/>
        <v>0</v>
      </c>
      <c r="AI156" s="45">
        <f t="shared" si="77"/>
        <v>0</v>
      </c>
      <c r="AJ156" s="45">
        <f t="shared" si="77"/>
        <v>0</v>
      </c>
      <c r="AK156" s="45">
        <f t="shared" si="77"/>
        <v>0</v>
      </c>
      <c r="AL156" s="45">
        <f t="shared" si="77"/>
        <v>0</v>
      </c>
      <c r="AM156" s="45">
        <f t="shared" si="77"/>
        <v>0</v>
      </c>
      <c r="AN156" s="45">
        <f t="shared" si="77"/>
        <v>0</v>
      </c>
      <c r="AO156" s="45">
        <f t="shared" si="77"/>
        <v>0</v>
      </c>
      <c r="AP156" s="45">
        <f t="shared" si="77"/>
        <v>0</v>
      </c>
      <c r="AQ156" s="45">
        <f t="shared" si="77"/>
        <v>0</v>
      </c>
      <c r="AR156" s="45">
        <f t="shared" si="77"/>
        <v>0</v>
      </c>
      <c r="AS156" s="45">
        <f t="shared" si="77"/>
        <v>0</v>
      </c>
      <c r="AT156" s="45">
        <f t="shared" si="77"/>
        <v>0</v>
      </c>
      <c r="AU156" s="45">
        <f t="shared" si="77"/>
        <v>0</v>
      </c>
      <c r="AV156" s="45">
        <f t="shared" si="77"/>
        <v>0</v>
      </c>
      <c r="AW156" s="45">
        <f t="shared" si="77"/>
        <v>0</v>
      </c>
      <c r="AX156" s="45">
        <f t="shared" si="77"/>
        <v>0</v>
      </c>
      <c r="AY156" s="45">
        <f t="shared" si="77"/>
        <v>0</v>
      </c>
      <c r="AZ156" s="45">
        <f t="shared" si="77"/>
        <v>0</v>
      </c>
      <c r="BA156" s="45">
        <f t="shared" si="77"/>
        <v>0</v>
      </c>
      <c r="BB156" s="45">
        <f t="shared" si="77"/>
        <v>0</v>
      </c>
      <c r="BC156" s="45">
        <f t="shared" si="77"/>
        <v>0</v>
      </c>
      <c r="BD156" s="45">
        <f t="shared" si="77"/>
        <v>0</v>
      </c>
      <c r="BE156" s="45">
        <f t="shared" si="77"/>
        <v>0</v>
      </c>
      <c r="BF156" s="45">
        <f t="shared" si="77"/>
        <v>0</v>
      </c>
      <c r="BG156" s="45">
        <f t="shared" si="77"/>
        <v>0</v>
      </c>
      <c r="BH156" s="45">
        <f t="shared" si="77"/>
        <v>0</v>
      </c>
      <c r="BI156" s="45">
        <f t="shared" si="77"/>
        <v>0</v>
      </c>
      <c r="BJ156" s="45">
        <f t="shared" si="77"/>
        <v>0</v>
      </c>
      <c r="BK156" s="45">
        <f t="shared" si="77"/>
        <v>0</v>
      </c>
      <c r="BL156" s="45">
        <f t="shared" si="77"/>
        <v>0</v>
      </c>
      <c r="BM156" s="45">
        <f t="shared" si="77"/>
        <v>0</v>
      </c>
      <c r="BN156" s="45">
        <f t="shared" si="77"/>
        <v>0</v>
      </c>
      <c r="BO156" s="45">
        <f t="shared" si="77"/>
        <v>0</v>
      </c>
      <c r="BP156" s="45">
        <f t="shared" si="77"/>
        <v>0</v>
      </c>
      <c r="BQ156" s="45">
        <f t="shared" si="77"/>
        <v>0</v>
      </c>
      <c r="BR156" s="45">
        <f t="shared" si="77"/>
        <v>0</v>
      </c>
      <c r="BS156" s="45">
        <f t="shared" si="77"/>
        <v>0</v>
      </c>
      <c r="BT156" s="45">
        <f t="shared" si="77"/>
        <v>0</v>
      </c>
      <c r="BU156" s="182"/>
    </row>
    <row r="157" spans="1:73" hidden="1" outlineLevel="1" x14ac:dyDescent="0.25">
      <c r="A157" s="3">
        <f>+Debts!J47</f>
        <v>0</v>
      </c>
      <c r="B157" s="45">
        <f>+Debts!L47</f>
        <v>0</v>
      </c>
      <c r="C157" s="1">
        <f>+C103</f>
        <v>2026</v>
      </c>
      <c r="D157" s="1">
        <f t="shared" si="79"/>
        <v>2033</v>
      </c>
      <c r="E157" s="1">
        <f>+Debts!P47+'Retirement Plan'!AL4</f>
        <v>8</v>
      </c>
      <c r="F157" s="183">
        <f>+Debts!N47</f>
        <v>0.06</v>
      </c>
      <c r="G157" s="45">
        <f>+I157-H157</f>
        <v>0</v>
      </c>
      <c r="H157" s="45">
        <f>+IF(E157&lt;&gt;0,B157/E157,0)</f>
        <v>0</v>
      </c>
      <c r="I157" s="45">
        <f>IF(B157&lt;&gt;0,-PMT(F157,E157,B157,0,0),0)</f>
        <v>0</v>
      </c>
      <c r="K157" s="45">
        <f t="shared" si="78"/>
        <v>0</v>
      </c>
      <c r="L157" s="45">
        <f t="shared" si="78"/>
        <v>0</v>
      </c>
      <c r="M157" s="45">
        <f t="shared" si="78"/>
        <v>0</v>
      </c>
      <c r="N157" s="45">
        <f t="shared" si="78"/>
        <v>0</v>
      </c>
      <c r="O157" s="45">
        <f t="shared" si="78"/>
        <v>0</v>
      </c>
      <c r="P157" s="45">
        <f t="shared" si="78"/>
        <v>0</v>
      </c>
      <c r="Q157" s="45">
        <f t="shared" si="78"/>
        <v>0</v>
      </c>
      <c r="R157" s="45">
        <f t="shared" si="78"/>
        <v>0</v>
      </c>
      <c r="S157" s="45">
        <f t="shared" si="78"/>
        <v>0</v>
      </c>
      <c r="T157" s="45">
        <f t="shared" si="78"/>
        <v>0</v>
      </c>
      <c r="U157" s="45">
        <f t="shared" si="77"/>
        <v>0</v>
      </c>
      <c r="V157" s="45">
        <f t="shared" si="77"/>
        <v>0</v>
      </c>
      <c r="W157" s="45">
        <f t="shared" si="77"/>
        <v>0</v>
      </c>
      <c r="X157" s="45">
        <f t="shared" si="77"/>
        <v>0</v>
      </c>
      <c r="Y157" s="45">
        <f t="shared" si="77"/>
        <v>0</v>
      </c>
      <c r="Z157" s="45">
        <f t="shared" si="77"/>
        <v>0</v>
      </c>
      <c r="AA157" s="45">
        <f t="shared" si="77"/>
        <v>0</v>
      </c>
      <c r="AB157" s="45">
        <f t="shared" si="77"/>
        <v>0</v>
      </c>
      <c r="AC157" s="45">
        <f t="shared" si="77"/>
        <v>0</v>
      </c>
      <c r="AD157" s="45">
        <f t="shared" si="77"/>
        <v>0</v>
      </c>
      <c r="AE157" s="45">
        <f t="shared" si="77"/>
        <v>0</v>
      </c>
      <c r="AF157" s="45">
        <f t="shared" si="77"/>
        <v>0</v>
      </c>
      <c r="AG157" s="45">
        <f t="shared" si="77"/>
        <v>0</v>
      </c>
      <c r="AH157" s="45">
        <f t="shared" si="77"/>
        <v>0</v>
      </c>
      <c r="AI157" s="45">
        <f t="shared" si="77"/>
        <v>0</v>
      </c>
      <c r="AJ157" s="45">
        <f t="shared" si="77"/>
        <v>0</v>
      </c>
      <c r="AK157" s="45">
        <f t="shared" si="77"/>
        <v>0</v>
      </c>
      <c r="AL157" s="45">
        <f t="shared" si="77"/>
        <v>0</v>
      </c>
      <c r="AM157" s="45">
        <f t="shared" si="77"/>
        <v>0</v>
      </c>
      <c r="AN157" s="45">
        <f t="shared" si="77"/>
        <v>0</v>
      </c>
      <c r="AO157" s="45">
        <f t="shared" si="77"/>
        <v>0</v>
      </c>
      <c r="AP157" s="45">
        <f t="shared" si="77"/>
        <v>0</v>
      </c>
      <c r="AQ157" s="45">
        <f t="shared" si="77"/>
        <v>0</v>
      </c>
      <c r="AR157" s="45">
        <f t="shared" si="77"/>
        <v>0</v>
      </c>
      <c r="AS157" s="45">
        <f t="shared" si="77"/>
        <v>0</v>
      </c>
      <c r="AT157" s="45">
        <f t="shared" si="77"/>
        <v>0</v>
      </c>
      <c r="AU157" s="45">
        <f t="shared" si="77"/>
        <v>0</v>
      </c>
      <c r="AV157" s="45">
        <f t="shared" si="77"/>
        <v>0</v>
      </c>
      <c r="AW157" s="45">
        <f t="shared" si="77"/>
        <v>0</v>
      </c>
      <c r="AX157" s="45">
        <f t="shared" si="77"/>
        <v>0</v>
      </c>
      <c r="AY157" s="45">
        <f t="shared" si="77"/>
        <v>0</v>
      </c>
      <c r="AZ157" s="45">
        <f t="shared" si="77"/>
        <v>0</v>
      </c>
      <c r="BA157" s="45">
        <f t="shared" si="77"/>
        <v>0</v>
      </c>
      <c r="BB157" s="45">
        <f t="shared" si="77"/>
        <v>0</v>
      </c>
      <c r="BC157" s="45">
        <f t="shared" si="77"/>
        <v>0</v>
      </c>
      <c r="BD157" s="45">
        <f t="shared" si="77"/>
        <v>0</v>
      </c>
      <c r="BE157" s="45">
        <f t="shared" si="77"/>
        <v>0</v>
      </c>
      <c r="BF157" s="45">
        <f t="shared" si="77"/>
        <v>0</v>
      </c>
      <c r="BG157" s="45">
        <f t="shared" si="77"/>
        <v>0</v>
      </c>
      <c r="BH157" s="45">
        <f t="shared" si="77"/>
        <v>0</v>
      </c>
      <c r="BI157" s="45">
        <f t="shared" si="77"/>
        <v>0</v>
      </c>
      <c r="BJ157" s="45">
        <f t="shared" si="77"/>
        <v>0</v>
      </c>
      <c r="BK157" s="45">
        <f t="shared" si="77"/>
        <v>0</v>
      </c>
      <c r="BL157" s="45">
        <f t="shared" si="77"/>
        <v>0</v>
      </c>
      <c r="BM157" s="45">
        <f t="shared" si="77"/>
        <v>0</v>
      </c>
      <c r="BN157" s="45">
        <f t="shared" si="77"/>
        <v>0</v>
      </c>
      <c r="BO157" s="45">
        <f t="shared" si="77"/>
        <v>0</v>
      </c>
      <c r="BP157" s="45">
        <f t="shared" si="77"/>
        <v>0</v>
      </c>
      <c r="BQ157" s="45">
        <f t="shared" si="77"/>
        <v>0</v>
      </c>
      <c r="BR157" s="45">
        <f t="shared" si="77"/>
        <v>0</v>
      </c>
      <c r="BS157" s="45">
        <f t="shared" si="77"/>
        <v>0</v>
      </c>
      <c r="BT157" s="45">
        <f t="shared" si="77"/>
        <v>0</v>
      </c>
      <c r="BU157" s="182"/>
    </row>
    <row r="158" spans="1:73" hidden="1" outlineLevel="1" x14ac:dyDescent="0.25">
      <c r="A158" s="184" t="str">
        <f>+Debts!T41</f>
        <v>Business Loans</v>
      </c>
      <c r="BU158" s="182"/>
    </row>
    <row r="159" spans="1:73" hidden="1" outlineLevel="1" x14ac:dyDescent="0.25">
      <c r="A159" s="3">
        <f>+Debts!R43</f>
        <v>0</v>
      </c>
      <c r="B159" s="45">
        <f>+Debts!T43</f>
        <v>0</v>
      </c>
      <c r="C159" s="1">
        <f>+$B$5</f>
        <v>2026</v>
      </c>
      <c r="D159" s="1">
        <f>+C159+E159-1</f>
        <v>2030</v>
      </c>
      <c r="E159" s="1">
        <f>+Debts!X43+'Retirement Plan'!AL4</f>
        <v>5</v>
      </c>
      <c r="F159" s="183">
        <f>+Debts!V43</f>
        <v>0.09</v>
      </c>
      <c r="G159" s="45">
        <f>+I159-H159</f>
        <v>0</v>
      </c>
      <c r="H159" s="45">
        <f>+IF(E159&lt;&gt;0,B159/E159,0)</f>
        <v>0</v>
      </c>
      <c r="I159" s="45">
        <f>IF(B159&lt;&gt;0,-PMT(F159,E159,B159,0,0),0)</f>
        <v>0</v>
      </c>
      <c r="K159" s="45">
        <f>+IF(AND(K$1&gt;=$C159,K$1&lt;=$D159),$I159,0)</f>
        <v>0</v>
      </c>
      <c r="L159" s="45">
        <f t="shared" ref="L159:S159" si="80">+IF(AND(L$1&gt;=$C159,L$1&lt;=$D159),$I159,0)</f>
        <v>0</v>
      </c>
      <c r="M159" s="45">
        <f t="shared" si="80"/>
        <v>0</v>
      </c>
      <c r="N159" s="45">
        <f t="shared" si="80"/>
        <v>0</v>
      </c>
      <c r="O159" s="45">
        <f t="shared" si="80"/>
        <v>0</v>
      </c>
      <c r="P159" s="45">
        <f t="shared" si="80"/>
        <v>0</v>
      </c>
      <c r="Q159" s="45">
        <f t="shared" si="80"/>
        <v>0</v>
      </c>
      <c r="R159" s="45">
        <f t="shared" si="80"/>
        <v>0</v>
      </c>
      <c r="S159" s="45">
        <f t="shared" si="80"/>
        <v>0</v>
      </c>
      <c r="T159" s="45">
        <f>+IF(AND(T$1&gt;=$C159,T$1&lt;=$D159),$I159,0)</f>
        <v>0</v>
      </c>
      <c r="U159" s="45">
        <f t="shared" ref="U159:BT165" si="81">+IF(AND(U$1&gt;=$C159,U$1&lt;=$D159),$I159,0)</f>
        <v>0</v>
      </c>
      <c r="V159" s="45">
        <f t="shared" si="81"/>
        <v>0</v>
      </c>
      <c r="W159" s="45">
        <f t="shared" si="81"/>
        <v>0</v>
      </c>
      <c r="X159" s="45">
        <f t="shared" si="81"/>
        <v>0</v>
      </c>
      <c r="Y159" s="45">
        <f t="shared" si="81"/>
        <v>0</v>
      </c>
      <c r="Z159" s="45">
        <f t="shared" si="81"/>
        <v>0</v>
      </c>
      <c r="AA159" s="45">
        <f t="shared" si="81"/>
        <v>0</v>
      </c>
      <c r="AB159" s="45">
        <f t="shared" si="81"/>
        <v>0</v>
      </c>
      <c r="AC159" s="45">
        <f t="shared" si="81"/>
        <v>0</v>
      </c>
      <c r="AD159" s="45">
        <f t="shared" si="81"/>
        <v>0</v>
      </c>
      <c r="AE159" s="45">
        <f t="shared" si="81"/>
        <v>0</v>
      </c>
      <c r="AF159" s="45">
        <f t="shared" si="81"/>
        <v>0</v>
      </c>
      <c r="AG159" s="45">
        <f t="shared" si="81"/>
        <v>0</v>
      </c>
      <c r="AH159" s="45">
        <f t="shared" si="81"/>
        <v>0</v>
      </c>
      <c r="AI159" s="45">
        <f t="shared" si="81"/>
        <v>0</v>
      </c>
      <c r="AJ159" s="45">
        <f t="shared" si="81"/>
        <v>0</v>
      </c>
      <c r="AK159" s="45">
        <f t="shared" si="81"/>
        <v>0</v>
      </c>
      <c r="AL159" s="45">
        <f t="shared" si="81"/>
        <v>0</v>
      </c>
      <c r="AM159" s="45">
        <f t="shared" si="81"/>
        <v>0</v>
      </c>
      <c r="AN159" s="45">
        <f t="shared" si="81"/>
        <v>0</v>
      </c>
      <c r="AO159" s="45">
        <f t="shared" si="81"/>
        <v>0</v>
      </c>
      <c r="AP159" s="45">
        <f t="shared" si="81"/>
        <v>0</v>
      </c>
      <c r="AQ159" s="45">
        <f t="shared" si="81"/>
        <v>0</v>
      </c>
      <c r="AR159" s="45">
        <f t="shared" si="81"/>
        <v>0</v>
      </c>
      <c r="AS159" s="45">
        <f t="shared" si="81"/>
        <v>0</v>
      </c>
      <c r="AT159" s="45">
        <f t="shared" si="81"/>
        <v>0</v>
      </c>
      <c r="AU159" s="45">
        <f t="shared" si="81"/>
        <v>0</v>
      </c>
      <c r="AV159" s="45">
        <f t="shared" si="81"/>
        <v>0</v>
      </c>
      <c r="AW159" s="45">
        <f t="shared" si="81"/>
        <v>0</v>
      </c>
      <c r="AX159" s="45">
        <f t="shared" si="81"/>
        <v>0</v>
      </c>
      <c r="AY159" s="45">
        <f t="shared" si="81"/>
        <v>0</v>
      </c>
      <c r="AZ159" s="45">
        <f t="shared" si="81"/>
        <v>0</v>
      </c>
      <c r="BA159" s="45">
        <f t="shared" si="81"/>
        <v>0</v>
      </c>
      <c r="BB159" s="45">
        <f t="shared" si="81"/>
        <v>0</v>
      </c>
      <c r="BC159" s="45">
        <f t="shared" si="81"/>
        <v>0</v>
      </c>
      <c r="BD159" s="45">
        <f t="shared" si="81"/>
        <v>0</v>
      </c>
      <c r="BE159" s="45">
        <f t="shared" si="81"/>
        <v>0</v>
      </c>
      <c r="BF159" s="45">
        <f t="shared" si="81"/>
        <v>0</v>
      </c>
      <c r="BG159" s="45">
        <f t="shared" si="81"/>
        <v>0</v>
      </c>
      <c r="BH159" s="45">
        <f t="shared" si="81"/>
        <v>0</v>
      </c>
      <c r="BI159" s="45">
        <f t="shared" si="81"/>
        <v>0</v>
      </c>
      <c r="BJ159" s="45">
        <f t="shared" si="81"/>
        <v>0</v>
      </c>
      <c r="BK159" s="45">
        <f t="shared" si="81"/>
        <v>0</v>
      </c>
      <c r="BL159" s="45">
        <f t="shared" si="81"/>
        <v>0</v>
      </c>
      <c r="BM159" s="45">
        <f t="shared" si="81"/>
        <v>0</v>
      </c>
      <c r="BN159" s="45">
        <f t="shared" si="81"/>
        <v>0</v>
      </c>
      <c r="BO159" s="45">
        <f t="shared" si="81"/>
        <v>0</v>
      </c>
      <c r="BP159" s="45">
        <f t="shared" si="81"/>
        <v>0</v>
      </c>
      <c r="BQ159" s="45">
        <f t="shared" si="81"/>
        <v>0</v>
      </c>
      <c r="BR159" s="45">
        <f t="shared" si="81"/>
        <v>0</v>
      </c>
      <c r="BS159" s="45">
        <f t="shared" si="81"/>
        <v>0</v>
      </c>
      <c r="BT159" s="45">
        <f t="shared" si="81"/>
        <v>0</v>
      </c>
      <c r="BU159" s="182"/>
    </row>
    <row r="160" spans="1:73" hidden="1" outlineLevel="1" x14ac:dyDescent="0.25">
      <c r="A160" s="3">
        <f>+Debts!R44</f>
        <v>0</v>
      </c>
      <c r="B160" s="45">
        <f>+Debts!T44</f>
        <v>0</v>
      </c>
      <c r="C160" s="1">
        <f t="shared" ref="C160:C169" si="82">+$B$5</f>
        <v>2026</v>
      </c>
      <c r="D160" s="1">
        <f t="shared" ref="D160:D169" si="83">+C160+E160-1</f>
        <v>2030</v>
      </c>
      <c r="E160" s="1">
        <f>+Debts!X44+'Retirement Plan'!AL4</f>
        <v>5</v>
      </c>
      <c r="F160" s="183">
        <f>+Debts!V44</f>
        <v>0.09</v>
      </c>
      <c r="G160" s="45">
        <f>+I160-H160</f>
        <v>0</v>
      </c>
      <c r="H160" s="45">
        <f>+IF(E160&lt;&gt;0,B160/E160,0)</f>
        <v>0</v>
      </c>
      <c r="I160" s="45">
        <f>IF(B160&lt;&gt;0,-PMT(F160,E160,B160,0,0),0)</f>
        <v>0</v>
      </c>
      <c r="K160" s="45">
        <f t="shared" ref="K160:Z169" si="84">+IF(AND(K$1&gt;=$C160,K$1&lt;=$D160),$I160,0)</f>
        <v>0</v>
      </c>
      <c r="L160" s="45">
        <f t="shared" si="84"/>
        <v>0</v>
      </c>
      <c r="M160" s="45">
        <f t="shared" si="84"/>
        <v>0</v>
      </c>
      <c r="N160" s="45">
        <f t="shared" si="84"/>
        <v>0</v>
      </c>
      <c r="O160" s="45">
        <f t="shared" si="84"/>
        <v>0</v>
      </c>
      <c r="P160" s="45">
        <f t="shared" si="84"/>
        <v>0</v>
      </c>
      <c r="Q160" s="45">
        <f t="shared" si="84"/>
        <v>0</v>
      </c>
      <c r="R160" s="45">
        <f t="shared" si="84"/>
        <v>0</v>
      </c>
      <c r="S160" s="45">
        <f t="shared" si="84"/>
        <v>0</v>
      </c>
      <c r="T160" s="45">
        <f t="shared" si="84"/>
        <v>0</v>
      </c>
      <c r="U160" s="45">
        <f t="shared" si="84"/>
        <v>0</v>
      </c>
      <c r="V160" s="45">
        <f t="shared" si="84"/>
        <v>0</v>
      </c>
      <c r="W160" s="45">
        <f t="shared" si="84"/>
        <v>0</v>
      </c>
      <c r="X160" s="45">
        <f t="shared" si="84"/>
        <v>0</v>
      </c>
      <c r="Y160" s="45">
        <f t="shared" si="84"/>
        <v>0</v>
      </c>
      <c r="Z160" s="45">
        <f t="shared" si="84"/>
        <v>0</v>
      </c>
      <c r="AA160" s="45">
        <f t="shared" si="81"/>
        <v>0</v>
      </c>
      <c r="AB160" s="45">
        <f t="shared" si="81"/>
        <v>0</v>
      </c>
      <c r="AC160" s="45">
        <f t="shared" si="81"/>
        <v>0</v>
      </c>
      <c r="AD160" s="45">
        <f t="shared" si="81"/>
        <v>0</v>
      </c>
      <c r="AE160" s="45">
        <f t="shared" si="81"/>
        <v>0</v>
      </c>
      <c r="AF160" s="45">
        <f t="shared" si="81"/>
        <v>0</v>
      </c>
      <c r="AG160" s="45">
        <f t="shared" si="81"/>
        <v>0</v>
      </c>
      <c r="AH160" s="45">
        <f t="shared" si="81"/>
        <v>0</v>
      </c>
      <c r="AI160" s="45">
        <f t="shared" si="81"/>
        <v>0</v>
      </c>
      <c r="AJ160" s="45">
        <f t="shared" si="81"/>
        <v>0</v>
      </c>
      <c r="AK160" s="45">
        <f t="shared" si="81"/>
        <v>0</v>
      </c>
      <c r="AL160" s="45">
        <f t="shared" si="81"/>
        <v>0</v>
      </c>
      <c r="AM160" s="45">
        <f t="shared" si="81"/>
        <v>0</v>
      </c>
      <c r="AN160" s="45">
        <f t="shared" si="81"/>
        <v>0</v>
      </c>
      <c r="AO160" s="45">
        <f t="shared" si="81"/>
        <v>0</v>
      </c>
      <c r="AP160" s="45">
        <f t="shared" si="81"/>
        <v>0</v>
      </c>
      <c r="AQ160" s="45">
        <f t="shared" si="81"/>
        <v>0</v>
      </c>
      <c r="AR160" s="45">
        <f t="shared" si="81"/>
        <v>0</v>
      </c>
      <c r="AS160" s="45">
        <f t="shared" si="81"/>
        <v>0</v>
      </c>
      <c r="AT160" s="45">
        <f t="shared" si="81"/>
        <v>0</v>
      </c>
      <c r="AU160" s="45">
        <f t="shared" si="81"/>
        <v>0</v>
      </c>
      <c r="AV160" s="45">
        <f t="shared" si="81"/>
        <v>0</v>
      </c>
      <c r="AW160" s="45">
        <f t="shared" si="81"/>
        <v>0</v>
      </c>
      <c r="AX160" s="45">
        <f t="shared" si="81"/>
        <v>0</v>
      </c>
      <c r="AY160" s="45">
        <f t="shared" si="81"/>
        <v>0</v>
      </c>
      <c r="AZ160" s="45">
        <f t="shared" si="81"/>
        <v>0</v>
      </c>
      <c r="BA160" s="45">
        <f t="shared" si="81"/>
        <v>0</v>
      </c>
      <c r="BB160" s="45">
        <f t="shared" si="81"/>
        <v>0</v>
      </c>
      <c r="BC160" s="45">
        <f t="shared" si="81"/>
        <v>0</v>
      </c>
      <c r="BD160" s="45">
        <f t="shared" si="81"/>
        <v>0</v>
      </c>
      <c r="BE160" s="45">
        <f t="shared" si="81"/>
        <v>0</v>
      </c>
      <c r="BF160" s="45">
        <f t="shared" si="81"/>
        <v>0</v>
      </c>
      <c r="BG160" s="45">
        <f t="shared" si="81"/>
        <v>0</v>
      </c>
      <c r="BH160" s="45">
        <f t="shared" si="81"/>
        <v>0</v>
      </c>
      <c r="BI160" s="45">
        <f t="shared" si="81"/>
        <v>0</v>
      </c>
      <c r="BJ160" s="45">
        <f t="shared" si="81"/>
        <v>0</v>
      </c>
      <c r="BK160" s="45">
        <f t="shared" si="81"/>
        <v>0</v>
      </c>
      <c r="BL160" s="45">
        <f t="shared" si="81"/>
        <v>0</v>
      </c>
      <c r="BM160" s="45">
        <f t="shared" si="81"/>
        <v>0</v>
      </c>
      <c r="BN160" s="45">
        <f t="shared" si="81"/>
        <v>0</v>
      </c>
      <c r="BO160" s="45">
        <f t="shared" si="81"/>
        <v>0</v>
      </c>
      <c r="BP160" s="45">
        <f t="shared" si="81"/>
        <v>0</v>
      </c>
      <c r="BQ160" s="45">
        <f t="shared" si="81"/>
        <v>0</v>
      </c>
      <c r="BR160" s="45">
        <f t="shared" si="81"/>
        <v>0</v>
      </c>
      <c r="BS160" s="45">
        <f t="shared" si="81"/>
        <v>0</v>
      </c>
      <c r="BT160" s="45">
        <f t="shared" si="81"/>
        <v>0</v>
      </c>
      <c r="BU160" s="182"/>
    </row>
    <row r="161" spans="1:73" hidden="1" outlineLevel="1" x14ac:dyDescent="0.25">
      <c r="A161" s="3">
        <f>+Debts!R45</f>
        <v>0</v>
      </c>
      <c r="B161" s="45">
        <f>+Debts!T45</f>
        <v>0</v>
      </c>
      <c r="C161" s="1">
        <f t="shared" si="82"/>
        <v>2026</v>
      </c>
      <c r="D161" s="1">
        <f t="shared" si="83"/>
        <v>2030</v>
      </c>
      <c r="E161" s="1">
        <f>+Debts!X45+'Retirement Plan'!AL4</f>
        <v>5</v>
      </c>
      <c r="F161" s="183">
        <f>+Debts!V45</f>
        <v>0.09</v>
      </c>
      <c r="G161" s="45">
        <f>+I161-H161</f>
        <v>0</v>
      </c>
      <c r="H161" s="45">
        <f>+IF(E161&lt;&gt;0,B161/E161,0)</f>
        <v>0</v>
      </c>
      <c r="I161" s="45">
        <f>IF(B161&lt;&gt;0,-PMT(F161,E161,B161,0,0),0)</f>
        <v>0</v>
      </c>
      <c r="K161" s="45">
        <f t="shared" si="84"/>
        <v>0</v>
      </c>
      <c r="L161" s="45">
        <f t="shared" si="84"/>
        <v>0</v>
      </c>
      <c r="M161" s="45">
        <f t="shared" si="84"/>
        <v>0</v>
      </c>
      <c r="N161" s="45">
        <f t="shared" si="84"/>
        <v>0</v>
      </c>
      <c r="O161" s="45">
        <f t="shared" si="84"/>
        <v>0</v>
      </c>
      <c r="P161" s="45">
        <f t="shared" si="84"/>
        <v>0</v>
      </c>
      <c r="Q161" s="45">
        <f t="shared" si="84"/>
        <v>0</v>
      </c>
      <c r="R161" s="45">
        <f t="shared" si="84"/>
        <v>0</v>
      </c>
      <c r="S161" s="45">
        <f t="shared" si="84"/>
        <v>0</v>
      </c>
      <c r="T161" s="45">
        <f t="shared" si="84"/>
        <v>0</v>
      </c>
      <c r="U161" s="45">
        <f t="shared" si="81"/>
        <v>0</v>
      </c>
      <c r="V161" s="45">
        <f t="shared" si="81"/>
        <v>0</v>
      </c>
      <c r="W161" s="45">
        <f t="shared" si="81"/>
        <v>0</v>
      </c>
      <c r="X161" s="45">
        <f t="shared" si="81"/>
        <v>0</v>
      </c>
      <c r="Y161" s="45">
        <f t="shared" si="81"/>
        <v>0</v>
      </c>
      <c r="Z161" s="45">
        <f t="shared" si="81"/>
        <v>0</v>
      </c>
      <c r="AA161" s="45">
        <f t="shared" si="81"/>
        <v>0</v>
      </c>
      <c r="AB161" s="45">
        <f t="shared" si="81"/>
        <v>0</v>
      </c>
      <c r="AC161" s="45">
        <f t="shared" si="81"/>
        <v>0</v>
      </c>
      <c r="AD161" s="45">
        <f t="shared" si="81"/>
        <v>0</v>
      </c>
      <c r="AE161" s="45">
        <f t="shared" si="81"/>
        <v>0</v>
      </c>
      <c r="AF161" s="45">
        <f t="shared" si="81"/>
        <v>0</v>
      </c>
      <c r="AG161" s="45">
        <f t="shared" si="81"/>
        <v>0</v>
      </c>
      <c r="AH161" s="45">
        <f t="shared" si="81"/>
        <v>0</v>
      </c>
      <c r="AI161" s="45">
        <f t="shared" si="81"/>
        <v>0</v>
      </c>
      <c r="AJ161" s="45">
        <f t="shared" si="81"/>
        <v>0</v>
      </c>
      <c r="AK161" s="45">
        <f t="shared" si="81"/>
        <v>0</v>
      </c>
      <c r="AL161" s="45">
        <f t="shared" si="81"/>
        <v>0</v>
      </c>
      <c r="AM161" s="45">
        <f t="shared" si="81"/>
        <v>0</v>
      </c>
      <c r="AN161" s="45">
        <f t="shared" si="81"/>
        <v>0</v>
      </c>
      <c r="AO161" s="45">
        <f t="shared" si="81"/>
        <v>0</v>
      </c>
      <c r="AP161" s="45">
        <f t="shared" si="81"/>
        <v>0</v>
      </c>
      <c r="AQ161" s="45">
        <f t="shared" si="81"/>
        <v>0</v>
      </c>
      <c r="AR161" s="45">
        <f t="shared" si="81"/>
        <v>0</v>
      </c>
      <c r="AS161" s="45">
        <f t="shared" si="81"/>
        <v>0</v>
      </c>
      <c r="AT161" s="45">
        <f t="shared" si="81"/>
        <v>0</v>
      </c>
      <c r="AU161" s="45">
        <f t="shared" si="81"/>
        <v>0</v>
      </c>
      <c r="AV161" s="45">
        <f t="shared" si="81"/>
        <v>0</v>
      </c>
      <c r="AW161" s="45">
        <f t="shared" si="81"/>
        <v>0</v>
      </c>
      <c r="AX161" s="45">
        <f t="shared" si="81"/>
        <v>0</v>
      </c>
      <c r="AY161" s="45">
        <f t="shared" si="81"/>
        <v>0</v>
      </c>
      <c r="AZ161" s="45">
        <f t="shared" si="81"/>
        <v>0</v>
      </c>
      <c r="BA161" s="45">
        <f t="shared" si="81"/>
        <v>0</v>
      </c>
      <c r="BB161" s="45">
        <f t="shared" si="81"/>
        <v>0</v>
      </c>
      <c r="BC161" s="45">
        <f t="shared" si="81"/>
        <v>0</v>
      </c>
      <c r="BD161" s="45">
        <f t="shared" si="81"/>
        <v>0</v>
      </c>
      <c r="BE161" s="45">
        <f t="shared" si="81"/>
        <v>0</v>
      </c>
      <c r="BF161" s="45">
        <f t="shared" si="81"/>
        <v>0</v>
      </c>
      <c r="BG161" s="45">
        <f t="shared" si="81"/>
        <v>0</v>
      </c>
      <c r="BH161" s="45">
        <f t="shared" si="81"/>
        <v>0</v>
      </c>
      <c r="BI161" s="45">
        <f t="shared" si="81"/>
        <v>0</v>
      </c>
      <c r="BJ161" s="45">
        <f t="shared" si="81"/>
        <v>0</v>
      </c>
      <c r="BK161" s="45">
        <f t="shared" si="81"/>
        <v>0</v>
      </c>
      <c r="BL161" s="45">
        <f t="shared" si="81"/>
        <v>0</v>
      </c>
      <c r="BM161" s="45">
        <f t="shared" si="81"/>
        <v>0</v>
      </c>
      <c r="BN161" s="45">
        <f t="shared" si="81"/>
        <v>0</v>
      </c>
      <c r="BO161" s="45">
        <f t="shared" si="81"/>
        <v>0</v>
      </c>
      <c r="BP161" s="45">
        <f t="shared" si="81"/>
        <v>0</v>
      </c>
      <c r="BQ161" s="45">
        <f t="shared" si="81"/>
        <v>0</v>
      </c>
      <c r="BR161" s="45">
        <f t="shared" si="81"/>
        <v>0</v>
      </c>
      <c r="BS161" s="45">
        <f t="shared" si="81"/>
        <v>0</v>
      </c>
      <c r="BT161" s="45">
        <f t="shared" si="81"/>
        <v>0</v>
      </c>
      <c r="BU161" s="182"/>
    </row>
    <row r="162" spans="1:73" hidden="1" outlineLevel="1" x14ac:dyDescent="0.25">
      <c r="A162" s="3">
        <f>+Debts!R46</f>
        <v>0</v>
      </c>
      <c r="B162" s="45">
        <f>+Debts!T46</f>
        <v>0</v>
      </c>
      <c r="C162" s="1">
        <f t="shared" si="82"/>
        <v>2026</v>
      </c>
      <c r="D162" s="1">
        <f t="shared" si="83"/>
        <v>2030</v>
      </c>
      <c r="E162" s="1">
        <f>+Debts!X46+'Retirement Plan'!AL4</f>
        <v>5</v>
      </c>
      <c r="F162" s="183">
        <f>+Debts!V46</f>
        <v>0.09</v>
      </c>
      <c r="G162" s="45">
        <f>+I162-H162</f>
        <v>0</v>
      </c>
      <c r="H162" s="45">
        <f>+IF(E162&lt;&gt;0,B162/E162,0)</f>
        <v>0</v>
      </c>
      <c r="I162" s="45">
        <f>IF(B162&lt;&gt;0,-PMT(F162,E162,B162,0,0),0)</f>
        <v>0</v>
      </c>
      <c r="K162" s="45">
        <f t="shared" si="84"/>
        <v>0</v>
      </c>
      <c r="L162" s="45">
        <f t="shared" si="84"/>
        <v>0</v>
      </c>
      <c r="M162" s="45">
        <f t="shared" si="84"/>
        <v>0</v>
      </c>
      <c r="N162" s="45">
        <f t="shared" si="84"/>
        <v>0</v>
      </c>
      <c r="O162" s="45">
        <f t="shared" si="84"/>
        <v>0</v>
      </c>
      <c r="P162" s="45">
        <f t="shared" si="84"/>
        <v>0</v>
      </c>
      <c r="Q162" s="45">
        <f t="shared" si="84"/>
        <v>0</v>
      </c>
      <c r="R162" s="45">
        <f t="shared" si="84"/>
        <v>0</v>
      </c>
      <c r="S162" s="45">
        <f t="shared" si="84"/>
        <v>0</v>
      </c>
      <c r="T162" s="45">
        <f t="shared" si="84"/>
        <v>0</v>
      </c>
      <c r="U162" s="45">
        <f t="shared" si="81"/>
        <v>0</v>
      </c>
      <c r="V162" s="45">
        <f t="shared" si="81"/>
        <v>0</v>
      </c>
      <c r="W162" s="45">
        <f t="shared" si="81"/>
        <v>0</v>
      </c>
      <c r="X162" s="45">
        <f t="shared" si="81"/>
        <v>0</v>
      </c>
      <c r="Y162" s="45">
        <f t="shared" si="81"/>
        <v>0</v>
      </c>
      <c r="Z162" s="45">
        <f t="shared" si="81"/>
        <v>0</v>
      </c>
      <c r="AA162" s="45">
        <f t="shared" si="81"/>
        <v>0</v>
      </c>
      <c r="AB162" s="45">
        <f t="shared" si="81"/>
        <v>0</v>
      </c>
      <c r="AC162" s="45">
        <f t="shared" si="81"/>
        <v>0</v>
      </c>
      <c r="AD162" s="45">
        <f t="shared" si="81"/>
        <v>0</v>
      </c>
      <c r="AE162" s="45">
        <f t="shared" si="81"/>
        <v>0</v>
      </c>
      <c r="AF162" s="45">
        <f t="shared" si="81"/>
        <v>0</v>
      </c>
      <c r="AG162" s="45">
        <f t="shared" si="81"/>
        <v>0</v>
      </c>
      <c r="AH162" s="45">
        <f t="shared" si="81"/>
        <v>0</v>
      </c>
      <c r="AI162" s="45">
        <f t="shared" si="81"/>
        <v>0</v>
      </c>
      <c r="AJ162" s="45">
        <f t="shared" si="81"/>
        <v>0</v>
      </c>
      <c r="AK162" s="45">
        <f t="shared" si="81"/>
        <v>0</v>
      </c>
      <c r="AL162" s="45">
        <f t="shared" si="81"/>
        <v>0</v>
      </c>
      <c r="AM162" s="45">
        <f t="shared" si="81"/>
        <v>0</v>
      </c>
      <c r="AN162" s="45">
        <f t="shared" si="81"/>
        <v>0</v>
      </c>
      <c r="AO162" s="45">
        <f t="shared" si="81"/>
        <v>0</v>
      </c>
      <c r="AP162" s="45">
        <f t="shared" si="81"/>
        <v>0</v>
      </c>
      <c r="AQ162" s="45">
        <f t="shared" si="81"/>
        <v>0</v>
      </c>
      <c r="AR162" s="45">
        <f t="shared" si="81"/>
        <v>0</v>
      </c>
      <c r="AS162" s="45">
        <f t="shared" si="81"/>
        <v>0</v>
      </c>
      <c r="AT162" s="45">
        <f t="shared" si="81"/>
        <v>0</v>
      </c>
      <c r="AU162" s="45">
        <f t="shared" si="81"/>
        <v>0</v>
      </c>
      <c r="AV162" s="45">
        <f t="shared" si="81"/>
        <v>0</v>
      </c>
      <c r="AW162" s="45">
        <f t="shared" si="81"/>
        <v>0</v>
      </c>
      <c r="AX162" s="45">
        <f t="shared" si="81"/>
        <v>0</v>
      </c>
      <c r="AY162" s="45">
        <f t="shared" si="81"/>
        <v>0</v>
      </c>
      <c r="AZ162" s="45">
        <f t="shared" si="81"/>
        <v>0</v>
      </c>
      <c r="BA162" s="45">
        <f t="shared" si="81"/>
        <v>0</v>
      </c>
      <c r="BB162" s="45">
        <f t="shared" si="81"/>
        <v>0</v>
      </c>
      <c r="BC162" s="45">
        <f t="shared" si="81"/>
        <v>0</v>
      </c>
      <c r="BD162" s="45">
        <f t="shared" si="81"/>
        <v>0</v>
      </c>
      <c r="BE162" s="45">
        <f t="shared" si="81"/>
        <v>0</v>
      </c>
      <c r="BF162" s="45">
        <f t="shared" si="81"/>
        <v>0</v>
      </c>
      <c r="BG162" s="45">
        <f t="shared" si="81"/>
        <v>0</v>
      </c>
      <c r="BH162" s="45">
        <f t="shared" si="81"/>
        <v>0</v>
      </c>
      <c r="BI162" s="45">
        <f t="shared" si="81"/>
        <v>0</v>
      </c>
      <c r="BJ162" s="45">
        <f t="shared" si="81"/>
        <v>0</v>
      </c>
      <c r="BK162" s="45">
        <f t="shared" si="81"/>
        <v>0</v>
      </c>
      <c r="BL162" s="45">
        <f t="shared" si="81"/>
        <v>0</v>
      </c>
      <c r="BM162" s="45">
        <f t="shared" si="81"/>
        <v>0</v>
      </c>
      <c r="BN162" s="45">
        <f t="shared" si="81"/>
        <v>0</v>
      </c>
      <c r="BO162" s="45">
        <f t="shared" si="81"/>
        <v>0</v>
      </c>
      <c r="BP162" s="45">
        <f t="shared" si="81"/>
        <v>0</v>
      </c>
      <c r="BQ162" s="45">
        <f t="shared" si="81"/>
        <v>0</v>
      </c>
      <c r="BR162" s="45">
        <f t="shared" si="81"/>
        <v>0</v>
      </c>
      <c r="BS162" s="45">
        <f t="shared" si="81"/>
        <v>0</v>
      </c>
      <c r="BT162" s="45">
        <f t="shared" si="81"/>
        <v>0</v>
      </c>
      <c r="BU162" s="182"/>
    </row>
    <row r="163" spans="1:73" hidden="1" outlineLevel="1" x14ac:dyDescent="0.25">
      <c r="A163" s="3">
        <f>+Debts!R47</f>
        <v>0</v>
      </c>
      <c r="B163" s="45">
        <f>+Debts!T47</f>
        <v>0</v>
      </c>
      <c r="C163" s="1">
        <f t="shared" si="82"/>
        <v>2026</v>
      </c>
      <c r="D163" s="1">
        <f t="shared" si="83"/>
        <v>2030</v>
      </c>
      <c r="E163" s="1">
        <f>+Debts!X47+'Retirement Plan'!AL4</f>
        <v>5</v>
      </c>
      <c r="F163" s="183">
        <f>+Debts!V47</f>
        <v>0.09</v>
      </c>
      <c r="G163" s="45">
        <f>+I163-H163</f>
        <v>0</v>
      </c>
      <c r="H163" s="45">
        <f>+IF(E163&lt;&gt;0,B163/E163,0)</f>
        <v>0</v>
      </c>
      <c r="I163" s="45">
        <f>IF(B163&lt;&gt;0,-PMT(F163,E163,B163,0,0),0)</f>
        <v>0</v>
      </c>
      <c r="K163" s="45">
        <f t="shared" si="84"/>
        <v>0</v>
      </c>
      <c r="L163" s="45">
        <f t="shared" si="84"/>
        <v>0</v>
      </c>
      <c r="M163" s="45">
        <f t="shared" si="84"/>
        <v>0</v>
      </c>
      <c r="N163" s="45">
        <f t="shared" si="84"/>
        <v>0</v>
      </c>
      <c r="O163" s="45">
        <f t="shared" si="84"/>
        <v>0</v>
      </c>
      <c r="P163" s="45">
        <f t="shared" si="84"/>
        <v>0</v>
      </c>
      <c r="Q163" s="45">
        <f t="shared" si="84"/>
        <v>0</v>
      </c>
      <c r="R163" s="45">
        <f t="shared" si="84"/>
        <v>0</v>
      </c>
      <c r="S163" s="45">
        <f t="shared" si="84"/>
        <v>0</v>
      </c>
      <c r="T163" s="45">
        <f t="shared" si="84"/>
        <v>0</v>
      </c>
      <c r="U163" s="45">
        <f t="shared" si="81"/>
        <v>0</v>
      </c>
      <c r="V163" s="45">
        <f t="shared" si="81"/>
        <v>0</v>
      </c>
      <c r="W163" s="45">
        <f t="shared" si="81"/>
        <v>0</v>
      </c>
      <c r="X163" s="45">
        <f t="shared" si="81"/>
        <v>0</v>
      </c>
      <c r="Y163" s="45">
        <f t="shared" si="81"/>
        <v>0</v>
      </c>
      <c r="Z163" s="45">
        <f t="shared" si="81"/>
        <v>0</v>
      </c>
      <c r="AA163" s="45">
        <f t="shared" si="81"/>
        <v>0</v>
      </c>
      <c r="AB163" s="45">
        <f t="shared" si="81"/>
        <v>0</v>
      </c>
      <c r="AC163" s="45">
        <f t="shared" si="81"/>
        <v>0</v>
      </c>
      <c r="AD163" s="45">
        <f t="shared" si="81"/>
        <v>0</v>
      </c>
      <c r="AE163" s="45">
        <f t="shared" si="81"/>
        <v>0</v>
      </c>
      <c r="AF163" s="45">
        <f t="shared" si="81"/>
        <v>0</v>
      </c>
      <c r="AG163" s="45">
        <f t="shared" si="81"/>
        <v>0</v>
      </c>
      <c r="AH163" s="45">
        <f t="shared" si="81"/>
        <v>0</v>
      </c>
      <c r="AI163" s="45">
        <f t="shared" si="81"/>
        <v>0</v>
      </c>
      <c r="AJ163" s="45">
        <f t="shared" si="81"/>
        <v>0</v>
      </c>
      <c r="AK163" s="45">
        <f t="shared" si="81"/>
        <v>0</v>
      </c>
      <c r="AL163" s="45">
        <f t="shared" si="81"/>
        <v>0</v>
      </c>
      <c r="AM163" s="45">
        <f t="shared" si="81"/>
        <v>0</v>
      </c>
      <c r="AN163" s="45">
        <f t="shared" si="81"/>
        <v>0</v>
      </c>
      <c r="AO163" s="45">
        <f t="shared" si="81"/>
        <v>0</v>
      </c>
      <c r="AP163" s="45">
        <f t="shared" si="81"/>
        <v>0</v>
      </c>
      <c r="AQ163" s="45">
        <f t="shared" si="81"/>
        <v>0</v>
      </c>
      <c r="AR163" s="45">
        <f t="shared" si="81"/>
        <v>0</v>
      </c>
      <c r="AS163" s="45">
        <f t="shared" si="81"/>
        <v>0</v>
      </c>
      <c r="AT163" s="45">
        <f t="shared" si="81"/>
        <v>0</v>
      </c>
      <c r="AU163" s="45">
        <f t="shared" si="81"/>
        <v>0</v>
      </c>
      <c r="AV163" s="45">
        <f t="shared" si="81"/>
        <v>0</v>
      </c>
      <c r="AW163" s="45">
        <f t="shared" si="81"/>
        <v>0</v>
      </c>
      <c r="AX163" s="45">
        <f t="shared" si="81"/>
        <v>0</v>
      </c>
      <c r="AY163" s="45">
        <f t="shared" si="81"/>
        <v>0</v>
      </c>
      <c r="AZ163" s="45">
        <f t="shared" si="81"/>
        <v>0</v>
      </c>
      <c r="BA163" s="45">
        <f t="shared" si="81"/>
        <v>0</v>
      </c>
      <c r="BB163" s="45">
        <f t="shared" si="81"/>
        <v>0</v>
      </c>
      <c r="BC163" s="45">
        <f t="shared" si="81"/>
        <v>0</v>
      </c>
      <c r="BD163" s="45">
        <f t="shared" si="81"/>
        <v>0</v>
      </c>
      <c r="BE163" s="45">
        <f t="shared" si="81"/>
        <v>0</v>
      </c>
      <c r="BF163" s="45">
        <f t="shared" si="81"/>
        <v>0</v>
      </c>
      <c r="BG163" s="45">
        <f t="shared" si="81"/>
        <v>0</v>
      </c>
      <c r="BH163" s="45">
        <f t="shared" si="81"/>
        <v>0</v>
      </c>
      <c r="BI163" s="45">
        <f t="shared" si="81"/>
        <v>0</v>
      </c>
      <c r="BJ163" s="45">
        <f t="shared" si="81"/>
        <v>0</v>
      </c>
      <c r="BK163" s="45">
        <f t="shared" si="81"/>
        <v>0</v>
      </c>
      <c r="BL163" s="45">
        <f t="shared" si="81"/>
        <v>0</v>
      </c>
      <c r="BM163" s="45">
        <f t="shared" si="81"/>
        <v>0</v>
      </c>
      <c r="BN163" s="45">
        <f t="shared" si="81"/>
        <v>0</v>
      </c>
      <c r="BO163" s="45">
        <f t="shared" si="81"/>
        <v>0</v>
      </c>
      <c r="BP163" s="45">
        <f t="shared" si="81"/>
        <v>0</v>
      </c>
      <c r="BQ163" s="45">
        <f t="shared" si="81"/>
        <v>0</v>
      </c>
      <c r="BR163" s="45">
        <f t="shared" si="81"/>
        <v>0</v>
      </c>
      <c r="BS163" s="45">
        <f t="shared" si="81"/>
        <v>0</v>
      </c>
      <c r="BT163" s="45">
        <f t="shared" si="81"/>
        <v>0</v>
      </c>
      <c r="BU163" s="182"/>
    </row>
    <row r="164" spans="1:73" hidden="1" outlineLevel="1" x14ac:dyDescent="0.25">
      <c r="A164" s="184" t="str">
        <f>+Debts!AB41</f>
        <v>Other Loans</v>
      </c>
      <c r="BU164" s="182"/>
    </row>
    <row r="165" spans="1:73" hidden="1" outlineLevel="1" x14ac:dyDescent="0.25">
      <c r="A165">
        <f>+Debts!Z43</f>
        <v>0</v>
      </c>
      <c r="B165">
        <f>+Debts!AB43</f>
        <v>0</v>
      </c>
      <c r="C165" s="1">
        <f t="shared" si="82"/>
        <v>2026</v>
      </c>
      <c r="D165" s="1">
        <f t="shared" si="83"/>
        <v>2029</v>
      </c>
      <c r="E165" s="1">
        <f>+Debts!AF43+'Retirement Plan'!AL4</f>
        <v>4</v>
      </c>
      <c r="F165" s="183">
        <f>+Debts!AD43</f>
        <v>0.09</v>
      </c>
      <c r="G165" s="45">
        <f>+I165-H165</f>
        <v>0</v>
      </c>
      <c r="H165" s="45">
        <f>+IF(E165&gt;0,B165/E165,0)</f>
        <v>0</v>
      </c>
      <c r="I165" s="45">
        <f>IF(E165&gt;0,-PMT(F165,E165,B165,0,0),0)</f>
        <v>0</v>
      </c>
      <c r="K165" s="45">
        <f t="shared" si="84"/>
        <v>0</v>
      </c>
      <c r="L165" s="45">
        <f t="shared" si="84"/>
        <v>0</v>
      </c>
      <c r="M165" s="45">
        <f t="shared" si="84"/>
        <v>0</v>
      </c>
      <c r="N165" s="45">
        <f t="shared" si="84"/>
        <v>0</v>
      </c>
      <c r="O165" s="45">
        <f t="shared" si="84"/>
        <v>0</v>
      </c>
      <c r="P165" s="45">
        <f t="shared" si="84"/>
        <v>0</v>
      </c>
      <c r="Q165" s="45">
        <f t="shared" si="84"/>
        <v>0</v>
      </c>
      <c r="R165" s="45">
        <f t="shared" si="84"/>
        <v>0</v>
      </c>
      <c r="S165" s="45">
        <f t="shared" si="84"/>
        <v>0</v>
      </c>
      <c r="T165" s="45">
        <f t="shared" si="84"/>
        <v>0</v>
      </c>
      <c r="U165" s="45">
        <f t="shared" si="81"/>
        <v>0</v>
      </c>
      <c r="V165" s="45">
        <f t="shared" ref="U165:BT169" si="85">+IF(AND(V$1&gt;=$C165,V$1&lt;=$D165),$I165,0)</f>
        <v>0</v>
      </c>
      <c r="W165" s="45">
        <f t="shared" si="85"/>
        <v>0</v>
      </c>
      <c r="X165" s="45">
        <f t="shared" si="85"/>
        <v>0</v>
      </c>
      <c r="Y165" s="45">
        <f t="shared" si="85"/>
        <v>0</v>
      </c>
      <c r="Z165" s="45">
        <f t="shared" si="85"/>
        <v>0</v>
      </c>
      <c r="AA165" s="45">
        <f t="shared" si="85"/>
        <v>0</v>
      </c>
      <c r="AB165" s="45">
        <f t="shared" si="85"/>
        <v>0</v>
      </c>
      <c r="AC165" s="45">
        <f t="shared" si="85"/>
        <v>0</v>
      </c>
      <c r="AD165" s="45">
        <f t="shared" si="85"/>
        <v>0</v>
      </c>
      <c r="AE165" s="45">
        <f t="shared" si="85"/>
        <v>0</v>
      </c>
      <c r="AF165" s="45">
        <f t="shared" si="85"/>
        <v>0</v>
      </c>
      <c r="AG165" s="45">
        <f t="shared" si="85"/>
        <v>0</v>
      </c>
      <c r="AH165" s="45">
        <f t="shared" si="85"/>
        <v>0</v>
      </c>
      <c r="AI165" s="45">
        <f t="shared" si="85"/>
        <v>0</v>
      </c>
      <c r="AJ165" s="45">
        <f t="shared" si="85"/>
        <v>0</v>
      </c>
      <c r="AK165" s="45">
        <f t="shared" si="85"/>
        <v>0</v>
      </c>
      <c r="AL165" s="45">
        <f t="shared" si="85"/>
        <v>0</v>
      </c>
      <c r="AM165" s="45">
        <f t="shared" si="85"/>
        <v>0</v>
      </c>
      <c r="AN165" s="45">
        <f t="shared" si="85"/>
        <v>0</v>
      </c>
      <c r="AO165" s="45">
        <f t="shared" si="85"/>
        <v>0</v>
      </c>
      <c r="AP165" s="45">
        <f t="shared" si="85"/>
        <v>0</v>
      </c>
      <c r="AQ165" s="45">
        <f t="shared" si="85"/>
        <v>0</v>
      </c>
      <c r="AR165" s="45">
        <f t="shared" si="85"/>
        <v>0</v>
      </c>
      <c r="AS165" s="45">
        <f t="shared" si="85"/>
        <v>0</v>
      </c>
      <c r="AT165" s="45">
        <f t="shared" si="85"/>
        <v>0</v>
      </c>
      <c r="AU165" s="45">
        <f t="shared" si="85"/>
        <v>0</v>
      </c>
      <c r="AV165" s="45">
        <f t="shared" si="85"/>
        <v>0</v>
      </c>
      <c r="AW165" s="45">
        <f t="shared" si="85"/>
        <v>0</v>
      </c>
      <c r="AX165" s="45">
        <f t="shared" si="85"/>
        <v>0</v>
      </c>
      <c r="AY165" s="45">
        <f t="shared" si="85"/>
        <v>0</v>
      </c>
      <c r="AZ165" s="45">
        <f t="shared" si="85"/>
        <v>0</v>
      </c>
      <c r="BA165" s="45">
        <f t="shared" si="85"/>
        <v>0</v>
      </c>
      <c r="BB165" s="45">
        <f t="shared" si="85"/>
        <v>0</v>
      </c>
      <c r="BC165" s="45">
        <f t="shared" si="85"/>
        <v>0</v>
      </c>
      <c r="BD165" s="45">
        <f t="shared" si="85"/>
        <v>0</v>
      </c>
      <c r="BE165" s="45">
        <f t="shared" si="85"/>
        <v>0</v>
      </c>
      <c r="BF165" s="45">
        <f t="shared" si="85"/>
        <v>0</v>
      </c>
      <c r="BG165" s="45">
        <f t="shared" si="85"/>
        <v>0</v>
      </c>
      <c r="BH165" s="45">
        <f t="shared" si="85"/>
        <v>0</v>
      </c>
      <c r="BI165" s="45">
        <f t="shared" si="85"/>
        <v>0</v>
      </c>
      <c r="BJ165" s="45">
        <f t="shared" si="85"/>
        <v>0</v>
      </c>
      <c r="BK165" s="45">
        <f t="shared" si="85"/>
        <v>0</v>
      </c>
      <c r="BL165" s="45">
        <f t="shared" si="85"/>
        <v>0</v>
      </c>
      <c r="BM165" s="45">
        <f t="shared" si="85"/>
        <v>0</v>
      </c>
      <c r="BN165" s="45">
        <f t="shared" si="85"/>
        <v>0</v>
      </c>
      <c r="BO165" s="45">
        <f t="shared" si="85"/>
        <v>0</v>
      </c>
      <c r="BP165" s="45">
        <f t="shared" si="85"/>
        <v>0</v>
      </c>
      <c r="BQ165" s="45">
        <f t="shared" si="85"/>
        <v>0</v>
      </c>
      <c r="BR165" s="45">
        <f t="shared" si="85"/>
        <v>0</v>
      </c>
      <c r="BS165" s="45">
        <f t="shared" si="85"/>
        <v>0</v>
      </c>
      <c r="BT165" s="45">
        <f t="shared" si="85"/>
        <v>0</v>
      </c>
      <c r="BU165" s="182"/>
    </row>
    <row r="166" spans="1:73" hidden="1" outlineLevel="1" x14ac:dyDescent="0.25">
      <c r="A166">
        <f>+Debts!Z44</f>
        <v>0</v>
      </c>
      <c r="B166">
        <f>+Debts!AB44</f>
        <v>0</v>
      </c>
      <c r="C166" s="1">
        <f t="shared" si="82"/>
        <v>2026</v>
      </c>
      <c r="D166" s="1">
        <f t="shared" si="83"/>
        <v>2029</v>
      </c>
      <c r="E166" s="1">
        <f>+Debts!AF44+'Retirement Plan'!AL4</f>
        <v>4</v>
      </c>
      <c r="F166" s="183">
        <f>+Debts!AD44</f>
        <v>0.09</v>
      </c>
      <c r="G166" s="45">
        <f>+I166-H166</f>
        <v>0</v>
      </c>
      <c r="H166" s="45">
        <f t="shared" ref="H166:H169" si="86">+IF(E166&gt;0,B166/E166,0)</f>
        <v>0</v>
      </c>
      <c r="I166" s="45">
        <f t="shared" ref="I166:I169" si="87">IF(E166&gt;0,-PMT(F166,E166,B166,0,0),0)</f>
        <v>0</v>
      </c>
      <c r="K166" s="45">
        <f t="shared" si="84"/>
        <v>0</v>
      </c>
      <c r="L166" s="45">
        <f t="shared" si="84"/>
        <v>0</v>
      </c>
      <c r="M166" s="45">
        <f t="shared" si="84"/>
        <v>0</v>
      </c>
      <c r="N166" s="45">
        <f t="shared" si="84"/>
        <v>0</v>
      </c>
      <c r="O166" s="45">
        <f t="shared" si="84"/>
        <v>0</v>
      </c>
      <c r="P166" s="45">
        <f t="shared" si="84"/>
        <v>0</v>
      </c>
      <c r="Q166" s="45">
        <f t="shared" si="84"/>
        <v>0</v>
      </c>
      <c r="R166" s="45">
        <f t="shared" si="84"/>
        <v>0</v>
      </c>
      <c r="S166" s="45">
        <f t="shared" si="84"/>
        <v>0</v>
      </c>
      <c r="T166" s="45">
        <f t="shared" si="84"/>
        <v>0</v>
      </c>
      <c r="U166" s="45">
        <f t="shared" si="85"/>
        <v>0</v>
      </c>
      <c r="V166" s="45">
        <f t="shared" si="85"/>
        <v>0</v>
      </c>
      <c r="W166" s="45">
        <f t="shared" si="85"/>
        <v>0</v>
      </c>
      <c r="X166" s="45">
        <f t="shared" si="85"/>
        <v>0</v>
      </c>
      <c r="Y166" s="45">
        <f t="shared" si="85"/>
        <v>0</v>
      </c>
      <c r="Z166" s="45">
        <f t="shared" si="85"/>
        <v>0</v>
      </c>
      <c r="AA166" s="45">
        <f t="shared" si="85"/>
        <v>0</v>
      </c>
      <c r="AB166" s="45">
        <f t="shared" si="85"/>
        <v>0</v>
      </c>
      <c r="AC166" s="45">
        <f t="shared" si="85"/>
        <v>0</v>
      </c>
      <c r="AD166" s="45">
        <f t="shared" si="85"/>
        <v>0</v>
      </c>
      <c r="AE166" s="45">
        <f t="shared" si="85"/>
        <v>0</v>
      </c>
      <c r="AF166" s="45">
        <f t="shared" si="85"/>
        <v>0</v>
      </c>
      <c r="AG166" s="45">
        <f t="shared" si="85"/>
        <v>0</v>
      </c>
      <c r="AH166" s="45">
        <f t="shared" si="85"/>
        <v>0</v>
      </c>
      <c r="AI166" s="45">
        <f t="shared" si="85"/>
        <v>0</v>
      </c>
      <c r="AJ166" s="45">
        <f t="shared" si="85"/>
        <v>0</v>
      </c>
      <c r="AK166" s="45">
        <f t="shared" si="85"/>
        <v>0</v>
      </c>
      <c r="AL166" s="45">
        <f t="shared" si="85"/>
        <v>0</v>
      </c>
      <c r="AM166" s="45">
        <f t="shared" si="85"/>
        <v>0</v>
      </c>
      <c r="AN166" s="45">
        <f t="shared" si="85"/>
        <v>0</v>
      </c>
      <c r="AO166" s="45">
        <f t="shared" si="85"/>
        <v>0</v>
      </c>
      <c r="AP166" s="45">
        <f t="shared" si="85"/>
        <v>0</v>
      </c>
      <c r="AQ166" s="45">
        <f t="shared" si="85"/>
        <v>0</v>
      </c>
      <c r="AR166" s="45">
        <f t="shared" si="85"/>
        <v>0</v>
      </c>
      <c r="AS166" s="45">
        <f t="shared" si="85"/>
        <v>0</v>
      </c>
      <c r="AT166" s="45">
        <f t="shared" si="85"/>
        <v>0</v>
      </c>
      <c r="AU166" s="45">
        <f t="shared" si="85"/>
        <v>0</v>
      </c>
      <c r="AV166" s="45">
        <f t="shared" si="85"/>
        <v>0</v>
      </c>
      <c r="AW166" s="45">
        <f t="shared" si="85"/>
        <v>0</v>
      </c>
      <c r="AX166" s="45">
        <f t="shared" si="85"/>
        <v>0</v>
      </c>
      <c r="AY166" s="45">
        <f t="shared" si="85"/>
        <v>0</v>
      </c>
      <c r="AZ166" s="45">
        <f t="shared" si="85"/>
        <v>0</v>
      </c>
      <c r="BA166" s="45">
        <f t="shared" si="85"/>
        <v>0</v>
      </c>
      <c r="BB166" s="45">
        <f t="shared" si="85"/>
        <v>0</v>
      </c>
      <c r="BC166" s="45">
        <f t="shared" si="85"/>
        <v>0</v>
      </c>
      <c r="BD166" s="45">
        <f t="shared" si="85"/>
        <v>0</v>
      </c>
      <c r="BE166" s="45">
        <f t="shared" si="85"/>
        <v>0</v>
      </c>
      <c r="BF166" s="45">
        <f t="shared" si="85"/>
        <v>0</v>
      </c>
      <c r="BG166" s="45">
        <f t="shared" si="85"/>
        <v>0</v>
      </c>
      <c r="BH166" s="45">
        <f t="shared" si="85"/>
        <v>0</v>
      </c>
      <c r="BI166" s="45">
        <f t="shared" si="85"/>
        <v>0</v>
      </c>
      <c r="BJ166" s="45">
        <f t="shared" si="85"/>
        <v>0</v>
      </c>
      <c r="BK166" s="45">
        <f t="shared" si="85"/>
        <v>0</v>
      </c>
      <c r="BL166" s="45">
        <f t="shared" si="85"/>
        <v>0</v>
      </c>
      <c r="BM166" s="45">
        <f t="shared" si="85"/>
        <v>0</v>
      </c>
      <c r="BN166" s="45">
        <f t="shared" si="85"/>
        <v>0</v>
      </c>
      <c r="BO166" s="45">
        <f t="shared" si="85"/>
        <v>0</v>
      </c>
      <c r="BP166" s="45">
        <f t="shared" si="85"/>
        <v>0</v>
      </c>
      <c r="BQ166" s="45">
        <f t="shared" si="85"/>
        <v>0</v>
      </c>
      <c r="BR166" s="45">
        <f t="shared" si="85"/>
        <v>0</v>
      </c>
      <c r="BS166" s="45">
        <f t="shared" si="85"/>
        <v>0</v>
      </c>
      <c r="BT166" s="45">
        <f t="shared" si="85"/>
        <v>0</v>
      </c>
      <c r="BU166" s="182"/>
    </row>
    <row r="167" spans="1:73" hidden="1" outlineLevel="1" x14ac:dyDescent="0.25">
      <c r="A167">
        <f>+Debts!Z45</f>
        <v>0</v>
      </c>
      <c r="B167">
        <f>+Debts!AB45</f>
        <v>0</v>
      </c>
      <c r="C167" s="1">
        <f t="shared" si="82"/>
        <v>2026</v>
      </c>
      <c r="D167" s="1">
        <f t="shared" si="83"/>
        <v>2029</v>
      </c>
      <c r="E167" s="1">
        <f>+Debts!AF45+'Retirement Plan'!AL4</f>
        <v>4</v>
      </c>
      <c r="F167" s="183">
        <f>+Debts!AD45</f>
        <v>0.09</v>
      </c>
      <c r="G167" s="45">
        <f>+I167-H167</f>
        <v>0</v>
      </c>
      <c r="H167" s="45">
        <f t="shared" si="86"/>
        <v>0</v>
      </c>
      <c r="I167" s="45">
        <f t="shared" si="87"/>
        <v>0</v>
      </c>
      <c r="K167" s="45">
        <f t="shared" si="84"/>
        <v>0</v>
      </c>
      <c r="L167" s="45">
        <f t="shared" si="84"/>
        <v>0</v>
      </c>
      <c r="M167" s="45">
        <f t="shared" si="84"/>
        <v>0</v>
      </c>
      <c r="N167" s="45">
        <f t="shared" si="84"/>
        <v>0</v>
      </c>
      <c r="O167" s="45">
        <f t="shared" si="84"/>
        <v>0</v>
      </c>
      <c r="P167" s="45">
        <f t="shared" si="84"/>
        <v>0</v>
      </c>
      <c r="Q167" s="45">
        <f t="shared" si="84"/>
        <v>0</v>
      </c>
      <c r="R167" s="45">
        <f t="shared" si="84"/>
        <v>0</v>
      </c>
      <c r="S167" s="45">
        <f t="shared" si="84"/>
        <v>0</v>
      </c>
      <c r="T167" s="45">
        <f t="shared" si="84"/>
        <v>0</v>
      </c>
      <c r="U167" s="45">
        <f t="shared" si="85"/>
        <v>0</v>
      </c>
      <c r="V167" s="45">
        <f t="shared" si="85"/>
        <v>0</v>
      </c>
      <c r="W167" s="45">
        <f t="shared" si="85"/>
        <v>0</v>
      </c>
      <c r="X167" s="45">
        <f t="shared" si="85"/>
        <v>0</v>
      </c>
      <c r="Y167" s="45">
        <f t="shared" si="85"/>
        <v>0</v>
      </c>
      <c r="Z167" s="45">
        <f t="shared" si="85"/>
        <v>0</v>
      </c>
      <c r="AA167" s="45">
        <f t="shared" si="85"/>
        <v>0</v>
      </c>
      <c r="AB167" s="45">
        <f t="shared" si="85"/>
        <v>0</v>
      </c>
      <c r="AC167" s="45">
        <f t="shared" si="85"/>
        <v>0</v>
      </c>
      <c r="AD167" s="45">
        <f t="shared" si="85"/>
        <v>0</v>
      </c>
      <c r="AE167" s="45">
        <f t="shared" si="85"/>
        <v>0</v>
      </c>
      <c r="AF167" s="45">
        <f t="shared" si="85"/>
        <v>0</v>
      </c>
      <c r="AG167" s="45">
        <f t="shared" si="85"/>
        <v>0</v>
      </c>
      <c r="AH167" s="45">
        <f t="shared" si="85"/>
        <v>0</v>
      </c>
      <c r="AI167" s="45">
        <f t="shared" si="85"/>
        <v>0</v>
      </c>
      <c r="AJ167" s="45">
        <f t="shared" si="85"/>
        <v>0</v>
      </c>
      <c r="AK167" s="45">
        <f t="shared" si="85"/>
        <v>0</v>
      </c>
      <c r="AL167" s="45">
        <f t="shared" si="85"/>
        <v>0</v>
      </c>
      <c r="AM167" s="45">
        <f t="shared" si="85"/>
        <v>0</v>
      </c>
      <c r="AN167" s="45">
        <f t="shared" si="85"/>
        <v>0</v>
      </c>
      <c r="AO167" s="45">
        <f t="shared" si="85"/>
        <v>0</v>
      </c>
      <c r="AP167" s="45">
        <f t="shared" si="85"/>
        <v>0</v>
      </c>
      <c r="AQ167" s="45">
        <f t="shared" si="85"/>
        <v>0</v>
      </c>
      <c r="AR167" s="45">
        <f t="shared" si="85"/>
        <v>0</v>
      </c>
      <c r="AS167" s="45">
        <f t="shared" si="85"/>
        <v>0</v>
      </c>
      <c r="AT167" s="45">
        <f t="shared" si="85"/>
        <v>0</v>
      </c>
      <c r="AU167" s="45">
        <f t="shared" si="85"/>
        <v>0</v>
      </c>
      <c r="AV167" s="45">
        <f t="shared" si="85"/>
        <v>0</v>
      </c>
      <c r="AW167" s="45">
        <f t="shared" si="85"/>
        <v>0</v>
      </c>
      <c r="AX167" s="45">
        <f t="shared" si="85"/>
        <v>0</v>
      </c>
      <c r="AY167" s="45">
        <f t="shared" si="85"/>
        <v>0</v>
      </c>
      <c r="AZ167" s="45">
        <f t="shared" si="85"/>
        <v>0</v>
      </c>
      <c r="BA167" s="45">
        <f t="shared" si="85"/>
        <v>0</v>
      </c>
      <c r="BB167" s="45">
        <f t="shared" si="85"/>
        <v>0</v>
      </c>
      <c r="BC167" s="45">
        <f t="shared" si="85"/>
        <v>0</v>
      </c>
      <c r="BD167" s="45">
        <f t="shared" si="85"/>
        <v>0</v>
      </c>
      <c r="BE167" s="45">
        <f t="shared" si="85"/>
        <v>0</v>
      </c>
      <c r="BF167" s="45">
        <f t="shared" si="85"/>
        <v>0</v>
      </c>
      <c r="BG167" s="45">
        <f t="shared" si="85"/>
        <v>0</v>
      </c>
      <c r="BH167" s="45">
        <f t="shared" si="85"/>
        <v>0</v>
      </c>
      <c r="BI167" s="45">
        <f t="shared" si="85"/>
        <v>0</v>
      </c>
      <c r="BJ167" s="45">
        <f t="shared" si="85"/>
        <v>0</v>
      </c>
      <c r="BK167" s="45">
        <f t="shared" si="85"/>
        <v>0</v>
      </c>
      <c r="BL167" s="45">
        <f t="shared" si="85"/>
        <v>0</v>
      </c>
      <c r="BM167" s="45">
        <f t="shared" si="85"/>
        <v>0</v>
      </c>
      <c r="BN167" s="45">
        <f t="shared" si="85"/>
        <v>0</v>
      </c>
      <c r="BO167" s="45">
        <f t="shared" si="85"/>
        <v>0</v>
      </c>
      <c r="BP167" s="45">
        <f t="shared" si="85"/>
        <v>0</v>
      </c>
      <c r="BQ167" s="45">
        <f t="shared" si="85"/>
        <v>0</v>
      </c>
      <c r="BR167" s="45">
        <f t="shared" si="85"/>
        <v>0</v>
      </c>
      <c r="BS167" s="45">
        <f t="shared" si="85"/>
        <v>0</v>
      </c>
      <c r="BT167" s="45">
        <f t="shared" si="85"/>
        <v>0</v>
      </c>
      <c r="BU167" s="182"/>
    </row>
    <row r="168" spans="1:73" hidden="1" outlineLevel="1" x14ac:dyDescent="0.25">
      <c r="A168">
        <f>+Debts!Z46</f>
        <v>0</v>
      </c>
      <c r="B168">
        <f>+Debts!AB46</f>
        <v>0</v>
      </c>
      <c r="C168" s="1">
        <f t="shared" si="82"/>
        <v>2026</v>
      </c>
      <c r="D168" s="1">
        <f t="shared" si="83"/>
        <v>2029</v>
      </c>
      <c r="E168" s="1">
        <f>+Debts!AF46+'Retirement Plan'!AL4</f>
        <v>4</v>
      </c>
      <c r="F168" s="183">
        <f>+Debts!AD46</f>
        <v>0.09</v>
      </c>
      <c r="G168" s="45">
        <f>+I168-H168</f>
        <v>0</v>
      </c>
      <c r="H168" s="45">
        <f t="shared" si="86"/>
        <v>0</v>
      </c>
      <c r="I168" s="45">
        <f t="shared" si="87"/>
        <v>0</v>
      </c>
      <c r="K168" s="45">
        <f t="shared" si="84"/>
        <v>0</v>
      </c>
      <c r="L168" s="45">
        <f t="shared" si="84"/>
        <v>0</v>
      </c>
      <c r="M168" s="45">
        <f t="shared" si="84"/>
        <v>0</v>
      </c>
      <c r="N168" s="45">
        <f t="shared" si="84"/>
        <v>0</v>
      </c>
      <c r="O168" s="45">
        <f t="shared" si="84"/>
        <v>0</v>
      </c>
      <c r="P168" s="45">
        <f t="shared" si="84"/>
        <v>0</v>
      </c>
      <c r="Q168" s="45">
        <f t="shared" si="84"/>
        <v>0</v>
      </c>
      <c r="R168" s="45">
        <f t="shared" si="84"/>
        <v>0</v>
      </c>
      <c r="S168" s="45">
        <f t="shared" si="84"/>
        <v>0</v>
      </c>
      <c r="T168" s="45">
        <f t="shared" si="84"/>
        <v>0</v>
      </c>
      <c r="U168" s="45">
        <f t="shared" si="85"/>
        <v>0</v>
      </c>
      <c r="V168" s="45">
        <f t="shared" si="85"/>
        <v>0</v>
      </c>
      <c r="W168" s="45">
        <f t="shared" si="85"/>
        <v>0</v>
      </c>
      <c r="X168" s="45">
        <f t="shared" si="85"/>
        <v>0</v>
      </c>
      <c r="Y168" s="45">
        <f t="shared" si="85"/>
        <v>0</v>
      </c>
      <c r="Z168" s="45">
        <f t="shared" si="85"/>
        <v>0</v>
      </c>
      <c r="AA168" s="45">
        <f t="shared" si="85"/>
        <v>0</v>
      </c>
      <c r="AB168" s="45">
        <f t="shared" si="85"/>
        <v>0</v>
      </c>
      <c r="AC168" s="45">
        <f t="shared" si="85"/>
        <v>0</v>
      </c>
      <c r="AD168" s="45">
        <f t="shared" si="85"/>
        <v>0</v>
      </c>
      <c r="AE168" s="45">
        <f t="shared" si="85"/>
        <v>0</v>
      </c>
      <c r="AF168" s="45">
        <f t="shared" si="85"/>
        <v>0</v>
      </c>
      <c r="AG168" s="45">
        <f t="shared" si="85"/>
        <v>0</v>
      </c>
      <c r="AH168" s="45">
        <f t="shared" si="85"/>
        <v>0</v>
      </c>
      <c r="AI168" s="45">
        <f t="shared" si="85"/>
        <v>0</v>
      </c>
      <c r="AJ168" s="45">
        <f t="shared" si="85"/>
        <v>0</v>
      </c>
      <c r="AK168" s="45">
        <f t="shared" si="85"/>
        <v>0</v>
      </c>
      <c r="AL168" s="45">
        <f t="shared" si="85"/>
        <v>0</v>
      </c>
      <c r="AM168" s="45">
        <f t="shared" si="85"/>
        <v>0</v>
      </c>
      <c r="AN168" s="45">
        <f t="shared" si="85"/>
        <v>0</v>
      </c>
      <c r="AO168" s="45">
        <f t="shared" si="85"/>
        <v>0</v>
      </c>
      <c r="AP168" s="45">
        <f t="shared" si="85"/>
        <v>0</v>
      </c>
      <c r="AQ168" s="45">
        <f t="shared" si="85"/>
        <v>0</v>
      </c>
      <c r="AR168" s="45">
        <f t="shared" si="85"/>
        <v>0</v>
      </c>
      <c r="AS168" s="45">
        <f t="shared" si="85"/>
        <v>0</v>
      </c>
      <c r="AT168" s="45">
        <f t="shared" si="85"/>
        <v>0</v>
      </c>
      <c r="AU168" s="45">
        <f t="shared" si="85"/>
        <v>0</v>
      </c>
      <c r="AV168" s="45">
        <f t="shared" si="85"/>
        <v>0</v>
      </c>
      <c r="AW168" s="45">
        <f t="shared" si="85"/>
        <v>0</v>
      </c>
      <c r="AX168" s="45">
        <f t="shared" si="85"/>
        <v>0</v>
      </c>
      <c r="AY168" s="45">
        <f t="shared" si="85"/>
        <v>0</v>
      </c>
      <c r="AZ168" s="45">
        <f t="shared" si="85"/>
        <v>0</v>
      </c>
      <c r="BA168" s="45">
        <f t="shared" si="85"/>
        <v>0</v>
      </c>
      <c r="BB168" s="45">
        <f t="shared" si="85"/>
        <v>0</v>
      </c>
      <c r="BC168" s="45">
        <f t="shared" si="85"/>
        <v>0</v>
      </c>
      <c r="BD168" s="45">
        <f t="shared" si="85"/>
        <v>0</v>
      </c>
      <c r="BE168" s="45">
        <f t="shared" si="85"/>
        <v>0</v>
      </c>
      <c r="BF168" s="45">
        <f t="shared" si="85"/>
        <v>0</v>
      </c>
      <c r="BG168" s="45">
        <f t="shared" si="85"/>
        <v>0</v>
      </c>
      <c r="BH168" s="45">
        <f t="shared" si="85"/>
        <v>0</v>
      </c>
      <c r="BI168" s="45">
        <f t="shared" si="85"/>
        <v>0</v>
      </c>
      <c r="BJ168" s="45">
        <f t="shared" si="85"/>
        <v>0</v>
      </c>
      <c r="BK168" s="45">
        <f t="shared" si="85"/>
        <v>0</v>
      </c>
      <c r="BL168" s="45">
        <f t="shared" si="85"/>
        <v>0</v>
      </c>
      <c r="BM168" s="45">
        <f t="shared" si="85"/>
        <v>0</v>
      </c>
      <c r="BN168" s="45">
        <f t="shared" si="85"/>
        <v>0</v>
      </c>
      <c r="BO168" s="45">
        <f t="shared" si="85"/>
        <v>0</v>
      </c>
      <c r="BP168" s="45">
        <f t="shared" si="85"/>
        <v>0</v>
      </c>
      <c r="BQ168" s="45">
        <f t="shared" si="85"/>
        <v>0</v>
      </c>
      <c r="BR168" s="45">
        <f t="shared" si="85"/>
        <v>0</v>
      </c>
      <c r="BS168" s="45">
        <f t="shared" si="85"/>
        <v>0</v>
      </c>
      <c r="BT168" s="45">
        <f t="shared" si="85"/>
        <v>0</v>
      </c>
      <c r="BU168" s="182"/>
    </row>
    <row r="169" spans="1:73" hidden="1" outlineLevel="1" x14ac:dyDescent="0.25">
      <c r="A169">
        <f>+Debts!Z47</f>
        <v>0</v>
      </c>
      <c r="B169">
        <f>+Debts!AB47</f>
        <v>0</v>
      </c>
      <c r="C169" s="1">
        <f t="shared" si="82"/>
        <v>2026</v>
      </c>
      <c r="D169" s="1">
        <f t="shared" si="83"/>
        <v>2029</v>
      </c>
      <c r="E169" s="1">
        <f>+Debts!AF47+'Retirement Plan'!AL4</f>
        <v>4</v>
      </c>
      <c r="F169" s="183">
        <f>+Debts!AD47</f>
        <v>0.09</v>
      </c>
      <c r="G169" s="45">
        <f>+I169-H169</f>
        <v>0</v>
      </c>
      <c r="H169" s="45">
        <f t="shared" si="86"/>
        <v>0</v>
      </c>
      <c r="I169" s="45">
        <f t="shared" si="87"/>
        <v>0</v>
      </c>
      <c r="K169" s="45">
        <f t="shared" si="84"/>
        <v>0</v>
      </c>
      <c r="L169" s="45">
        <f t="shared" si="84"/>
        <v>0</v>
      </c>
      <c r="M169" s="45">
        <f t="shared" si="84"/>
        <v>0</v>
      </c>
      <c r="N169" s="45">
        <f t="shared" si="84"/>
        <v>0</v>
      </c>
      <c r="O169" s="45">
        <f t="shared" si="84"/>
        <v>0</v>
      </c>
      <c r="P169" s="45">
        <f t="shared" si="84"/>
        <v>0</v>
      </c>
      <c r="Q169" s="45">
        <f t="shared" si="84"/>
        <v>0</v>
      </c>
      <c r="R169" s="45">
        <f t="shared" si="84"/>
        <v>0</v>
      </c>
      <c r="S169" s="45">
        <f t="shared" si="84"/>
        <v>0</v>
      </c>
      <c r="T169" s="45">
        <f t="shared" si="84"/>
        <v>0</v>
      </c>
      <c r="U169" s="45">
        <f t="shared" si="85"/>
        <v>0</v>
      </c>
      <c r="V169" s="45">
        <f t="shared" si="85"/>
        <v>0</v>
      </c>
      <c r="W169" s="45">
        <f t="shared" si="85"/>
        <v>0</v>
      </c>
      <c r="X169" s="45">
        <f t="shared" si="85"/>
        <v>0</v>
      </c>
      <c r="Y169" s="45">
        <f t="shared" si="85"/>
        <v>0</v>
      </c>
      <c r="Z169" s="45">
        <f t="shared" si="85"/>
        <v>0</v>
      </c>
      <c r="AA169" s="45">
        <f t="shared" si="85"/>
        <v>0</v>
      </c>
      <c r="AB169" s="45">
        <f t="shared" si="85"/>
        <v>0</v>
      </c>
      <c r="AC169" s="45">
        <f t="shared" si="85"/>
        <v>0</v>
      </c>
      <c r="AD169" s="45">
        <f t="shared" si="85"/>
        <v>0</v>
      </c>
      <c r="AE169" s="45">
        <f t="shared" si="85"/>
        <v>0</v>
      </c>
      <c r="AF169" s="45">
        <f t="shared" si="85"/>
        <v>0</v>
      </c>
      <c r="AG169" s="45">
        <f t="shared" si="85"/>
        <v>0</v>
      </c>
      <c r="AH169" s="45">
        <f t="shared" si="85"/>
        <v>0</v>
      </c>
      <c r="AI169" s="45">
        <f t="shared" si="85"/>
        <v>0</v>
      </c>
      <c r="AJ169" s="45">
        <f t="shared" si="85"/>
        <v>0</v>
      </c>
      <c r="AK169" s="45">
        <f t="shared" si="85"/>
        <v>0</v>
      </c>
      <c r="AL169" s="45">
        <f t="shared" si="85"/>
        <v>0</v>
      </c>
      <c r="AM169" s="45">
        <f t="shared" si="85"/>
        <v>0</v>
      </c>
      <c r="AN169" s="45">
        <f t="shared" si="85"/>
        <v>0</v>
      </c>
      <c r="AO169" s="45">
        <f t="shared" si="85"/>
        <v>0</v>
      </c>
      <c r="AP169" s="45">
        <f t="shared" si="85"/>
        <v>0</v>
      </c>
      <c r="AQ169" s="45">
        <f t="shared" si="85"/>
        <v>0</v>
      </c>
      <c r="AR169" s="45">
        <f t="shared" si="85"/>
        <v>0</v>
      </c>
      <c r="AS169" s="45">
        <f t="shared" si="85"/>
        <v>0</v>
      </c>
      <c r="AT169" s="45">
        <f t="shared" si="85"/>
        <v>0</v>
      </c>
      <c r="AU169" s="45">
        <f t="shared" si="85"/>
        <v>0</v>
      </c>
      <c r="AV169" s="45">
        <f t="shared" si="85"/>
        <v>0</v>
      </c>
      <c r="AW169" s="45">
        <f t="shared" si="85"/>
        <v>0</v>
      </c>
      <c r="AX169" s="45">
        <f t="shared" si="85"/>
        <v>0</v>
      </c>
      <c r="AY169" s="45">
        <f t="shared" si="85"/>
        <v>0</v>
      </c>
      <c r="AZ169" s="45">
        <f t="shared" si="85"/>
        <v>0</v>
      </c>
      <c r="BA169" s="45">
        <f t="shared" si="85"/>
        <v>0</v>
      </c>
      <c r="BB169" s="45">
        <f t="shared" si="85"/>
        <v>0</v>
      </c>
      <c r="BC169" s="45">
        <f t="shared" si="85"/>
        <v>0</v>
      </c>
      <c r="BD169" s="45">
        <f t="shared" si="85"/>
        <v>0</v>
      </c>
      <c r="BE169" s="45">
        <f t="shared" si="85"/>
        <v>0</v>
      </c>
      <c r="BF169" s="45">
        <f t="shared" si="85"/>
        <v>0</v>
      </c>
      <c r="BG169" s="45">
        <f t="shared" si="85"/>
        <v>0</v>
      </c>
      <c r="BH169" s="45">
        <f t="shared" si="85"/>
        <v>0</v>
      </c>
      <c r="BI169" s="45">
        <f t="shared" si="85"/>
        <v>0</v>
      </c>
      <c r="BJ169" s="45">
        <f t="shared" si="85"/>
        <v>0</v>
      </c>
      <c r="BK169" s="45">
        <f t="shared" si="85"/>
        <v>0</v>
      </c>
      <c r="BL169" s="45">
        <f t="shared" si="85"/>
        <v>0</v>
      </c>
      <c r="BM169" s="45">
        <f t="shared" si="85"/>
        <v>0</v>
      </c>
      <c r="BN169" s="45">
        <f t="shared" si="85"/>
        <v>0</v>
      </c>
      <c r="BO169" s="45">
        <f t="shared" si="85"/>
        <v>0</v>
      </c>
      <c r="BP169" s="45">
        <f t="shared" si="85"/>
        <v>0</v>
      </c>
      <c r="BQ169" s="45">
        <f>+IF(AND(BQ$1&gt;=$C169,BQ$1&lt;=$D169),$I169,0)</f>
        <v>0</v>
      </c>
      <c r="BR169" s="45">
        <f>+IF(AND(BR$1&gt;=$C169,BR$1&lt;=$D169),$I169,0)</f>
        <v>0</v>
      </c>
      <c r="BS169" s="45">
        <f>+IF(AND(BS$1&gt;=$C169,BS$1&lt;=$D169),$I169,0)</f>
        <v>0</v>
      </c>
      <c r="BT169" s="45">
        <f>+IF(AND(BT$1&gt;=$C169,BT$1&lt;=$D169),$I169,0)</f>
        <v>0</v>
      </c>
      <c r="BU169" s="182"/>
    </row>
    <row r="170" spans="1:73" hidden="1" outlineLevel="1" x14ac:dyDescent="0.25">
      <c r="BU170" s="182"/>
    </row>
    <row r="171" spans="1:73" hidden="1" outlineLevel="1" x14ac:dyDescent="0.25">
      <c r="BU171" s="182"/>
    </row>
    <row r="172" spans="1:73" hidden="1" outlineLevel="1" x14ac:dyDescent="0.25">
      <c r="A172" t="s">
        <v>253</v>
      </c>
      <c r="B172" s="123" t="s">
        <v>258</v>
      </c>
      <c r="C172" s="123" t="s">
        <v>182</v>
      </c>
      <c r="D172" s="123" t="s">
        <v>131</v>
      </c>
      <c r="BU172" s="182"/>
    </row>
    <row r="173" spans="1:73" hidden="1" outlineLevel="1" x14ac:dyDescent="0.25">
      <c r="A173" s="3">
        <f>+B$20</f>
        <v>0</v>
      </c>
      <c r="B173" s="45">
        <f>-((VLOOKUP(B73,Tables!$A$6:$I$10,5)+(VLOOKUP(B73,Tables!$A$6:$I$10,3)*(B73-VLOOKUP(B73,Tables!$A$6:$I$10,1)))))</f>
        <v>0</v>
      </c>
      <c r="C173" s="1">
        <f>+$B$5</f>
        <v>2026</v>
      </c>
      <c r="D173" s="1">
        <f>+D73</f>
        <v>2090</v>
      </c>
      <c r="K173" s="45">
        <f>+IF(AND(K$1&gt;=$C173,K$1&lt;=$D173),-((VLOOKUP(K73,Tables!$A$6:$I$10,5)+(VLOOKUP(K73,Tables!$A$6:$I$10,3)*(K73-VLOOKUP(K73,Tables!$A$6:$I$10,1))))),0)</f>
        <v>0</v>
      </c>
      <c r="L173" s="45">
        <f>+IF(AND(L$1&gt;=$C173,L$1&lt;=$D173),-((VLOOKUP(L73,Tables!$A$6:$I$10,5)+(VLOOKUP(L73,Tables!$A$6:$I$10,3)*(L73-VLOOKUP(L73,Tables!$A$6:$I$10,1))))),0)</f>
        <v>0</v>
      </c>
      <c r="M173" s="45">
        <f>+IF(AND(M$1&gt;=$C173,M$1&lt;=$D173),-((VLOOKUP(M73,Tables!$A$6:$I$10,5)+(VLOOKUP(M73,Tables!$A$6:$I$10,3)*(M73-VLOOKUP(M73,Tables!$A$6:$I$10,1))))),0)</f>
        <v>0</v>
      </c>
      <c r="N173" s="45">
        <f>+IF(AND(N$1&gt;=$C173,N$1&lt;=$D173),-((VLOOKUP(N73,Tables!$A$6:$I$10,5)+(VLOOKUP(N73,Tables!$A$6:$I$10,3)*(N73-VLOOKUP(N73,Tables!$A$6:$I$10,1))))),0)</f>
        <v>0</v>
      </c>
      <c r="O173" s="45">
        <f>+IF(AND(O$1&gt;=$C173,O$1&lt;=$D173),-((VLOOKUP(O73,Tables!$A$6:$I$10,5)+(VLOOKUP(O73,Tables!$A$6:$I$10,3)*(O73-VLOOKUP(O73,Tables!$A$6:$I$10,1))))),0)</f>
        <v>0</v>
      </c>
      <c r="P173" s="45">
        <f>+IF(AND(P$1&gt;=$C173,P$1&lt;=$D173),-((VLOOKUP(P73,Tables!$A$6:$I$10,5)+(VLOOKUP(P73,Tables!$A$6:$I$10,3)*(P73-VLOOKUP(P73,Tables!$A$6:$I$10,1))))),0)</f>
        <v>0</v>
      </c>
      <c r="Q173" s="45">
        <f>+IF(AND(Q$1&gt;=$C173,Q$1&lt;=$D173),-((VLOOKUP(Q73,Tables!$A$6:$I$10,5)+(VLOOKUP(Q73,Tables!$A$6:$I$10,3)*(Q73-VLOOKUP(Q73,Tables!$A$6:$I$10,1))))),0)</f>
        <v>0</v>
      </c>
      <c r="R173" s="45">
        <f>+IF(AND(R$1&gt;=$C173,R$1&lt;=$D173),-((VLOOKUP(R73,Tables!$A$6:$I$10,5)+(VLOOKUP(R73,Tables!$A$6:$I$10,3)*(R73-VLOOKUP(R73,Tables!$A$6:$I$10,1))))),0)</f>
        <v>0</v>
      </c>
      <c r="S173" s="45">
        <f>+IF(AND(S$1&gt;=$C173,S$1&lt;=$D173),-((VLOOKUP(S73,Tables!$A$6:$I$10,5)+(VLOOKUP(S73,Tables!$A$6:$I$10,3)*(S73-VLOOKUP(S73,Tables!$A$6:$I$10,1))))),0)</f>
        <v>0</v>
      </c>
      <c r="T173" s="45">
        <f>+IF(AND(T$1&gt;=$C173,T$1&lt;=$D173),-((VLOOKUP(T73,Tables!$A$6:$I$10,5)+(VLOOKUP(T73,Tables!$A$6:$I$10,3)*(T73-VLOOKUP(T73,Tables!$A$6:$I$10,1))))),0)</f>
        <v>0</v>
      </c>
      <c r="U173" s="45">
        <f>+IF(AND(U$1&gt;=$C173,U$1&lt;=$D173),-((VLOOKUP(U73,Tables!$A$6:$I$10,5)+(VLOOKUP(U73,Tables!$A$6:$I$10,3)*(U73-VLOOKUP(U73,Tables!$A$6:$I$10,1))))),0)</f>
        <v>0</v>
      </c>
      <c r="V173" s="45">
        <f>+IF(AND(V$1&gt;=$C173,V$1&lt;=$D173),-((VLOOKUP(V73,Tables!$A$6:$I$10,5)+(VLOOKUP(V73,Tables!$A$6:$I$10,3)*(V73-VLOOKUP(V73,Tables!$A$6:$I$10,1))))),0)</f>
        <v>0</v>
      </c>
      <c r="W173" s="45">
        <f>+IF(AND(W$1&gt;=$C173,W$1&lt;=$D173),-((VLOOKUP(W73,Tables!$A$6:$I$10,5)+(VLOOKUP(W73,Tables!$A$6:$I$10,3)*(W73-VLOOKUP(W73,Tables!$A$6:$I$10,1))))),0)</f>
        <v>0</v>
      </c>
      <c r="X173" s="45">
        <f>+IF(AND(X$1&gt;=$C173,X$1&lt;=$D173),-((VLOOKUP(X73,Tables!$A$6:$I$10,5)+(VLOOKUP(X73,Tables!$A$6:$I$10,3)*(X73-VLOOKUP(X73,Tables!$A$6:$I$10,1))))),0)</f>
        <v>0</v>
      </c>
      <c r="Y173" s="45">
        <f>+IF(AND(Y$1&gt;=$C173,Y$1&lt;=$D173),-((VLOOKUP(Y73,Tables!$A$6:$I$10,5)+(VLOOKUP(Y73,Tables!$A$6:$I$10,3)*(Y73-VLOOKUP(Y73,Tables!$A$6:$I$10,1))))),0)</f>
        <v>0</v>
      </c>
      <c r="Z173" s="45">
        <f>+IF(AND(Z$1&gt;=$C173,Z$1&lt;=$D173),-((VLOOKUP(Z73,Tables!$A$6:$I$10,5)+(VLOOKUP(Z73,Tables!$A$6:$I$10,3)*(Z73-VLOOKUP(Z73,Tables!$A$6:$I$10,1))))),0)</f>
        <v>0</v>
      </c>
      <c r="AA173" s="45">
        <f>+IF(AND(AA$1&gt;=$C173,AA$1&lt;=$D173),-((VLOOKUP(AA73,Tables!$A$6:$I$10,5)+(VLOOKUP(AA73,Tables!$A$6:$I$10,3)*(AA73-VLOOKUP(AA73,Tables!$A$6:$I$10,1))))),0)</f>
        <v>0</v>
      </c>
      <c r="AB173" s="45">
        <f>+IF(AND(AB$1&gt;=$C173,AB$1&lt;=$D173),-((VLOOKUP(AB73,Tables!$A$6:$I$10,5)+(VLOOKUP(AB73,Tables!$A$6:$I$10,3)*(AB73-VLOOKUP(AB73,Tables!$A$6:$I$10,1))))),0)</f>
        <v>0</v>
      </c>
      <c r="AC173" s="45">
        <f>+IF(AND(AC$1&gt;=$C173,AC$1&lt;=$D173),-((VLOOKUP(AC73,Tables!$A$6:$I$10,5)+(VLOOKUP(AC73,Tables!$A$6:$I$10,3)*(AC73-VLOOKUP(AC73,Tables!$A$6:$I$10,1))))),0)</f>
        <v>0</v>
      </c>
      <c r="AD173" s="45">
        <f>+IF(AND(AD$1&gt;=$C173,AD$1&lt;=$D173),-((VLOOKUP(AD73,Tables!$A$6:$I$10,5)+(VLOOKUP(AD73,Tables!$A$6:$I$10,3)*(AD73-VLOOKUP(AD73,Tables!$A$6:$I$10,1))))),0)</f>
        <v>0</v>
      </c>
      <c r="AE173" s="45">
        <f>+IF(AND(AE$1&gt;=$C173,AE$1&lt;=$D173),-((VLOOKUP(AE73,Tables!$A$6:$I$10,5)+(VLOOKUP(AE73,Tables!$A$6:$I$10,3)*(AE73-VLOOKUP(AE73,Tables!$A$6:$I$10,1))))),0)</f>
        <v>0</v>
      </c>
      <c r="AF173" s="45">
        <f>+IF(AND(AF$1&gt;=$C173,AF$1&lt;=$D173),-((VLOOKUP(AF73,Tables!$A$6:$I$10,5)+(VLOOKUP(AF73,Tables!$A$6:$I$10,3)*(AF73-VLOOKUP(AF73,Tables!$A$6:$I$10,1))))),0)</f>
        <v>0</v>
      </c>
      <c r="AG173" s="45">
        <f>+IF(AND(AG$1&gt;=$C173,AG$1&lt;=$D173),-((VLOOKUP(AG73,Tables!$A$6:$I$10,5)+(VLOOKUP(AG73,Tables!$A$6:$I$10,3)*(AG73-VLOOKUP(AG73,Tables!$A$6:$I$10,1))))),0)</f>
        <v>0</v>
      </c>
      <c r="AH173" s="45">
        <f>+IF(AND(AH$1&gt;=$C173,AH$1&lt;=$D173),-((VLOOKUP(AH73,Tables!$A$6:$I$10,5)+(VLOOKUP(AH73,Tables!$A$6:$I$10,3)*(AH73-VLOOKUP(AH73,Tables!$A$6:$I$10,1))))),0)</f>
        <v>0</v>
      </c>
      <c r="AI173" s="45">
        <f>+IF(AND(AI$1&gt;=$C173,AI$1&lt;=$D173),-((VLOOKUP(AI73,Tables!$A$6:$I$10,5)+(VLOOKUP(AI73,Tables!$A$6:$I$10,3)*(AI73-VLOOKUP(AI73,Tables!$A$6:$I$10,1))))),0)</f>
        <v>0</v>
      </c>
      <c r="AJ173" s="45">
        <f>+IF(AND(AJ$1&gt;=$C173,AJ$1&lt;=$D173),-((VLOOKUP(AJ73,Tables!$A$6:$I$10,5)+(VLOOKUP(AJ73,Tables!$A$6:$I$10,3)*(AJ73-VLOOKUP(AJ73,Tables!$A$6:$I$10,1))))),0)</f>
        <v>0</v>
      </c>
      <c r="AK173" s="45">
        <f>+IF(AND(AK$1&gt;=$C173,AK$1&lt;=$D173),-((VLOOKUP(AK73,Tables!$A$6:$I$10,5)+(VLOOKUP(AK73,Tables!$A$6:$I$10,3)*(AK73-VLOOKUP(AK73,Tables!$A$6:$I$10,1))))),0)</f>
        <v>0</v>
      </c>
      <c r="AL173" s="45">
        <f>+IF(AND(AL$1&gt;=$C173,AL$1&lt;=$D173),-((VLOOKUP(AL73,Tables!$A$6:$I$10,5)+(VLOOKUP(AL73,Tables!$A$6:$I$10,3)*(AL73-VLOOKUP(AL73,Tables!$A$6:$I$10,1))))),0)</f>
        <v>0</v>
      </c>
      <c r="AM173" s="45">
        <f>+IF(AND(AM$1&gt;=$C173,AM$1&lt;=$D173),-((VLOOKUP(AM73,Tables!$A$6:$I$10,5)+(VLOOKUP(AM73,Tables!$A$6:$I$10,3)*(AM73-VLOOKUP(AM73,Tables!$A$6:$I$10,1))))),0)</f>
        <v>0</v>
      </c>
      <c r="AN173" s="45">
        <f>+IF(AND(AN$1&gt;=$C173,AN$1&lt;=$D173),-((VLOOKUP(AN73,Tables!$A$6:$I$10,5)+(VLOOKUP(AN73,Tables!$A$6:$I$10,3)*(AN73-VLOOKUP(AN73,Tables!$A$6:$I$10,1))))),0)</f>
        <v>0</v>
      </c>
      <c r="AO173" s="45">
        <f>+IF(AND(AO$1&gt;=$C173,AO$1&lt;=$D173),-((VLOOKUP(AO73,Tables!$A$6:$I$10,5)+(VLOOKUP(AO73,Tables!$A$6:$I$10,3)*(AO73-VLOOKUP(AO73,Tables!$A$6:$I$10,1))))),0)</f>
        <v>0</v>
      </c>
      <c r="AP173" s="45">
        <f>+IF(AND(AP$1&gt;=$C173,AP$1&lt;=$D173),-((VLOOKUP(AP73,Tables!$A$6:$I$10,5)+(VLOOKUP(AP73,Tables!$A$6:$I$10,3)*(AP73-VLOOKUP(AP73,Tables!$A$6:$I$10,1))))),0)</f>
        <v>0</v>
      </c>
      <c r="AQ173" s="45">
        <f>+IF(AND(AQ$1&gt;=$C173,AQ$1&lt;=$D173),-((VLOOKUP(AQ73,Tables!$A$6:$I$10,5)+(VLOOKUP(AQ73,Tables!$A$6:$I$10,3)*(AQ73-VLOOKUP(AQ73,Tables!$A$6:$I$10,1))))),0)</f>
        <v>0</v>
      </c>
      <c r="AR173" s="45">
        <f>+IF(AND(AR$1&gt;=$C173,AR$1&lt;=$D173),-((VLOOKUP(AR73,Tables!$A$6:$I$10,5)+(VLOOKUP(AR73,Tables!$A$6:$I$10,3)*(AR73-VLOOKUP(AR73,Tables!$A$6:$I$10,1))))),0)</f>
        <v>0</v>
      </c>
      <c r="AS173" s="45">
        <f>+IF(AND(AS$1&gt;=$C173,AS$1&lt;=$D173),-((VLOOKUP(AS73,Tables!$A$6:$I$10,5)+(VLOOKUP(AS73,Tables!$A$6:$I$10,3)*(AS73-VLOOKUP(AS73,Tables!$A$6:$I$10,1))))),0)</f>
        <v>0</v>
      </c>
      <c r="AT173" s="45">
        <f>+IF(AND(AT$1&gt;=$C173,AT$1&lt;=$D173),-((VLOOKUP(AT73,Tables!$A$6:$I$10,5)+(VLOOKUP(AT73,Tables!$A$6:$I$10,3)*(AT73-VLOOKUP(AT73,Tables!$A$6:$I$10,1))))),0)</f>
        <v>0</v>
      </c>
      <c r="AU173" s="45">
        <f>+IF(AND(AU$1&gt;=$C173,AU$1&lt;=$D173),-((VLOOKUP(AU73,Tables!$A$6:$I$10,5)+(VLOOKUP(AU73,Tables!$A$6:$I$10,3)*(AU73-VLOOKUP(AU73,Tables!$A$6:$I$10,1))))),0)</f>
        <v>0</v>
      </c>
      <c r="AV173" s="45">
        <f>+IF(AND(AV$1&gt;=$C173,AV$1&lt;=$D173),-((VLOOKUP(AV73,Tables!$A$6:$I$10,5)+(VLOOKUP(AV73,Tables!$A$6:$I$10,3)*(AV73-VLOOKUP(AV73,Tables!$A$6:$I$10,1))))),0)</f>
        <v>0</v>
      </c>
      <c r="AW173" s="45">
        <f>+IF(AND(AW$1&gt;=$C173,AW$1&lt;=$D173),-((VLOOKUP(AW73,Tables!$A$6:$I$10,5)+(VLOOKUP(AW73,Tables!$A$6:$I$10,3)*(AW73-VLOOKUP(AW73,Tables!$A$6:$I$10,1))))),0)</f>
        <v>0</v>
      </c>
      <c r="AX173" s="45">
        <f>+IF(AND(AX$1&gt;=$C173,AX$1&lt;=$D173),-((VLOOKUP(AX73,Tables!$A$6:$I$10,5)+(VLOOKUP(AX73,Tables!$A$6:$I$10,3)*(AX73-VLOOKUP(AX73,Tables!$A$6:$I$10,1))))),0)</f>
        <v>0</v>
      </c>
      <c r="AY173" s="45">
        <f>+IF(AND(AY$1&gt;=$C173,AY$1&lt;=$D173),-((VLOOKUP(AY73,Tables!$A$6:$I$10,5)+(VLOOKUP(AY73,Tables!$A$6:$I$10,3)*(AY73-VLOOKUP(AY73,Tables!$A$6:$I$10,1))))),0)</f>
        <v>0</v>
      </c>
      <c r="AZ173" s="45">
        <f>+IF(AND(AZ$1&gt;=$C173,AZ$1&lt;=$D173),-((VLOOKUP(AZ73,Tables!$A$6:$I$10,5)+(VLOOKUP(AZ73,Tables!$A$6:$I$10,3)*(AZ73-VLOOKUP(AZ73,Tables!$A$6:$I$10,1))))),0)</f>
        <v>0</v>
      </c>
      <c r="BA173" s="45">
        <f>+IF(AND(BA$1&gt;=$C173,BA$1&lt;=$D173),-((VLOOKUP(BA73,Tables!$A$6:$I$10,5)+(VLOOKUP(BA73,Tables!$A$6:$I$10,3)*(BA73-VLOOKUP(BA73,Tables!$A$6:$I$10,1))))),0)</f>
        <v>0</v>
      </c>
      <c r="BB173" s="45">
        <f>+IF(AND(BB$1&gt;=$C173,BB$1&lt;=$D173),-((VLOOKUP(BB73,Tables!$A$6:$I$10,5)+(VLOOKUP(BB73,Tables!$A$6:$I$10,3)*(BB73-VLOOKUP(BB73,Tables!$A$6:$I$10,1))))),0)</f>
        <v>0</v>
      </c>
      <c r="BC173" s="45">
        <f>+IF(AND(BC$1&gt;=$C173,BC$1&lt;=$D173),-((VLOOKUP(BC73,Tables!$A$6:$I$10,5)+(VLOOKUP(BC73,Tables!$A$6:$I$10,3)*(BC73-VLOOKUP(BC73,Tables!$A$6:$I$10,1))))),0)</f>
        <v>0</v>
      </c>
      <c r="BD173" s="45">
        <f>+IF(AND(BD$1&gt;=$C173,BD$1&lt;=$D173),-((VLOOKUP(BD73,Tables!$A$6:$I$10,5)+(VLOOKUP(BD73,Tables!$A$6:$I$10,3)*(BD73-VLOOKUP(BD73,Tables!$A$6:$I$10,1))))),0)</f>
        <v>0</v>
      </c>
      <c r="BE173" s="45">
        <f>+IF(AND(BE$1&gt;=$C173,BE$1&lt;=$D173),-((VLOOKUP(BE73,Tables!$A$6:$I$10,5)+(VLOOKUP(BE73,Tables!$A$6:$I$10,3)*(BE73-VLOOKUP(BE73,Tables!$A$6:$I$10,1))))),0)</f>
        <v>0</v>
      </c>
      <c r="BF173" s="45">
        <f>+IF(AND(BF$1&gt;=$C173,BF$1&lt;=$D173),-((VLOOKUP(BF73,Tables!$A$6:$I$10,5)+(VLOOKUP(BF73,Tables!$A$6:$I$10,3)*(BF73-VLOOKUP(BF73,Tables!$A$6:$I$10,1))))),0)</f>
        <v>0</v>
      </c>
      <c r="BG173" s="45">
        <f>+IF(AND(BG$1&gt;=$C173,BG$1&lt;=$D173),-((VLOOKUP(BG73,Tables!$A$6:$I$10,5)+(VLOOKUP(BG73,Tables!$A$6:$I$10,3)*(BG73-VLOOKUP(BG73,Tables!$A$6:$I$10,1))))),0)</f>
        <v>0</v>
      </c>
      <c r="BH173" s="45">
        <f>+IF(AND(BH$1&gt;=$C173,BH$1&lt;=$D173),-((VLOOKUP(BH73,Tables!$A$6:$I$10,5)+(VLOOKUP(BH73,Tables!$A$6:$I$10,3)*(BH73-VLOOKUP(BH73,Tables!$A$6:$I$10,1))))),0)</f>
        <v>0</v>
      </c>
      <c r="BI173" s="45">
        <f>+IF(AND(BI$1&gt;=$C173,BI$1&lt;=$D173),-((VLOOKUP(BI73,Tables!$A$6:$I$10,5)+(VLOOKUP(BI73,Tables!$A$6:$I$10,3)*(BI73-VLOOKUP(BI73,Tables!$A$6:$I$10,1))))),0)</f>
        <v>0</v>
      </c>
      <c r="BJ173" s="45">
        <f>+IF(AND(BJ$1&gt;=$C173,BJ$1&lt;=$D173),-((VLOOKUP(BJ73,Tables!$A$6:$I$10,5)+(VLOOKUP(BJ73,Tables!$A$6:$I$10,3)*(BJ73-VLOOKUP(BJ73,Tables!$A$6:$I$10,1))))),0)</f>
        <v>0</v>
      </c>
      <c r="BK173" s="45">
        <f>+IF(AND(BK$1&gt;=$C173,BK$1&lt;=$D173),-((VLOOKUP(BK73,Tables!$A$6:$I$10,5)+(VLOOKUP(BK73,Tables!$A$6:$I$10,3)*(BK73-VLOOKUP(BK73,Tables!$A$6:$I$10,1))))),0)</f>
        <v>0</v>
      </c>
      <c r="BL173" s="45">
        <f>+IF(AND(BL$1&gt;=$C173,BL$1&lt;=$D173),-((VLOOKUP(BL73,Tables!$A$6:$I$10,5)+(VLOOKUP(BL73,Tables!$A$6:$I$10,3)*(BL73-VLOOKUP(BL73,Tables!$A$6:$I$10,1))))),0)</f>
        <v>0</v>
      </c>
      <c r="BM173" s="45">
        <f>+IF(AND(BM$1&gt;=$C173,BM$1&lt;=$D173),-((VLOOKUP(BM73,Tables!$A$6:$I$10,5)+(VLOOKUP(BM73,Tables!$A$6:$I$10,3)*(BM73-VLOOKUP(BM73,Tables!$A$6:$I$10,1))))),0)</f>
        <v>0</v>
      </c>
      <c r="BN173" s="45">
        <f>+IF(AND(BN$1&gt;=$C173,BN$1&lt;=$D173),-((VLOOKUP(BN73,Tables!$A$6:$I$10,5)+(VLOOKUP(BN73,Tables!$A$6:$I$10,3)*(BN73-VLOOKUP(BN73,Tables!$A$6:$I$10,1))))),0)</f>
        <v>0</v>
      </c>
      <c r="BO173" s="45">
        <f>+IF(AND(BO$1&gt;=$C173,BO$1&lt;=$D173),-((VLOOKUP(BO73,Tables!$A$6:$I$10,5)+(VLOOKUP(BO73,Tables!$A$6:$I$10,3)*(BO73-VLOOKUP(BO73,Tables!$A$6:$I$10,1))))),0)</f>
        <v>0</v>
      </c>
      <c r="BP173" s="45">
        <f>+IF(AND(BP$1&gt;=$C173,BP$1&lt;=$D173),-((VLOOKUP(BP73,Tables!$A$6:$I$10,5)+(VLOOKUP(BP73,Tables!$A$6:$I$10,3)*(BP73-VLOOKUP(BP73,Tables!$A$6:$I$10,1))))),0)</f>
        <v>0</v>
      </c>
      <c r="BQ173" s="45">
        <f>+IF(AND(BQ$1&gt;=$C173,BQ$1&lt;=$D173),-((VLOOKUP(BQ73,Tables!$A$6:$I$10,5)+(VLOOKUP(BQ73,Tables!$A$6:$I$10,3)*(BQ73-VLOOKUP(BQ73,Tables!$A$6:$I$10,1))))),0)</f>
        <v>0</v>
      </c>
      <c r="BR173" s="45">
        <f>+IF(AND(BR$1&gt;=$C173,BR$1&lt;=$D173),-((VLOOKUP(BR73,Tables!$A$6:$I$10,5)+(VLOOKUP(BR73,Tables!$A$6:$I$10,3)*(BR73-VLOOKUP(BR73,Tables!$A$6:$I$10,1))))),0)</f>
        <v>0</v>
      </c>
      <c r="BS173" s="45">
        <f>+IF(AND(BS$1&gt;=$C173,BS$1&lt;=$D173),-((VLOOKUP(BS73,Tables!$A$6:$I$10,5)+(VLOOKUP(BS73,Tables!$A$6:$I$10,3)*(BS73-VLOOKUP(BS73,Tables!$A$6:$I$10,1))))),0)</f>
        <v>0</v>
      </c>
      <c r="BT173" s="45">
        <f>+IF(AND(BT$1&gt;=$C173,BT$1&lt;=$D173),-((VLOOKUP(BT73,Tables!$A$6:$I$10,5)+(VLOOKUP(BT73,Tables!$A$6:$I$10,3)*(BT73-VLOOKUP(BT73,Tables!$A$6:$I$10,1))))),0)</f>
        <v>0</v>
      </c>
      <c r="BU173" s="182"/>
    </row>
    <row r="174" spans="1:73" hidden="1" outlineLevel="1" x14ac:dyDescent="0.25">
      <c r="A174" s="3">
        <f>+C$20</f>
        <v>0</v>
      </c>
      <c r="B174" s="45">
        <f>-((VLOOKUP(B74,Tables!$A$6:$I$10,5)+(VLOOKUP(B74,Tables!$A$6:$I$10,3)*(B74-VLOOKUP(B74,Tables!$A$6:$I$10,1)))))</f>
        <v>0</v>
      </c>
      <c r="C174" s="1">
        <f>+$B$5</f>
        <v>2026</v>
      </c>
      <c r="D174" s="1">
        <f>+D74</f>
        <v>2090</v>
      </c>
      <c r="K174" s="45">
        <f>+IF(AND(K$1&gt;=$C174,K$1&lt;=$D174),-((VLOOKUP(K74,Tables!$A$6:$I$10,5)+(VLOOKUP(K74,Tables!$A$6:$I$10,3)*(K74-VLOOKUP(K74,Tables!$A$6:$I$10,1))))),0)</f>
        <v>0</v>
      </c>
      <c r="L174" s="45">
        <f>+IF(AND(L$1&gt;=$C174,L$1&lt;=$D174),-((VLOOKUP(L74,Tables!$A$6:$I$10,5)+(VLOOKUP(L74,Tables!$A$6:$I$10,3)*(L74-VLOOKUP(L74,Tables!$A$6:$I$10,1))))),0)</f>
        <v>0</v>
      </c>
      <c r="M174" s="45">
        <f>+IF(AND(M$1&gt;=$C174,M$1&lt;=$D174),-((VLOOKUP(M74,Tables!$A$6:$I$10,5)+(VLOOKUP(M74,Tables!$A$6:$I$10,3)*(M74-VLOOKUP(M74,Tables!$A$6:$I$10,1))))),0)</f>
        <v>0</v>
      </c>
      <c r="N174" s="45">
        <f>+IF(AND(N$1&gt;=$C174,N$1&lt;=$D174),-((VLOOKUP(N74,Tables!$A$6:$I$10,5)+(VLOOKUP(N74,Tables!$A$6:$I$10,3)*(N74-VLOOKUP(N74,Tables!$A$6:$I$10,1))))),0)</f>
        <v>0</v>
      </c>
      <c r="O174" s="45">
        <f>+IF(AND(O$1&gt;=$C174,O$1&lt;=$D174),-((VLOOKUP(O74,Tables!$A$6:$I$10,5)+(VLOOKUP(O74,Tables!$A$6:$I$10,3)*(O74-VLOOKUP(O74,Tables!$A$6:$I$10,1))))),0)</f>
        <v>0</v>
      </c>
      <c r="P174" s="45">
        <f>+IF(AND(P$1&gt;=$C174,P$1&lt;=$D174),-((VLOOKUP(P74,Tables!$A$6:$I$10,5)+(VLOOKUP(P74,Tables!$A$6:$I$10,3)*(P74-VLOOKUP(P74,Tables!$A$6:$I$10,1))))),0)</f>
        <v>0</v>
      </c>
      <c r="Q174" s="45">
        <f>+IF(AND(Q$1&gt;=$C174,Q$1&lt;=$D174),-((VLOOKUP(Q74,Tables!$A$6:$I$10,5)+(VLOOKUP(Q74,Tables!$A$6:$I$10,3)*(Q74-VLOOKUP(Q74,Tables!$A$6:$I$10,1))))),0)</f>
        <v>0</v>
      </c>
      <c r="R174" s="45">
        <f>+IF(AND(R$1&gt;=$C174,R$1&lt;=$D174),-((VLOOKUP(R74,Tables!$A$6:$I$10,5)+(VLOOKUP(R74,Tables!$A$6:$I$10,3)*(R74-VLOOKUP(R74,Tables!$A$6:$I$10,1))))),0)</f>
        <v>0</v>
      </c>
      <c r="S174" s="45">
        <f>+IF(AND(S$1&gt;=$C174,S$1&lt;=$D174),-((VLOOKUP(S74,Tables!$A$6:$I$10,5)+(VLOOKUP(S74,Tables!$A$6:$I$10,3)*(S74-VLOOKUP(S74,Tables!$A$6:$I$10,1))))),0)</f>
        <v>0</v>
      </c>
      <c r="T174" s="45">
        <f>+IF(AND(T$1&gt;=$C174,T$1&lt;=$D174),-((VLOOKUP(T74,Tables!$A$6:$I$10,5)+(VLOOKUP(T74,Tables!$A$6:$I$10,3)*(T74-VLOOKUP(T74,Tables!$A$6:$I$10,1))))),0)</f>
        <v>0</v>
      </c>
      <c r="U174" s="45">
        <f>+IF(AND(U$1&gt;=$C174,U$1&lt;=$D174),-((VLOOKUP(U74,Tables!$A$6:$I$10,5)+(VLOOKUP(U74,Tables!$A$6:$I$10,3)*(U74-VLOOKUP(U74,Tables!$A$6:$I$10,1))))),0)</f>
        <v>0</v>
      </c>
      <c r="V174" s="45">
        <f>+IF(AND(V$1&gt;=$C174,V$1&lt;=$D174),-((VLOOKUP(V74,Tables!$A$6:$I$10,5)+(VLOOKUP(V74,Tables!$A$6:$I$10,3)*(V74-VLOOKUP(V74,Tables!$A$6:$I$10,1))))),0)</f>
        <v>0</v>
      </c>
      <c r="W174" s="45">
        <f>+IF(AND(W$1&gt;=$C174,W$1&lt;=$D174),-((VLOOKUP(W74,Tables!$A$6:$I$10,5)+(VLOOKUP(W74,Tables!$A$6:$I$10,3)*(W74-VLOOKUP(W74,Tables!$A$6:$I$10,1))))),0)</f>
        <v>0</v>
      </c>
      <c r="X174" s="45">
        <f>+IF(AND(X$1&gt;=$C174,X$1&lt;=$D174),-((VLOOKUP(X74,Tables!$A$6:$I$10,5)+(VLOOKUP(X74,Tables!$A$6:$I$10,3)*(X74-VLOOKUP(X74,Tables!$A$6:$I$10,1))))),0)</f>
        <v>0</v>
      </c>
      <c r="Y174" s="45">
        <f>+IF(AND(Y$1&gt;=$C174,Y$1&lt;=$D174),-((VLOOKUP(Y74,Tables!$A$6:$I$10,5)+(VLOOKUP(Y74,Tables!$A$6:$I$10,3)*(Y74-VLOOKUP(Y74,Tables!$A$6:$I$10,1))))),0)</f>
        <v>0</v>
      </c>
      <c r="Z174" s="45">
        <f>+IF(AND(Z$1&gt;=$C174,Z$1&lt;=$D174),-((VLOOKUP(Z74,Tables!$A$6:$I$10,5)+(VLOOKUP(Z74,Tables!$A$6:$I$10,3)*(Z74-VLOOKUP(Z74,Tables!$A$6:$I$10,1))))),0)</f>
        <v>0</v>
      </c>
      <c r="AA174" s="45">
        <f>+IF(AND(AA$1&gt;=$C174,AA$1&lt;=$D174),-((VLOOKUP(AA74,Tables!$A$6:$I$10,5)+(VLOOKUP(AA74,Tables!$A$6:$I$10,3)*(AA74-VLOOKUP(AA74,Tables!$A$6:$I$10,1))))),0)</f>
        <v>0</v>
      </c>
      <c r="AB174" s="45">
        <f>+IF(AND(AB$1&gt;=$C174,AB$1&lt;=$D174),-((VLOOKUP(AB74,Tables!$A$6:$I$10,5)+(VLOOKUP(AB74,Tables!$A$6:$I$10,3)*(AB74-VLOOKUP(AB74,Tables!$A$6:$I$10,1))))),0)</f>
        <v>0</v>
      </c>
      <c r="AC174" s="45">
        <f>+IF(AND(AC$1&gt;=$C174,AC$1&lt;=$D174),-((VLOOKUP(AC74,Tables!$A$6:$I$10,5)+(VLOOKUP(AC74,Tables!$A$6:$I$10,3)*(AC74-VLOOKUP(AC74,Tables!$A$6:$I$10,1))))),0)</f>
        <v>0</v>
      </c>
      <c r="AD174" s="45">
        <f>+IF(AND(AD$1&gt;=$C174,AD$1&lt;=$D174),-((VLOOKUP(AD74,Tables!$A$6:$I$10,5)+(VLOOKUP(AD74,Tables!$A$6:$I$10,3)*(AD74-VLOOKUP(AD74,Tables!$A$6:$I$10,1))))),0)</f>
        <v>0</v>
      </c>
      <c r="AE174" s="45">
        <f>+IF(AND(AE$1&gt;=$C174,AE$1&lt;=$D174),-((VLOOKUP(AE74,Tables!$A$6:$I$10,5)+(VLOOKUP(AE74,Tables!$A$6:$I$10,3)*(AE74-VLOOKUP(AE74,Tables!$A$6:$I$10,1))))),0)</f>
        <v>0</v>
      </c>
      <c r="AF174" s="45">
        <f>+IF(AND(AF$1&gt;=$C174,AF$1&lt;=$D174),-((VLOOKUP(AF74,Tables!$A$6:$I$10,5)+(VLOOKUP(AF74,Tables!$A$6:$I$10,3)*(AF74-VLOOKUP(AF74,Tables!$A$6:$I$10,1))))),0)</f>
        <v>0</v>
      </c>
      <c r="AG174" s="45">
        <f>+IF(AND(AG$1&gt;=$C174,AG$1&lt;=$D174),-((VLOOKUP(AG74,Tables!$A$6:$I$10,5)+(VLOOKUP(AG74,Tables!$A$6:$I$10,3)*(AG74-VLOOKUP(AG74,Tables!$A$6:$I$10,1))))),0)</f>
        <v>0</v>
      </c>
      <c r="AH174" s="45">
        <f>+IF(AND(AH$1&gt;=$C174,AH$1&lt;=$D174),-((VLOOKUP(AH74,Tables!$A$6:$I$10,5)+(VLOOKUP(AH74,Tables!$A$6:$I$10,3)*(AH74-VLOOKUP(AH74,Tables!$A$6:$I$10,1))))),0)</f>
        <v>0</v>
      </c>
      <c r="AI174" s="45">
        <f>+IF(AND(AI$1&gt;=$C174,AI$1&lt;=$D174),-((VLOOKUP(AI74,Tables!$A$6:$I$10,5)+(VLOOKUP(AI74,Tables!$A$6:$I$10,3)*(AI74-VLOOKUP(AI74,Tables!$A$6:$I$10,1))))),0)</f>
        <v>0</v>
      </c>
      <c r="AJ174" s="45">
        <f>+IF(AND(AJ$1&gt;=$C174,AJ$1&lt;=$D174),-((VLOOKUP(AJ74,Tables!$A$6:$I$10,5)+(VLOOKUP(AJ74,Tables!$A$6:$I$10,3)*(AJ74-VLOOKUP(AJ74,Tables!$A$6:$I$10,1))))),0)</f>
        <v>0</v>
      </c>
      <c r="AK174" s="45">
        <f>+IF(AND(AK$1&gt;=$C174,AK$1&lt;=$D174),-((VLOOKUP(AK74,Tables!$A$6:$I$10,5)+(VLOOKUP(AK74,Tables!$A$6:$I$10,3)*(AK74-VLOOKUP(AK74,Tables!$A$6:$I$10,1))))),0)</f>
        <v>0</v>
      </c>
      <c r="AL174" s="45">
        <f>+IF(AND(AL$1&gt;=$C174,AL$1&lt;=$D174),-((VLOOKUP(AL74,Tables!$A$6:$I$10,5)+(VLOOKUP(AL74,Tables!$A$6:$I$10,3)*(AL74-VLOOKUP(AL74,Tables!$A$6:$I$10,1))))),0)</f>
        <v>0</v>
      </c>
      <c r="AM174" s="45">
        <f>+IF(AND(AM$1&gt;=$C174,AM$1&lt;=$D174),-((VLOOKUP(AM74,Tables!$A$6:$I$10,5)+(VLOOKUP(AM74,Tables!$A$6:$I$10,3)*(AM74-VLOOKUP(AM74,Tables!$A$6:$I$10,1))))),0)</f>
        <v>0</v>
      </c>
      <c r="AN174" s="45">
        <f>+IF(AND(AN$1&gt;=$C174,AN$1&lt;=$D174),-((VLOOKUP(AN74,Tables!$A$6:$I$10,5)+(VLOOKUP(AN74,Tables!$A$6:$I$10,3)*(AN74-VLOOKUP(AN74,Tables!$A$6:$I$10,1))))),0)</f>
        <v>0</v>
      </c>
      <c r="AO174" s="45">
        <f>+IF(AND(AO$1&gt;=$C174,AO$1&lt;=$D174),-((VLOOKUP(AO74,Tables!$A$6:$I$10,5)+(VLOOKUP(AO74,Tables!$A$6:$I$10,3)*(AO74-VLOOKUP(AO74,Tables!$A$6:$I$10,1))))),0)</f>
        <v>0</v>
      </c>
      <c r="AP174" s="45">
        <f>+IF(AND(AP$1&gt;=$C174,AP$1&lt;=$D174),-((VLOOKUP(AP74,Tables!$A$6:$I$10,5)+(VLOOKUP(AP74,Tables!$A$6:$I$10,3)*(AP74-VLOOKUP(AP74,Tables!$A$6:$I$10,1))))),0)</f>
        <v>0</v>
      </c>
      <c r="AQ174" s="45">
        <f>+IF(AND(AQ$1&gt;=$C174,AQ$1&lt;=$D174),-((VLOOKUP(AQ74,Tables!$A$6:$I$10,5)+(VLOOKUP(AQ74,Tables!$A$6:$I$10,3)*(AQ74-VLOOKUP(AQ74,Tables!$A$6:$I$10,1))))),0)</f>
        <v>0</v>
      </c>
      <c r="AR174" s="45">
        <f>+IF(AND(AR$1&gt;=$C174,AR$1&lt;=$D174),-((VLOOKUP(AR74,Tables!$A$6:$I$10,5)+(VLOOKUP(AR74,Tables!$A$6:$I$10,3)*(AR74-VLOOKUP(AR74,Tables!$A$6:$I$10,1))))),0)</f>
        <v>0</v>
      </c>
      <c r="AS174" s="45">
        <f>+IF(AND(AS$1&gt;=$C174,AS$1&lt;=$D174),-((VLOOKUP(AS74,Tables!$A$6:$I$10,5)+(VLOOKUP(AS74,Tables!$A$6:$I$10,3)*(AS74-VLOOKUP(AS74,Tables!$A$6:$I$10,1))))),0)</f>
        <v>0</v>
      </c>
      <c r="AT174" s="45">
        <f>+IF(AND(AT$1&gt;=$C174,AT$1&lt;=$D174),-((VLOOKUP(AT74,Tables!$A$6:$I$10,5)+(VLOOKUP(AT74,Tables!$A$6:$I$10,3)*(AT74-VLOOKUP(AT74,Tables!$A$6:$I$10,1))))),0)</f>
        <v>0</v>
      </c>
      <c r="AU174" s="45">
        <f>+IF(AND(AU$1&gt;=$C174,AU$1&lt;=$D174),-((VLOOKUP(AU74,Tables!$A$6:$I$10,5)+(VLOOKUP(AU74,Tables!$A$6:$I$10,3)*(AU74-VLOOKUP(AU74,Tables!$A$6:$I$10,1))))),0)</f>
        <v>0</v>
      </c>
      <c r="AV174" s="45">
        <f>+IF(AND(AV$1&gt;=$C174,AV$1&lt;=$D174),-((VLOOKUP(AV74,Tables!$A$6:$I$10,5)+(VLOOKUP(AV74,Tables!$A$6:$I$10,3)*(AV74-VLOOKUP(AV74,Tables!$A$6:$I$10,1))))),0)</f>
        <v>0</v>
      </c>
      <c r="AW174" s="45">
        <f>+IF(AND(AW$1&gt;=$C174,AW$1&lt;=$D174),-((VLOOKUP(AW74,Tables!$A$6:$I$10,5)+(VLOOKUP(AW74,Tables!$A$6:$I$10,3)*(AW74-VLOOKUP(AW74,Tables!$A$6:$I$10,1))))),0)</f>
        <v>0</v>
      </c>
      <c r="AX174" s="45">
        <f>+IF(AND(AX$1&gt;=$C174,AX$1&lt;=$D174),-((VLOOKUP(AX74,Tables!$A$6:$I$10,5)+(VLOOKUP(AX74,Tables!$A$6:$I$10,3)*(AX74-VLOOKUP(AX74,Tables!$A$6:$I$10,1))))),0)</f>
        <v>0</v>
      </c>
      <c r="AY174" s="45">
        <f>+IF(AND(AY$1&gt;=$C174,AY$1&lt;=$D174),-((VLOOKUP(AY74,Tables!$A$6:$I$10,5)+(VLOOKUP(AY74,Tables!$A$6:$I$10,3)*(AY74-VLOOKUP(AY74,Tables!$A$6:$I$10,1))))),0)</f>
        <v>0</v>
      </c>
      <c r="AZ174" s="45">
        <f>+IF(AND(AZ$1&gt;=$C174,AZ$1&lt;=$D174),-((VLOOKUP(AZ74,Tables!$A$6:$I$10,5)+(VLOOKUP(AZ74,Tables!$A$6:$I$10,3)*(AZ74-VLOOKUP(AZ74,Tables!$A$6:$I$10,1))))),0)</f>
        <v>0</v>
      </c>
      <c r="BA174" s="45">
        <f>+IF(AND(BA$1&gt;=$C174,BA$1&lt;=$D174),-((VLOOKUP(BA74,Tables!$A$6:$I$10,5)+(VLOOKUP(BA74,Tables!$A$6:$I$10,3)*(BA74-VLOOKUP(BA74,Tables!$A$6:$I$10,1))))),0)</f>
        <v>0</v>
      </c>
      <c r="BB174" s="45">
        <f>+IF(AND(BB$1&gt;=$C174,BB$1&lt;=$D174),-((VLOOKUP(BB74,Tables!$A$6:$I$10,5)+(VLOOKUP(BB74,Tables!$A$6:$I$10,3)*(BB74-VLOOKUP(BB74,Tables!$A$6:$I$10,1))))),0)</f>
        <v>0</v>
      </c>
      <c r="BC174" s="45">
        <f>+IF(AND(BC$1&gt;=$C174,BC$1&lt;=$D174),-((VLOOKUP(BC74,Tables!$A$6:$I$10,5)+(VLOOKUP(BC74,Tables!$A$6:$I$10,3)*(BC74-VLOOKUP(BC74,Tables!$A$6:$I$10,1))))),0)</f>
        <v>0</v>
      </c>
      <c r="BD174" s="45">
        <f>+IF(AND(BD$1&gt;=$C174,BD$1&lt;=$D174),-((VLOOKUP(BD74,Tables!$A$6:$I$10,5)+(VLOOKUP(BD74,Tables!$A$6:$I$10,3)*(BD74-VLOOKUP(BD74,Tables!$A$6:$I$10,1))))),0)</f>
        <v>0</v>
      </c>
      <c r="BE174" s="45">
        <f>+IF(AND(BE$1&gt;=$C174,BE$1&lt;=$D174),-((VLOOKUP(BE74,Tables!$A$6:$I$10,5)+(VLOOKUP(BE74,Tables!$A$6:$I$10,3)*(BE74-VLOOKUP(BE74,Tables!$A$6:$I$10,1))))),0)</f>
        <v>0</v>
      </c>
      <c r="BF174" s="45">
        <f>+IF(AND(BF$1&gt;=$C174,BF$1&lt;=$D174),-((VLOOKUP(BF74,Tables!$A$6:$I$10,5)+(VLOOKUP(BF74,Tables!$A$6:$I$10,3)*(BF74-VLOOKUP(BF74,Tables!$A$6:$I$10,1))))),0)</f>
        <v>0</v>
      </c>
      <c r="BG174" s="45">
        <f>+IF(AND(BG$1&gt;=$C174,BG$1&lt;=$D174),-((VLOOKUP(BG74,Tables!$A$6:$I$10,5)+(VLOOKUP(BG74,Tables!$A$6:$I$10,3)*(BG74-VLOOKUP(BG74,Tables!$A$6:$I$10,1))))),0)</f>
        <v>0</v>
      </c>
      <c r="BH174" s="45">
        <f>+IF(AND(BH$1&gt;=$C174,BH$1&lt;=$D174),-((VLOOKUP(BH74,Tables!$A$6:$I$10,5)+(VLOOKUP(BH74,Tables!$A$6:$I$10,3)*(BH74-VLOOKUP(BH74,Tables!$A$6:$I$10,1))))),0)</f>
        <v>0</v>
      </c>
      <c r="BI174" s="45">
        <f>+IF(AND(BI$1&gt;=$C174,BI$1&lt;=$D174),-((VLOOKUP(BI74,Tables!$A$6:$I$10,5)+(VLOOKUP(BI74,Tables!$A$6:$I$10,3)*(BI74-VLOOKUP(BI74,Tables!$A$6:$I$10,1))))),0)</f>
        <v>0</v>
      </c>
      <c r="BJ174" s="45">
        <f>+IF(AND(BJ$1&gt;=$C174,BJ$1&lt;=$D174),-((VLOOKUP(BJ74,Tables!$A$6:$I$10,5)+(VLOOKUP(BJ74,Tables!$A$6:$I$10,3)*(BJ74-VLOOKUP(BJ74,Tables!$A$6:$I$10,1))))),0)</f>
        <v>0</v>
      </c>
      <c r="BK174" s="45">
        <f>+IF(AND(BK$1&gt;=$C174,BK$1&lt;=$D174),-((VLOOKUP(BK74,Tables!$A$6:$I$10,5)+(VLOOKUP(BK74,Tables!$A$6:$I$10,3)*(BK74-VLOOKUP(BK74,Tables!$A$6:$I$10,1))))),0)</f>
        <v>0</v>
      </c>
      <c r="BL174" s="45">
        <f>+IF(AND(BL$1&gt;=$C174,BL$1&lt;=$D174),-((VLOOKUP(BL74,Tables!$A$6:$I$10,5)+(VLOOKUP(BL74,Tables!$A$6:$I$10,3)*(BL74-VLOOKUP(BL74,Tables!$A$6:$I$10,1))))),0)</f>
        <v>0</v>
      </c>
      <c r="BM174" s="45">
        <f>+IF(AND(BM$1&gt;=$C174,BM$1&lt;=$D174),-((VLOOKUP(BM74,Tables!$A$6:$I$10,5)+(VLOOKUP(BM74,Tables!$A$6:$I$10,3)*(BM74-VLOOKUP(BM74,Tables!$A$6:$I$10,1))))),0)</f>
        <v>0</v>
      </c>
      <c r="BN174" s="45">
        <f>+IF(AND(BN$1&gt;=$C174,BN$1&lt;=$D174),-((VLOOKUP(BN74,Tables!$A$6:$I$10,5)+(VLOOKUP(BN74,Tables!$A$6:$I$10,3)*(BN74-VLOOKUP(BN74,Tables!$A$6:$I$10,1))))),0)</f>
        <v>0</v>
      </c>
      <c r="BO174" s="45">
        <f>+IF(AND(BO$1&gt;=$C174,BO$1&lt;=$D174),-((VLOOKUP(BO74,Tables!$A$6:$I$10,5)+(VLOOKUP(BO74,Tables!$A$6:$I$10,3)*(BO74-VLOOKUP(BO74,Tables!$A$6:$I$10,1))))),0)</f>
        <v>0</v>
      </c>
      <c r="BP174" s="45">
        <f>+IF(AND(BP$1&gt;=$C174,BP$1&lt;=$D174),-((VLOOKUP(BP74,Tables!$A$6:$I$10,5)+(VLOOKUP(BP74,Tables!$A$6:$I$10,3)*(BP74-VLOOKUP(BP74,Tables!$A$6:$I$10,1))))),0)</f>
        <v>0</v>
      </c>
      <c r="BQ174" s="45">
        <f>+IF(AND(BQ$1&gt;=$C174,BQ$1&lt;=$D174),-((VLOOKUP(BQ74,Tables!$A$6:$I$10,5)+(VLOOKUP(BQ74,Tables!$A$6:$I$10,3)*(BQ74-VLOOKUP(BQ74,Tables!$A$6:$I$10,1))))),0)</f>
        <v>0</v>
      </c>
      <c r="BR174" s="45">
        <f>+IF(AND(BR$1&gt;=$C174,BR$1&lt;=$D174),-((VLOOKUP(BR74,Tables!$A$6:$I$10,5)+(VLOOKUP(BR74,Tables!$A$6:$I$10,3)*(BR74-VLOOKUP(BR74,Tables!$A$6:$I$10,1))))),0)</f>
        <v>0</v>
      </c>
      <c r="BS174" s="45">
        <f>+IF(AND(BS$1&gt;=$C174,BS$1&lt;=$D174),-((VLOOKUP(BS74,Tables!$A$6:$I$10,5)+(VLOOKUP(BS74,Tables!$A$6:$I$10,3)*(BS74-VLOOKUP(BS74,Tables!$A$6:$I$10,1))))),0)</f>
        <v>0</v>
      </c>
      <c r="BT174" s="45">
        <f>+IF(AND(BT$1&gt;=$C174,BT$1&lt;=$D174),-((VLOOKUP(BT74,Tables!$A$6:$I$10,5)+(VLOOKUP(BT74,Tables!$A$6:$I$10,3)*(BT74-VLOOKUP(BT74,Tables!$A$6:$I$10,1))))),0)</f>
        <v>0</v>
      </c>
      <c r="BU174" s="182"/>
    </row>
    <row r="175" spans="1:73" hidden="1" outlineLevel="1" x14ac:dyDescent="0.25">
      <c r="A175" s="3"/>
      <c r="B175" s="45"/>
      <c r="C175" s="1"/>
      <c r="D175" s="1"/>
      <c r="K175" s="45"/>
      <c r="L175" s="45"/>
      <c r="M175" s="45"/>
      <c r="N175" s="45"/>
      <c r="O175" s="45"/>
      <c r="P175" s="45"/>
      <c r="Q175" s="45"/>
      <c r="R175" s="45"/>
      <c r="S175" s="45"/>
      <c r="T175" s="45"/>
      <c r="U175" s="45"/>
      <c r="V175" s="45"/>
      <c r="W175" s="45"/>
      <c r="X175" s="45"/>
      <c r="Y175" s="45"/>
      <c r="Z175" s="45"/>
      <c r="AA175" s="45"/>
      <c r="AB175" s="45"/>
      <c r="AC175" s="45"/>
      <c r="AD175" s="45"/>
      <c r="AE175" s="45"/>
      <c r="AF175" s="45"/>
      <c r="AG175" s="45"/>
      <c r="AH175" s="45"/>
      <c r="AI175" s="45"/>
      <c r="AJ175" s="45"/>
      <c r="AK175" s="45"/>
      <c r="AL175" s="45"/>
      <c r="AM175" s="45"/>
      <c r="AN175" s="45"/>
      <c r="AO175" s="45"/>
      <c r="AP175" s="45"/>
      <c r="AQ175" s="45"/>
      <c r="AR175" s="45"/>
      <c r="AS175" s="45"/>
      <c r="AT175" s="45"/>
      <c r="AU175" s="45"/>
      <c r="AV175" s="45"/>
      <c r="AW175" s="45"/>
      <c r="AX175" s="45"/>
      <c r="AY175" s="45"/>
      <c r="AZ175" s="45"/>
      <c r="BA175" s="45"/>
      <c r="BB175" s="45"/>
      <c r="BC175" s="45"/>
      <c r="BD175" s="45"/>
      <c r="BE175" s="45"/>
      <c r="BF175" s="45"/>
      <c r="BG175" s="45"/>
      <c r="BH175" s="45"/>
      <c r="BI175" s="45"/>
      <c r="BJ175" s="45"/>
      <c r="BK175" s="45"/>
      <c r="BL175" s="45"/>
      <c r="BM175" s="45"/>
      <c r="BN175" s="45"/>
      <c r="BO175" s="45"/>
      <c r="BP175" s="45"/>
      <c r="BQ175" s="45"/>
      <c r="BR175" s="45"/>
      <c r="BS175" s="45"/>
      <c r="BT175" s="45"/>
      <c r="BU175" s="182"/>
    </row>
    <row r="176" spans="1:73" hidden="1" outlineLevel="1" x14ac:dyDescent="0.25">
      <c r="A176" s="3">
        <f>+B$20</f>
        <v>0</v>
      </c>
      <c r="B176" s="45">
        <f>-((VLOOKUP(B76,Tables!$A$6:$I$10,5)+(VLOOKUP(B76,Tables!$A$6:$I$10,3)*(B76-VLOOKUP(B76,Tables!$A$6:$I$10,1)))))</f>
        <v>0</v>
      </c>
      <c r="C176" s="1">
        <f>+$B$6</f>
        <v>2091</v>
      </c>
      <c r="D176" s="1">
        <f>+D76</f>
        <v>2090</v>
      </c>
      <c r="K176" s="45">
        <f>+IF(AND(K$1&gt;=$C176,K$1&lt;=$D176),-((VLOOKUP(K76,Tables!$A$6:$I$10,5)+(VLOOKUP(K76,Tables!$A$6:$I$10,3)*(K76-VLOOKUP(K76,Tables!$A$6:$I$10,1))))),0)</f>
        <v>0</v>
      </c>
      <c r="L176" s="45">
        <f>+IF(AND(L$1&gt;=$C176,L$1&lt;=$D176),-((VLOOKUP(L76,Tables!$A$6:$I$10,5)+(VLOOKUP(L76,Tables!$A$6:$I$10,3)*(L76-VLOOKUP(L76,Tables!$A$6:$I$10,1))))),0)</f>
        <v>0</v>
      </c>
      <c r="M176" s="45">
        <f>+IF(AND(M$1&gt;=$C176,M$1&lt;=$D176),-((VLOOKUP(M76,Tables!$A$6:$I$10,5)+(VLOOKUP(M76,Tables!$A$6:$I$10,3)*(M76-VLOOKUP(M76,Tables!$A$6:$I$10,1))))),0)</f>
        <v>0</v>
      </c>
      <c r="N176" s="45">
        <f>+IF(AND(N$1&gt;=$C176,N$1&lt;=$D176),-((VLOOKUP(N76,Tables!$A$6:$I$10,5)+(VLOOKUP(N76,Tables!$A$6:$I$10,3)*(N76-VLOOKUP(N76,Tables!$A$6:$I$10,1))))),0)</f>
        <v>0</v>
      </c>
      <c r="O176" s="45">
        <f>+IF(AND(O$1&gt;=$C176,O$1&lt;=$D176),-((VLOOKUP(O76,Tables!$A$6:$I$10,5)+(VLOOKUP(O76,Tables!$A$6:$I$10,3)*(O76-VLOOKUP(O76,Tables!$A$6:$I$10,1))))),0)</f>
        <v>0</v>
      </c>
      <c r="P176" s="45">
        <f>+IF(AND(P$1&gt;=$C176,P$1&lt;=$D176),-((VLOOKUP(P76,Tables!$A$6:$I$10,5)+(VLOOKUP(P76,Tables!$A$6:$I$10,3)*(P76-VLOOKUP(P76,Tables!$A$6:$I$10,1))))),0)</f>
        <v>0</v>
      </c>
      <c r="Q176" s="45">
        <f>+IF(AND(Q$1&gt;=$C176,Q$1&lt;=$D176),-((VLOOKUP(Q76,Tables!$A$6:$I$10,5)+(VLOOKUP(Q76,Tables!$A$6:$I$10,3)*(Q76-VLOOKUP(Q76,Tables!$A$6:$I$10,1))))),0)</f>
        <v>0</v>
      </c>
      <c r="R176" s="45">
        <f>+IF(AND(R$1&gt;=$C176,R$1&lt;=$D176),-((VLOOKUP(R76,Tables!$A$6:$I$10,5)+(VLOOKUP(R76,Tables!$A$6:$I$10,3)*(R76-VLOOKUP(R76,Tables!$A$6:$I$10,1))))),0)</f>
        <v>0</v>
      </c>
      <c r="S176" s="45">
        <f>+IF(AND(S$1&gt;=$C176,S$1&lt;=$D176),-((VLOOKUP(S76,Tables!$A$6:$I$10,5)+(VLOOKUP(S76,Tables!$A$6:$I$10,3)*(S76-VLOOKUP(S76,Tables!$A$6:$I$10,1))))),0)</f>
        <v>0</v>
      </c>
      <c r="T176" s="45">
        <f>+IF(AND(T$1&gt;=$C176,T$1&lt;=$D176),-((VLOOKUP(T76,Tables!$A$6:$I$10,5)+(VLOOKUP(T76,Tables!$A$6:$I$10,3)*(T76-VLOOKUP(T76,Tables!$A$6:$I$10,1))))),0)</f>
        <v>0</v>
      </c>
      <c r="U176" s="45">
        <f>+IF(AND(U$1&gt;=$C176,U$1&lt;=$D176),-((VLOOKUP(U76,Tables!$A$6:$I$10,5)+(VLOOKUP(U76,Tables!$A$6:$I$10,3)*(U76-VLOOKUP(U76,Tables!$A$6:$I$10,1))))),0)</f>
        <v>0</v>
      </c>
      <c r="V176" s="45">
        <f>+IF(AND(V$1&gt;=$C176,V$1&lt;=$D176),-((VLOOKUP(V76,Tables!$A$6:$I$10,5)+(VLOOKUP(V76,Tables!$A$6:$I$10,3)*(V76-VLOOKUP(V76,Tables!$A$6:$I$10,1))))),0)</f>
        <v>0</v>
      </c>
      <c r="W176" s="45">
        <f>+IF(AND(W$1&gt;=$C176,W$1&lt;=$D176),-((VLOOKUP(W76,Tables!$A$6:$I$10,5)+(VLOOKUP(W76,Tables!$A$6:$I$10,3)*(W76-VLOOKUP(W76,Tables!$A$6:$I$10,1))))),0)</f>
        <v>0</v>
      </c>
      <c r="X176" s="45">
        <f>+IF(AND(X$1&gt;=$C176,X$1&lt;=$D176),-((VLOOKUP(X76,Tables!$A$6:$I$10,5)+(VLOOKUP(X76,Tables!$A$6:$I$10,3)*(X76-VLOOKUP(X76,Tables!$A$6:$I$10,1))))),0)</f>
        <v>0</v>
      </c>
      <c r="Y176" s="45">
        <f>+IF(AND(Y$1&gt;=$C176,Y$1&lt;=$D176),-((VLOOKUP(Y76,Tables!$A$6:$I$10,5)+(VLOOKUP(Y76,Tables!$A$6:$I$10,3)*(Y76-VLOOKUP(Y76,Tables!$A$6:$I$10,1))))),0)</f>
        <v>0</v>
      </c>
      <c r="Z176" s="45">
        <f>+IF(AND(Z$1&gt;=$C176,Z$1&lt;=$D176),-((VLOOKUP(Z76,Tables!$A$6:$I$10,5)+(VLOOKUP(Z76,Tables!$A$6:$I$10,3)*(Z76-VLOOKUP(Z76,Tables!$A$6:$I$10,1))))),0)</f>
        <v>0</v>
      </c>
      <c r="AA176" s="45">
        <f>+IF(AND(AA$1&gt;=$C176,AA$1&lt;=$D176),-((VLOOKUP(AA76,Tables!$A$6:$I$10,5)+(VLOOKUP(AA76,Tables!$A$6:$I$10,3)*(AA76-VLOOKUP(AA76,Tables!$A$6:$I$10,1))))),0)</f>
        <v>0</v>
      </c>
      <c r="AB176" s="45">
        <f>+IF(AND(AB$1&gt;=$C176,AB$1&lt;=$D176),-((VLOOKUP(AB76,Tables!$A$6:$I$10,5)+(VLOOKUP(AB76,Tables!$A$6:$I$10,3)*(AB76-VLOOKUP(AB76,Tables!$A$6:$I$10,1))))),0)</f>
        <v>0</v>
      </c>
      <c r="AC176" s="45">
        <f>+IF(AND(AC$1&gt;=$C176,AC$1&lt;=$D176),-((VLOOKUP(AC76,Tables!$A$6:$I$10,5)+(VLOOKUP(AC76,Tables!$A$6:$I$10,3)*(AC76-VLOOKUP(AC76,Tables!$A$6:$I$10,1))))),0)</f>
        <v>0</v>
      </c>
      <c r="AD176" s="45">
        <f>+IF(AND(AD$1&gt;=$C176,AD$1&lt;=$D176),-((VLOOKUP(AD76,Tables!$A$6:$I$10,5)+(VLOOKUP(AD76,Tables!$A$6:$I$10,3)*(AD76-VLOOKUP(AD76,Tables!$A$6:$I$10,1))))),0)</f>
        <v>0</v>
      </c>
      <c r="AE176" s="45">
        <f>+IF(AND(AE$1&gt;=$C176,AE$1&lt;=$D176),-((VLOOKUP(AE76,Tables!$A$6:$I$10,5)+(VLOOKUP(AE76,Tables!$A$6:$I$10,3)*(AE76-VLOOKUP(AE76,Tables!$A$6:$I$10,1))))),0)</f>
        <v>0</v>
      </c>
      <c r="AF176" s="45">
        <f>+IF(AND(AF$1&gt;=$C176,AF$1&lt;=$D176),-((VLOOKUP(AF76,Tables!$A$6:$I$10,5)+(VLOOKUP(AF76,Tables!$A$6:$I$10,3)*(AF76-VLOOKUP(AF76,Tables!$A$6:$I$10,1))))),0)</f>
        <v>0</v>
      </c>
      <c r="AG176" s="45">
        <f>+IF(AND(AG$1&gt;=$C176,AG$1&lt;=$D176),-((VLOOKUP(AG76,Tables!$A$6:$I$10,5)+(VLOOKUP(AG76,Tables!$A$6:$I$10,3)*(AG76-VLOOKUP(AG76,Tables!$A$6:$I$10,1))))),0)</f>
        <v>0</v>
      </c>
      <c r="AH176" s="45">
        <f>+IF(AND(AH$1&gt;=$C176,AH$1&lt;=$D176),-((VLOOKUP(AH76,Tables!$A$6:$I$10,5)+(VLOOKUP(AH76,Tables!$A$6:$I$10,3)*(AH76-VLOOKUP(AH76,Tables!$A$6:$I$10,1))))),0)</f>
        <v>0</v>
      </c>
      <c r="AI176" s="45">
        <f>+IF(AND(AI$1&gt;=$C176,AI$1&lt;=$D176),-((VLOOKUP(AI76,Tables!$A$6:$I$10,5)+(VLOOKUP(AI76,Tables!$A$6:$I$10,3)*(AI76-VLOOKUP(AI76,Tables!$A$6:$I$10,1))))),0)</f>
        <v>0</v>
      </c>
      <c r="AJ176" s="45">
        <f>+IF(AND(AJ$1&gt;=$C176,AJ$1&lt;=$D176),-((VLOOKUP(AJ76,Tables!$A$6:$I$10,5)+(VLOOKUP(AJ76,Tables!$A$6:$I$10,3)*(AJ76-VLOOKUP(AJ76,Tables!$A$6:$I$10,1))))),0)</f>
        <v>0</v>
      </c>
      <c r="AK176" s="45">
        <f>+IF(AND(AK$1&gt;=$C176,AK$1&lt;=$D176),-((VLOOKUP(AK76,Tables!$A$6:$I$10,5)+(VLOOKUP(AK76,Tables!$A$6:$I$10,3)*(AK76-VLOOKUP(AK76,Tables!$A$6:$I$10,1))))),0)</f>
        <v>0</v>
      </c>
      <c r="AL176" s="45">
        <f>+IF(AND(AL$1&gt;=$C176,AL$1&lt;=$D176),-((VLOOKUP(AL76,Tables!$A$6:$I$10,5)+(VLOOKUP(AL76,Tables!$A$6:$I$10,3)*(AL76-VLOOKUP(AL76,Tables!$A$6:$I$10,1))))),0)</f>
        <v>0</v>
      </c>
      <c r="AM176" s="45">
        <f>+IF(AND(AM$1&gt;=$C176,AM$1&lt;=$D176),-((VLOOKUP(AM76,Tables!$A$6:$I$10,5)+(VLOOKUP(AM76,Tables!$A$6:$I$10,3)*(AM76-VLOOKUP(AM76,Tables!$A$6:$I$10,1))))),0)</f>
        <v>0</v>
      </c>
      <c r="AN176" s="45">
        <f>+IF(AND(AN$1&gt;=$C176,AN$1&lt;=$D176),-((VLOOKUP(AN76,Tables!$A$6:$I$10,5)+(VLOOKUP(AN76,Tables!$A$6:$I$10,3)*(AN76-VLOOKUP(AN76,Tables!$A$6:$I$10,1))))),0)</f>
        <v>0</v>
      </c>
      <c r="AO176" s="45">
        <f>+IF(AND(AO$1&gt;=$C176,AO$1&lt;=$D176),-((VLOOKUP(AO76,Tables!$A$6:$I$10,5)+(VLOOKUP(AO76,Tables!$A$6:$I$10,3)*(AO76-VLOOKUP(AO76,Tables!$A$6:$I$10,1))))),0)</f>
        <v>0</v>
      </c>
      <c r="AP176" s="45">
        <f>+IF(AND(AP$1&gt;=$C176,AP$1&lt;=$D176),-((VLOOKUP(AP76,Tables!$A$6:$I$10,5)+(VLOOKUP(AP76,Tables!$A$6:$I$10,3)*(AP76-VLOOKUP(AP76,Tables!$A$6:$I$10,1))))),0)</f>
        <v>0</v>
      </c>
      <c r="AQ176" s="45">
        <f>+IF(AND(AQ$1&gt;=$C176,AQ$1&lt;=$D176),-((VLOOKUP(AQ76,Tables!$A$6:$I$10,5)+(VLOOKUP(AQ76,Tables!$A$6:$I$10,3)*(AQ76-VLOOKUP(AQ76,Tables!$A$6:$I$10,1))))),0)</f>
        <v>0</v>
      </c>
      <c r="AR176" s="45">
        <f>+IF(AND(AR$1&gt;=$C176,AR$1&lt;=$D176),-((VLOOKUP(AR76,Tables!$A$6:$I$10,5)+(VLOOKUP(AR76,Tables!$A$6:$I$10,3)*(AR76-VLOOKUP(AR76,Tables!$A$6:$I$10,1))))),0)</f>
        <v>0</v>
      </c>
      <c r="AS176" s="45">
        <f>+IF(AND(AS$1&gt;=$C176,AS$1&lt;=$D176),-((VLOOKUP(AS76,Tables!$A$6:$I$10,5)+(VLOOKUP(AS76,Tables!$A$6:$I$10,3)*(AS76-VLOOKUP(AS76,Tables!$A$6:$I$10,1))))),0)</f>
        <v>0</v>
      </c>
      <c r="AT176" s="45">
        <f>+IF(AND(AT$1&gt;=$C176,AT$1&lt;=$D176),-((VLOOKUP(AT76,Tables!$A$6:$I$10,5)+(VLOOKUP(AT76,Tables!$A$6:$I$10,3)*(AT76-VLOOKUP(AT76,Tables!$A$6:$I$10,1))))),0)</f>
        <v>0</v>
      </c>
      <c r="AU176" s="45">
        <f>+IF(AND(AU$1&gt;=$C176,AU$1&lt;=$D176),-((VLOOKUP(AU76,Tables!$A$6:$I$10,5)+(VLOOKUP(AU76,Tables!$A$6:$I$10,3)*(AU76-VLOOKUP(AU76,Tables!$A$6:$I$10,1))))),0)</f>
        <v>0</v>
      </c>
      <c r="AV176" s="45">
        <f>+IF(AND(AV$1&gt;=$C176,AV$1&lt;=$D176),-((VLOOKUP(AV76,Tables!$A$6:$I$10,5)+(VLOOKUP(AV76,Tables!$A$6:$I$10,3)*(AV76-VLOOKUP(AV76,Tables!$A$6:$I$10,1))))),0)</f>
        <v>0</v>
      </c>
      <c r="AW176" s="45">
        <f>+IF(AND(AW$1&gt;=$C176,AW$1&lt;=$D176),-((VLOOKUP(AW76,Tables!$A$6:$I$10,5)+(VLOOKUP(AW76,Tables!$A$6:$I$10,3)*(AW76-VLOOKUP(AW76,Tables!$A$6:$I$10,1))))),0)</f>
        <v>0</v>
      </c>
      <c r="AX176" s="45">
        <f>+IF(AND(AX$1&gt;=$C176,AX$1&lt;=$D176),-((VLOOKUP(AX76,Tables!$A$6:$I$10,5)+(VLOOKUP(AX76,Tables!$A$6:$I$10,3)*(AX76-VLOOKUP(AX76,Tables!$A$6:$I$10,1))))),0)</f>
        <v>0</v>
      </c>
      <c r="AY176" s="45">
        <f>+IF(AND(AY$1&gt;=$C176,AY$1&lt;=$D176),-((VLOOKUP(AY76,Tables!$A$6:$I$10,5)+(VLOOKUP(AY76,Tables!$A$6:$I$10,3)*(AY76-VLOOKUP(AY76,Tables!$A$6:$I$10,1))))),0)</f>
        <v>0</v>
      </c>
      <c r="AZ176" s="45">
        <f>+IF(AND(AZ$1&gt;=$C176,AZ$1&lt;=$D176),-((VLOOKUP(AZ76,Tables!$A$6:$I$10,5)+(VLOOKUP(AZ76,Tables!$A$6:$I$10,3)*(AZ76-VLOOKUP(AZ76,Tables!$A$6:$I$10,1))))),0)</f>
        <v>0</v>
      </c>
      <c r="BA176" s="45">
        <f>+IF(AND(BA$1&gt;=$C176,BA$1&lt;=$D176),-((VLOOKUP(BA76,Tables!$A$6:$I$10,5)+(VLOOKUP(BA76,Tables!$A$6:$I$10,3)*(BA76-VLOOKUP(BA76,Tables!$A$6:$I$10,1))))),0)</f>
        <v>0</v>
      </c>
      <c r="BB176" s="45">
        <f>+IF(AND(BB$1&gt;=$C176,BB$1&lt;=$D176),-((VLOOKUP(BB76,Tables!$A$6:$I$10,5)+(VLOOKUP(BB76,Tables!$A$6:$I$10,3)*(BB76-VLOOKUP(BB76,Tables!$A$6:$I$10,1))))),0)</f>
        <v>0</v>
      </c>
      <c r="BC176" s="45">
        <f>+IF(AND(BC$1&gt;=$C176,BC$1&lt;=$D176),-((VLOOKUP(BC76,Tables!$A$6:$I$10,5)+(VLOOKUP(BC76,Tables!$A$6:$I$10,3)*(BC76-VLOOKUP(BC76,Tables!$A$6:$I$10,1))))),0)</f>
        <v>0</v>
      </c>
      <c r="BD176" s="45">
        <f>+IF(AND(BD$1&gt;=$C176,BD$1&lt;=$D176),-((VLOOKUP(BD76,Tables!$A$6:$I$10,5)+(VLOOKUP(BD76,Tables!$A$6:$I$10,3)*(BD76-VLOOKUP(BD76,Tables!$A$6:$I$10,1))))),0)</f>
        <v>0</v>
      </c>
      <c r="BE176" s="45">
        <f>+IF(AND(BE$1&gt;=$C176,BE$1&lt;=$D176),-((VLOOKUP(BE76,Tables!$A$6:$I$10,5)+(VLOOKUP(BE76,Tables!$A$6:$I$10,3)*(BE76-VLOOKUP(BE76,Tables!$A$6:$I$10,1))))),0)</f>
        <v>0</v>
      </c>
      <c r="BF176" s="45">
        <f>+IF(AND(BF$1&gt;=$C176,BF$1&lt;=$D176),-((VLOOKUP(BF76,Tables!$A$6:$I$10,5)+(VLOOKUP(BF76,Tables!$A$6:$I$10,3)*(BF76-VLOOKUP(BF76,Tables!$A$6:$I$10,1))))),0)</f>
        <v>0</v>
      </c>
      <c r="BG176" s="45">
        <f>+IF(AND(BG$1&gt;=$C176,BG$1&lt;=$D176),-((VLOOKUP(BG76,Tables!$A$6:$I$10,5)+(VLOOKUP(BG76,Tables!$A$6:$I$10,3)*(BG76-VLOOKUP(BG76,Tables!$A$6:$I$10,1))))),0)</f>
        <v>0</v>
      </c>
      <c r="BH176" s="45">
        <f>+IF(AND(BH$1&gt;=$C176,BH$1&lt;=$D176),-((VLOOKUP(BH76,Tables!$A$6:$I$10,5)+(VLOOKUP(BH76,Tables!$A$6:$I$10,3)*(BH76-VLOOKUP(BH76,Tables!$A$6:$I$10,1))))),0)</f>
        <v>0</v>
      </c>
      <c r="BI176" s="45">
        <f>+IF(AND(BI$1&gt;=$C176,BI$1&lt;=$D176),-((VLOOKUP(BI76,Tables!$A$6:$I$10,5)+(VLOOKUP(BI76,Tables!$A$6:$I$10,3)*(BI76-VLOOKUP(BI76,Tables!$A$6:$I$10,1))))),0)</f>
        <v>0</v>
      </c>
      <c r="BJ176" s="45">
        <f>+IF(AND(BJ$1&gt;=$C176,BJ$1&lt;=$D176),-((VLOOKUP(BJ76,Tables!$A$6:$I$10,5)+(VLOOKUP(BJ76,Tables!$A$6:$I$10,3)*(BJ76-VLOOKUP(BJ76,Tables!$A$6:$I$10,1))))),0)</f>
        <v>0</v>
      </c>
      <c r="BK176" s="45">
        <f>+IF(AND(BK$1&gt;=$C176,BK$1&lt;=$D176),-((VLOOKUP(BK76,Tables!$A$6:$I$10,5)+(VLOOKUP(BK76,Tables!$A$6:$I$10,3)*(BK76-VLOOKUP(BK76,Tables!$A$6:$I$10,1))))),0)</f>
        <v>0</v>
      </c>
      <c r="BL176" s="45">
        <f>+IF(AND(BL$1&gt;=$C176,BL$1&lt;=$D176),-((VLOOKUP(BL76,Tables!$A$6:$I$10,5)+(VLOOKUP(BL76,Tables!$A$6:$I$10,3)*(BL76-VLOOKUP(BL76,Tables!$A$6:$I$10,1))))),0)</f>
        <v>0</v>
      </c>
      <c r="BM176" s="45">
        <f>+IF(AND(BM$1&gt;=$C176,BM$1&lt;=$D176),-((VLOOKUP(BM76,Tables!$A$6:$I$10,5)+(VLOOKUP(BM76,Tables!$A$6:$I$10,3)*(BM76-VLOOKUP(BM76,Tables!$A$6:$I$10,1))))),0)</f>
        <v>0</v>
      </c>
      <c r="BN176" s="45">
        <f>+IF(AND(BN$1&gt;=$C176,BN$1&lt;=$D176),-((VLOOKUP(BN76,Tables!$A$6:$I$10,5)+(VLOOKUP(BN76,Tables!$A$6:$I$10,3)*(BN76-VLOOKUP(BN76,Tables!$A$6:$I$10,1))))),0)</f>
        <v>0</v>
      </c>
      <c r="BO176" s="45">
        <f>+IF(AND(BO$1&gt;=$C176,BO$1&lt;=$D176),-((VLOOKUP(BO76,Tables!$A$6:$I$10,5)+(VLOOKUP(BO76,Tables!$A$6:$I$10,3)*(BO76-VLOOKUP(BO76,Tables!$A$6:$I$10,1))))),0)</f>
        <v>0</v>
      </c>
      <c r="BP176" s="45">
        <f>+IF(AND(BP$1&gt;=$C176,BP$1&lt;=$D176),-((VLOOKUP(BP76,Tables!$A$6:$I$10,5)+(VLOOKUP(BP76,Tables!$A$6:$I$10,3)*(BP76-VLOOKUP(BP76,Tables!$A$6:$I$10,1))))),0)</f>
        <v>0</v>
      </c>
      <c r="BQ176" s="45">
        <f>+IF(AND(BQ$1&gt;=$C176,BQ$1&lt;=$D176),-((VLOOKUP(BQ76,Tables!$A$6:$I$10,5)+(VLOOKUP(BQ76,Tables!$A$6:$I$10,3)*(BQ76-VLOOKUP(BQ76,Tables!$A$6:$I$10,1))))),0)</f>
        <v>0</v>
      </c>
      <c r="BR176" s="45">
        <f>+IF(AND(BR$1&gt;=$C176,BR$1&lt;=$D176),-((VLOOKUP(BR76,Tables!$A$6:$I$10,5)+(VLOOKUP(BR76,Tables!$A$6:$I$10,3)*(BR76-VLOOKUP(BR76,Tables!$A$6:$I$10,1))))),0)</f>
        <v>0</v>
      </c>
      <c r="BS176" s="45">
        <f>+IF(AND(BS$1&gt;=$C176,BS$1&lt;=$D176),-((VLOOKUP(BS76,Tables!$A$6:$I$10,5)+(VLOOKUP(BS76,Tables!$A$6:$I$10,3)*(BS76-VLOOKUP(BS76,Tables!$A$6:$I$10,1))))),0)</f>
        <v>0</v>
      </c>
      <c r="BT176" s="45">
        <f>+IF(AND(BT$1&gt;=$C176,BT$1&lt;=$D176),-((VLOOKUP(BT76,Tables!$A$6:$I$10,5)+(VLOOKUP(BT76,Tables!$A$6:$I$10,3)*(BT76-VLOOKUP(BT76,Tables!$A$6:$I$10,1))))),0)</f>
        <v>0</v>
      </c>
      <c r="BU176" s="182"/>
    </row>
    <row r="177" spans="1:73" hidden="1" outlineLevel="1" x14ac:dyDescent="0.25">
      <c r="A177" s="3">
        <f>+C$20</f>
        <v>0</v>
      </c>
      <c r="B177" s="45">
        <f>-((VLOOKUP(B77,Tables!$A$6:$I$10,5)+(VLOOKUP(B77,Tables!$A$6:$I$10,3)*(B77-VLOOKUP(B77,Tables!$A$6:$I$10,1)))))</f>
        <v>0</v>
      </c>
      <c r="C177" s="1">
        <f>+$B$6</f>
        <v>2091</v>
      </c>
      <c r="D177" s="1">
        <f>+D77</f>
        <v>2090</v>
      </c>
      <c r="K177" s="45">
        <f>+IF(AND(K$1&gt;=$C177,K$1&lt;=$D177),-((VLOOKUP(K77,Tables!$A$6:$I$10,5)+(VLOOKUP(K77,Tables!$A$6:$I$10,3)*(K77-VLOOKUP(K77,Tables!$A$6:$I$10,1))))),0)</f>
        <v>0</v>
      </c>
      <c r="L177" s="45">
        <f>+IF(AND(L$1&gt;=$C177,L$1&lt;=$D177),-((VLOOKUP(L77,Tables!$A$6:$I$10,5)+(VLOOKUP(L77,Tables!$A$6:$I$10,3)*(L77-VLOOKUP(L77,Tables!$A$6:$I$10,1))))),0)</f>
        <v>0</v>
      </c>
      <c r="M177" s="45">
        <f>+IF(AND(M$1&gt;=$C177,M$1&lt;=$D177),-((VLOOKUP(M77,Tables!$A$6:$I$10,5)+(VLOOKUP(M77,Tables!$A$6:$I$10,3)*(M77-VLOOKUP(M77,Tables!$A$6:$I$10,1))))),0)</f>
        <v>0</v>
      </c>
      <c r="N177" s="45">
        <f>+IF(AND(N$1&gt;=$C177,N$1&lt;=$D177),-((VLOOKUP(N77,Tables!$A$6:$I$10,5)+(VLOOKUP(N77,Tables!$A$6:$I$10,3)*(N77-VLOOKUP(N77,Tables!$A$6:$I$10,1))))),0)</f>
        <v>0</v>
      </c>
      <c r="O177" s="45">
        <f>+IF(AND(O$1&gt;=$C177,O$1&lt;=$D177),-((VLOOKUP(O77,Tables!$A$6:$I$10,5)+(VLOOKUP(O77,Tables!$A$6:$I$10,3)*(O77-VLOOKUP(O77,Tables!$A$6:$I$10,1))))),0)</f>
        <v>0</v>
      </c>
      <c r="P177" s="45">
        <f>+IF(AND(P$1&gt;=$C177,P$1&lt;=$D177),-((VLOOKUP(P77,Tables!$A$6:$I$10,5)+(VLOOKUP(P77,Tables!$A$6:$I$10,3)*(P77-VLOOKUP(P77,Tables!$A$6:$I$10,1))))),0)</f>
        <v>0</v>
      </c>
      <c r="Q177" s="45">
        <f>+IF(AND(Q$1&gt;=$C177,Q$1&lt;=$D177),-((VLOOKUP(Q77,Tables!$A$6:$I$10,5)+(VLOOKUP(Q77,Tables!$A$6:$I$10,3)*(Q77-VLOOKUP(Q77,Tables!$A$6:$I$10,1))))),0)</f>
        <v>0</v>
      </c>
      <c r="R177" s="45">
        <f>+IF(AND(R$1&gt;=$C177,R$1&lt;=$D177),-((VLOOKUP(R77,Tables!$A$6:$I$10,5)+(VLOOKUP(R77,Tables!$A$6:$I$10,3)*(R77-VLOOKUP(R77,Tables!$A$6:$I$10,1))))),0)</f>
        <v>0</v>
      </c>
      <c r="S177" s="45">
        <f>+IF(AND(S$1&gt;=$C177,S$1&lt;=$D177),-((VLOOKUP(S77,Tables!$A$6:$I$10,5)+(VLOOKUP(S77,Tables!$A$6:$I$10,3)*(S77-VLOOKUP(S77,Tables!$A$6:$I$10,1))))),0)</f>
        <v>0</v>
      </c>
      <c r="T177" s="45">
        <f>+IF(AND(T$1&gt;=$C177,T$1&lt;=$D177),-((VLOOKUP(T77,Tables!$A$6:$I$10,5)+(VLOOKUP(T77,Tables!$A$6:$I$10,3)*(T77-VLOOKUP(T77,Tables!$A$6:$I$10,1))))),0)</f>
        <v>0</v>
      </c>
      <c r="U177" s="45">
        <f>+IF(AND(U$1&gt;=$C177,U$1&lt;=$D177),-((VLOOKUP(U77,Tables!$A$6:$I$10,5)+(VLOOKUP(U77,Tables!$A$6:$I$10,3)*(U77-VLOOKUP(U77,Tables!$A$6:$I$10,1))))),0)</f>
        <v>0</v>
      </c>
      <c r="V177" s="45">
        <f>+IF(AND(V$1&gt;=$C177,V$1&lt;=$D177),-((VLOOKUP(V77,Tables!$A$6:$I$10,5)+(VLOOKUP(V77,Tables!$A$6:$I$10,3)*(V77-VLOOKUP(V77,Tables!$A$6:$I$10,1))))),0)</f>
        <v>0</v>
      </c>
      <c r="W177" s="45">
        <f>+IF(AND(W$1&gt;=$C177,W$1&lt;=$D177),-((VLOOKUP(W77,Tables!$A$6:$I$10,5)+(VLOOKUP(W77,Tables!$A$6:$I$10,3)*(W77-VLOOKUP(W77,Tables!$A$6:$I$10,1))))),0)</f>
        <v>0</v>
      </c>
      <c r="X177" s="45">
        <f>+IF(AND(X$1&gt;=$C177,X$1&lt;=$D177),-((VLOOKUP(X77,Tables!$A$6:$I$10,5)+(VLOOKUP(X77,Tables!$A$6:$I$10,3)*(X77-VLOOKUP(X77,Tables!$A$6:$I$10,1))))),0)</f>
        <v>0</v>
      </c>
      <c r="Y177" s="45">
        <f>+IF(AND(Y$1&gt;=$C177,Y$1&lt;=$D177),-((VLOOKUP(Y77,Tables!$A$6:$I$10,5)+(VLOOKUP(Y77,Tables!$A$6:$I$10,3)*(Y77-VLOOKUP(Y77,Tables!$A$6:$I$10,1))))),0)</f>
        <v>0</v>
      </c>
      <c r="Z177" s="45">
        <f>+IF(AND(Z$1&gt;=$C177,Z$1&lt;=$D177),-((VLOOKUP(Z77,Tables!$A$6:$I$10,5)+(VLOOKUP(Z77,Tables!$A$6:$I$10,3)*(Z77-VLOOKUP(Z77,Tables!$A$6:$I$10,1))))),0)</f>
        <v>0</v>
      </c>
      <c r="AA177" s="45">
        <f>+IF(AND(AA$1&gt;=$C177,AA$1&lt;=$D177),-((VLOOKUP(AA77,Tables!$A$6:$I$10,5)+(VLOOKUP(AA77,Tables!$A$6:$I$10,3)*(AA77-VLOOKUP(AA77,Tables!$A$6:$I$10,1))))),0)</f>
        <v>0</v>
      </c>
      <c r="AB177" s="45">
        <f>+IF(AND(AB$1&gt;=$C177,AB$1&lt;=$D177),-((VLOOKUP(AB77,Tables!$A$6:$I$10,5)+(VLOOKUP(AB77,Tables!$A$6:$I$10,3)*(AB77-VLOOKUP(AB77,Tables!$A$6:$I$10,1))))),0)</f>
        <v>0</v>
      </c>
      <c r="AC177" s="45">
        <f>+IF(AND(AC$1&gt;=$C177,AC$1&lt;=$D177),-((VLOOKUP(AC77,Tables!$A$6:$I$10,5)+(VLOOKUP(AC77,Tables!$A$6:$I$10,3)*(AC77-VLOOKUP(AC77,Tables!$A$6:$I$10,1))))),0)</f>
        <v>0</v>
      </c>
      <c r="AD177" s="45">
        <f>+IF(AND(AD$1&gt;=$C177,AD$1&lt;=$D177),-((VLOOKUP(AD77,Tables!$A$6:$I$10,5)+(VLOOKUP(AD77,Tables!$A$6:$I$10,3)*(AD77-VLOOKUP(AD77,Tables!$A$6:$I$10,1))))),0)</f>
        <v>0</v>
      </c>
      <c r="AE177" s="45">
        <f>+IF(AND(AE$1&gt;=$C177,AE$1&lt;=$D177),-((VLOOKUP(AE77,Tables!$A$6:$I$10,5)+(VLOOKUP(AE77,Tables!$A$6:$I$10,3)*(AE77-VLOOKUP(AE77,Tables!$A$6:$I$10,1))))),0)</f>
        <v>0</v>
      </c>
      <c r="AF177" s="45">
        <f>+IF(AND(AF$1&gt;=$C177,AF$1&lt;=$D177),-((VLOOKUP(AF77,Tables!$A$6:$I$10,5)+(VLOOKUP(AF77,Tables!$A$6:$I$10,3)*(AF77-VLOOKUP(AF77,Tables!$A$6:$I$10,1))))),0)</f>
        <v>0</v>
      </c>
      <c r="AG177" s="45">
        <f>+IF(AND(AG$1&gt;=$C177,AG$1&lt;=$D177),-((VLOOKUP(AG77,Tables!$A$6:$I$10,5)+(VLOOKUP(AG77,Tables!$A$6:$I$10,3)*(AG77-VLOOKUP(AG77,Tables!$A$6:$I$10,1))))),0)</f>
        <v>0</v>
      </c>
      <c r="AH177" s="45">
        <f>+IF(AND(AH$1&gt;=$C177,AH$1&lt;=$D177),-((VLOOKUP(AH77,Tables!$A$6:$I$10,5)+(VLOOKUP(AH77,Tables!$A$6:$I$10,3)*(AH77-VLOOKUP(AH77,Tables!$A$6:$I$10,1))))),0)</f>
        <v>0</v>
      </c>
      <c r="AI177" s="45">
        <f>+IF(AND(AI$1&gt;=$C177,AI$1&lt;=$D177),-((VLOOKUP(AI77,Tables!$A$6:$I$10,5)+(VLOOKUP(AI77,Tables!$A$6:$I$10,3)*(AI77-VLOOKUP(AI77,Tables!$A$6:$I$10,1))))),0)</f>
        <v>0</v>
      </c>
      <c r="AJ177" s="45">
        <f>+IF(AND(AJ$1&gt;=$C177,AJ$1&lt;=$D177),-((VLOOKUP(AJ77,Tables!$A$6:$I$10,5)+(VLOOKUP(AJ77,Tables!$A$6:$I$10,3)*(AJ77-VLOOKUP(AJ77,Tables!$A$6:$I$10,1))))),0)</f>
        <v>0</v>
      </c>
      <c r="AK177" s="45">
        <f>+IF(AND(AK$1&gt;=$C177,AK$1&lt;=$D177),-((VLOOKUP(AK77,Tables!$A$6:$I$10,5)+(VLOOKUP(AK77,Tables!$A$6:$I$10,3)*(AK77-VLOOKUP(AK77,Tables!$A$6:$I$10,1))))),0)</f>
        <v>0</v>
      </c>
      <c r="AL177" s="45">
        <f>+IF(AND(AL$1&gt;=$C177,AL$1&lt;=$D177),-((VLOOKUP(AL77,Tables!$A$6:$I$10,5)+(VLOOKUP(AL77,Tables!$A$6:$I$10,3)*(AL77-VLOOKUP(AL77,Tables!$A$6:$I$10,1))))),0)</f>
        <v>0</v>
      </c>
      <c r="AM177" s="45">
        <f>+IF(AND(AM$1&gt;=$C177,AM$1&lt;=$D177),-((VLOOKUP(AM77,Tables!$A$6:$I$10,5)+(VLOOKUP(AM77,Tables!$A$6:$I$10,3)*(AM77-VLOOKUP(AM77,Tables!$A$6:$I$10,1))))),0)</f>
        <v>0</v>
      </c>
      <c r="AN177" s="45">
        <f>+IF(AND(AN$1&gt;=$C177,AN$1&lt;=$D177),-((VLOOKUP(AN77,Tables!$A$6:$I$10,5)+(VLOOKUP(AN77,Tables!$A$6:$I$10,3)*(AN77-VLOOKUP(AN77,Tables!$A$6:$I$10,1))))),0)</f>
        <v>0</v>
      </c>
      <c r="AO177" s="45">
        <f>+IF(AND(AO$1&gt;=$C177,AO$1&lt;=$D177),-((VLOOKUP(AO77,Tables!$A$6:$I$10,5)+(VLOOKUP(AO77,Tables!$A$6:$I$10,3)*(AO77-VLOOKUP(AO77,Tables!$A$6:$I$10,1))))),0)</f>
        <v>0</v>
      </c>
      <c r="AP177" s="45">
        <f>+IF(AND(AP$1&gt;=$C177,AP$1&lt;=$D177),-((VLOOKUP(AP77,Tables!$A$6:$I$10,5)+(VLOOKUP(AP77,Tables!$A$6:$I$10,3)*(AP77-VLOOKUP(AP77,Tables!$A$6:$I$10,1))))),0)</f>
        <v>0</v>
      </c>
      <c r="AQ177" s="45">
        <f>+IF(AND(AQ$1&gt;=$C177,AQ$1&lt;=$D177),-((VLOOKUP(AQ77,Tables!$A$6:$I$10,5)+(VLOOKUP(AQ77,Tables!$A$6:$I$10,3)*(AQ77-VLOOKUP(AQ77,Tables!$A$6:$I$10,1))))),0)</f>
        <v>0</v>
      </c>
      <c r="AR177" s="45">
        <f>+IF(AND(AR$1&gt;=$C177,AR$1&lt;=$D177),-((VLOOKUP(AR77,Tables!$A$6:$I$10,5)+(VLOOKUP(AR77,Tables!$A$6:$I$10,3)*(AR77-VLOOKUP(AR77,Tables!$A$6:$I$10,1))))),0)</f>
        <v>0</v>
      </c>
      <c r="AS177" s="45">
        <f>+IF(AND(AS$1&gt;=$C177,AS$1&lt;=$D177),-((VLOOKUP(AS77,Tables!$A$6:$I$10,5)+(VLOOKUP(AS77,Tables!$A$6:$I$10,3)*(AS77-VLOOKUP(AS77,Tables!$A$6:$I$10,1))))),0)</f>
        <v>0</v>
      </c>
      <c r="AT177" s="45">
        <f>+IF(AND(AT$1&gt;=$C177,AT$1&lt;=$D177),-((VLOOKUP(AT77,Tables!$A$6:$I$10,5)+(VLOOKUP(AT77,Tables!$A$6:$I$10,3)*(AT77-VLOOKUP(AT77,Tables!$A$6:$I$10,1))))),0)</f>
        <v>0</v>
      </c>
      <c r="AU177" s="45">
        <f>+IF(AND(AU$1&gt;=$C177,AU$1&lt;=$D177),-((VLOOKUP(AU77,Tables!$A$6:$I$10,5)+(VLOOKUP(AU77,Tables!$A$6:$I$10,3)*(AU77-VLOOKUP(AU77,Tables!$A$6:$I$10,1))))),0)</f>
        <v>0</v>
      </c>
      <c r="AV177" s="45">
        <f>+IF(AND(AV$1&gt;=$C177,AV$1&lt;=$D177),-((VLOOKUP(AV77,Tables!$A$6:$I$10,5)+(VLOOKUP(AV77,Tables!$A$6:$I$10,3)*(AV77-VLOOKUP(AV77,Tables!$A$6:$I$10,1))))),0)</f>
        <v>0</v>
      </c>
      <c r="AW177" s="45">
        <f>+IF(AND(AW$1&gt;=$C177,AW$1&lt;=$D177),-((VLOOKUP(AW77,Tables!$A$6:$I$10,5)+(VLOOKUP(AW77,Tables!$A$6:$I$10,3)*(AW77-VLOOKUP(AW77,Tables!$A$6:$I$10,1))))),0)</f>
        <v>0</v>
      </c>
      <c r="AX177" s="45">
        <f>+IF(AND(AX$1&gt;=$C177,AX$1&lt;=$D177),-((VLOOKUP(AX77,Tables!$A$6:$I$10,5)+(VLOOKUP(AX77,Tables!$A$6:$I$10,3)*(AX77-VLOOKUP(AX77,Tables!$A$6:$I$10,1))))),0)</f>
        <v>0</v>
      </c>
      <c r="AY177" s="45">
        <f>+IF(AND(AY$1&gt;=$C177,AY$1&lt;=$D177),-((VLOOKUP(AY77,Tables!$A$6:$I$10,5)+(VLOOKUP(AY77,Tables!$A$6:$I$10,3)*(AY77-VLOOKUP(AY77,Tables!$A$6:$I$10,1))))),0)</f>
        <v>0</v>
      </c>
      <c r="AZ177" s="45">
        <f>+IF(AND(AZ$1&gt;=$C177,AZ$1&lt;=$D177),-((VLOOKUP(AZ77,Tables!$A$6:$I$10,5)+(VLOOKUP(AZ77,Tables!$A$6:$I$10,3)*(AZ77-VLOOKUP(AZ77,Tables!$A$6:$I$10,1))))),0)</f>
        <v>0</v>
      </c>
      <c r="BA177" s="45">
        <f>+IF(AND(BA$1&gt;=$C177,BA$1&lt;=$D177),-((VLOOKUP(BA77,Tables!$A$6:$I$10,5)+(VLOOKUP(BA77,Tables!$A$6:$I$10,3)*(BA77-VLOOKUP(BA77,Tables!$A$6:$I$10,1))))),0)</f>
        <v>0</v>
      </c>
      <c r="BB177" s="45">
        <f>+IF(AND(BB$1&gt;=$C177,BB$1&lt;=$D177),-((VLOOKUP(BB77,Tables!$A$6:$I$10,5)+(VLOOKUP(BB77,Tables!$A$6:$I$10,3)*(BB77-VLOOKUP(BB77,Tables!$A$6:$I$10,1))))),0)</f>
        <v>0</v>
      </c>
      <c r="BC177" s="45">
        <f>+IF(AND(BC$1&gt;=$C177,BC$1&lt;=$D177),-((VLOOKUP(BC77,Tables!$A$6:$I$10,5)+(VLOOKUP(BC77,Tables!$A$6:$I$10,3)*(BC77-VLOOKUP(BC77,Tables!$A$6:$I$10,1))))),0)</f>
        <v>0</v>
      </c>
      <c r="BD177" s="45">
        <f>+IF(AND(BD$1&gt;=$C177,BD$1&lt;=$D177),-((VLOOKUP(BD77,Tables!$A$6:$I$10,5)+(VLOOKUP(BD77,Tables!$A$6:$I$10,3)*(BD77-VLOOKUP(BD77,Tables!$A$6:$I$10,1))))),0)</f>
        <v>0</v>
      </c>
      <c r="BE177" s="45">
        <f>+IF(AND(BE$1&gt;=$C177,BE$1&lt;=$D177),-((VLOOKUP(BE77,Tables!$A$6:$I$10,5)+(VLOOKUP(BE77,Tables!$A$6:$I$10,3)*(BE77-VLOOKUP(BE77,Tables!$A$6:$I$10,1))))),0)</f>
        <v>0</v>
      </c>
      <c r="BF177" s="45">
        <f>+IF(AND(BF$1&gt;=$C177,BF$1&lt;=$D177),-((VLOOKUP(BF77,Tables!$A$6:$I$10,5)+(VLOOKUP(BF77,Tables!$A$6:$I$10,3)*(BF77-VLOOKUP(BF77,Tables!$A$6:$I$10,1))))),0)</f>
        <v>0</v>
      </c>
      <c r="BG177" s="45">
        <f>+IF(AND(BG$1&gt;=$C177,BG$1&lt;=$D177),-((VLOOKUP(BG77,Tables!$A$6:$I$10,5)+(VLOOKUP(BG77,Tables!$A$6:$I$10,3)*(BG77-VLOOKUP(BG77,Tables!$A$6:$I$10,1))))),0)</f>
        <v>0</v>
      </c>
      <c r="BH177" s="45">
        <f>+IF(AND(BH$1&gt;=$C177,BH$1&lt;=$D177),-((VLOOKUP(BH77,Tables!$A$6:$I$10,5)+(VLOOKUP(BH77,Tables!$A$6:$I$10,3)*(BH77-VLOOKUP(BH77,Tables!$A$6:$I$10,1))))),0)</f>
        <v>0</v>
      </c>
      <c r="BI177" s="45">
        <f>+IF(AND(BI$1&gt;=$C177,BI$1&lt;=$D177),-((VLOOKUP(BI77,Tables!$A$6:$I$10,5)+(VLOOKUP(BI77,Tables!$A$6:$I$10,3)*(BI77-VLOOKUP(BI77,Tables!$A$6:$I$10,1))))),0)</f>
        <v>0</v>
      </c>
      <c r="BJ177" s="45">
        <f>+IF(AND(BJ$1&gt;=$C177,BJ$1&lt;=$D177),-((VLOOKUP(BJ77,Tables!$A$6:$I$10,5)+(VLOOKUP(BJ77,Tables!$A$6:$I$10,3)*(BJ77-VLOOKUP(BJ77,Tables!$A$6:$I$10,1))))),0)</f>
        <v>0</v>
      </c>
      <c r="BK177" s="45">
        <f>+IF(AND(BK$1&gt;=$C177,BK$1&lt;=$D177),-((VLOOKUP(BK77,Tables!$A$6:$I$10,5)+(VLOOKUP(BK77,Tables!$A$6:$I$10,3)*(BK77-VLOOKUP(BK77,Tables!$A$6:$I$10,1))))),0)</f>
        <v>0</v>
      </c>
      <c r="BL177" s="45">
        <f>+IF(AND(BL$1&gt;=$C177,BL$1&lt;=$D177),-((VLOOKUP(BL77,Tables!$A$6:$I$10,5)+(VLOOKUP(BL77,Tables!$A$6:$I$10,3)*(BL77-VLOOKUP(BL77,Tables!$A$6:$I$10,1))))),0)</f>
        <v>0</v>
      </c>
      <c r="BM177" s="45">
        <f>+IF(AND(BM$1&gt;=$C177,BM$1&lt;=$D177),-((VLOOKUP(BM77,Tables!$A$6:$I$10,5)+(VLOOKUP(BM77,Tables!$A$6:$I$10,3)*(BM77-VLOOKUP(BM77,Tables!$A$6:$I$10,1))))),0)</f>
        <v>0</v>
      </c>
      <c r="BN177" s="45">
        <f>+IF(AND(BN$1&gt;=$C177,BN$1&lt;=$D177),-((VLOOKUP(BN77,Tables!$A$6:$I$10,5)+(VLOOKUP(BN77,Tables!$A$6:$I$10,3)*(BN77-VLOOKUP(BN77,Tables!$A$6:$I$10,1))))),0)</f>
        <v>0</v>
      </c>
      <c r="BO177" s="45">
        <f>+IF(AND(BO$1&gt;=$C177,BO$1&lt;=$D177),-((VLOOKUP(BO77,Tables!$A$6:$I$10,5)+(VLOOKUP(BO77,Tables!$A$6:$I$10,3)*(BO77-VLOOKUP(BO77,Tables!$A$6:$I$10,1))))),0)</f>
        <v>0</v>
      </c>
      <c r="BP177" s="45">
        <f>+IF(AND(BP$1&gt;=$C177,BP$1&lt;=$D177),-((VLOOKUP(BP77,Tables!$A$6:$I$10,5)+(VLOOKUP(BP77,Tables!$A$6:$I$10,3)*(BP77-VLOOKUP(BP77,Tables!$A$6:$I$10,1))))),0)</f>
        <v>0</v>
      </c>
      <c r="BQ177" s="45">
        <f>+IF(AND(BQ$1&gt;=$C177,BQ$1&lt;=$D177),-((VLOOKUP(BQ77,Tables!$A$6:$I$10,5)+(VLOOKUP(BQ77,Tables!$A$6:$I$10,3)*(BQ77-VLOOKUP(BQ77,Tables!$A$6:$I$10,1))))),0)</f>
        <v>0</v>
      </c>
      <c r="BR177" s="45">
        <f>+IF(AND(BR$1&gt;=$C177,BR$1&lt;=$D177),-((VLOOKUP(BR77,Tables!$A$6:$I$10,5)+(VLOOKUP(BR77,Tables!$A$6:$I$10,3)*(BR77-VLOOKUP(BR77,Tables!$A$6:$I$10,1))))),0)</f>
        <v>0</v>
      </c>
      <c r="BS177" s="45">
        <f>+IF(AND(BS$1&gt;=$C177,BS$1&lt;=$D177),-((VLOOKUP(BS77,Tables!$A$6:$I$10,5)+(VLOOKUP(BS77,Tables!$A$6:$I$10,3)*(BS77-VLOOKUP(BS77,Tables!$A$6:$I$10,1))))),0)</f>
        <v>0</v>
      </c>
      <c r="BT177" s="45">
        <f>+IF(AND(BT$1&gt;=$C177,BT$1&lt;=$D177),-((VLOOKUP(BT77,Tables!$A$6:$I$10,5)+(VLOOKUP(BT77,Tables!$A$6:$I$10,3)*(BT77-VLOOKUP(BT77,Tables!$A$6:$I$10,1))))),0)</f>
        <v>0</v>
      </c>
      <c r="BU177" s="182"/>
    </row>
    <row r="178" spans="1:73" hidden="1" outlineLevel="1" x14ac:dyDescent="0.25">
      <c r="BU178" s="182"/>
    </row>
    <row r="179" spans="1:73" hidden="1" outlineLevel="1" x14ac:dyDescent="0.25">
      <c r="A179" t="s">
        <v>260</v>
      </c>
      <c r="B179" s="123" t="s">
        <v>1071</v>
      </c>
      <c r="C179" s="123" t="s">
        <v>182</v>
      </c>
      <c r="D179" s="123" t="s">
        <v>131</v>
      </c>
      <c r="BU179" s="182"/>
    </row>
    <row r="180" spans="1:73" hidden="1" outlineLevel="1" x14ac:dyDescent="0.25">
      <c r="A180" s="3" t="str">
        <f>+B$20&amp; " KiwiSaver contributions"</f>
        <v>0 KiwiSaver contributions</v>
      </c>
      <c r="B180" s="49">
        <f>-'Retirement Plan'!Z12</f>
        <v>0</v>
      </c>
      <c r="C180" s="1">
        <f>+$B$5</f>
        <v>2026</v>
      </c>
      <c r="D180" s="64">
        <f>+D73</f>
        <v>2090</v>
      </c>
      <c r="K180" s="45">
        <f>+IF(AND(K$1&gt;=$C180,K$1&lt;=$D180),-K61*K73,0)</f>
        <v>0</v>
      </c>
      <c r="L180" s="45">
        <f t="shared" ref="L180:BT180" si="88">+IF(AND(L$1&gt;=$C180,L$1&lt;=$D180),-L61*L73,0)</f>
        <v>0</v>
      </c>
      <c r="M180" s="45">
        <f t="shared" si="88"/>
        <v>0</v>
      </c>
      <c r="N180" s="45">
        <f t="shared" si="88"/>
        <v>0</v>
      </c>
      <c r="O180" s="45">
        <f t="shared" si="88"/>
        <v>0</v>
      </c>
      <c r="P180" s="45">
        <f t="shared" si="88"/>
        <v>0</v>
      </c>
      <c r="Q180" s="45">
        <f t="shared" si="88"/>
        <v>0</v>
      </c>
      <c r="R180" s="45">
        <f t="shared" si="88"/>
        <v>0</v>
      </c>
      <c r="S180" s="45">
        <f t="shared" si="88"/>
        <v>0</v>
      </c>
      <c r="T180" s="45">
        <f t="shared" si="88"/>
        <v>0</v>
      </c>
      <c r="U180" s="45">
        <f t="shared" si="88"/>
        <v>0</v>
      </c>
      <c r="V180" s="45">
        <f t="shared" si="88"/>
        <v>0</v>
      </c>
      <c r="W180" s="45">
        <f t="shared" si="88"/>
        <v>0</v>
      </c>
      <c r="X180" s="45">
        <f t="shared" si="88"/>
        <v>0</v>
      </c>
      <c r="Y180" s="45">
        <f t="shared" si="88"/>
        <v>0</v>
      </c>
      <c r="Z180" s="45">
        <f t="shared" si="88"/>
        <v>0</v>
      </c>
      <c r="AA180" s="45">
        <f t="shared" si="88"/>
        <v>0</v>
      </c>
      <c r="AB180" s="45">
        <f t="shared" si="88"/>
        <v>0</v>
      </c>
      <c r="AC180" s="45">
        <f t="shared" si="88"/>
        <v>0</v>
      </c>
      <c r="AD180" s="45">
        <f t="shared" si="88"/>
        <v>0</v>
      </c>
      <c r="AE180" s="45">
        <f t="shared" si="88"/>
        <v>0</v>
      </c>
      <c r="AF180" s="45">
        <f t="shared" si="88"/>
        <v>0</v>
      </c>
      <c r="AG180" s="45">
        <f t="shared" si="88"/>
        <v>0</v>
      </c>
      <c r="AH180" s="45">
        <f t="shared" si="88"/>
        <v>0</v>
      </c>
      <c r="AI180" s="45">
        <f t="shared" si="88"/>
        <v>0</v>
      </c>
      <c r="AJ180" s="45">
        <f t="shared" si="88"/>
        <v>0</v>
      </c>
      <c r="AK180" s="45">
        <f t="shared" si="88"/>
        <v>0</v>
      </c>
      <c r="AL180" s="45">
        <f t="shared" si="88"/>
        <v>0</v>
      </c>
      <c r="AM180" s="45">
        <f t="shared" si="88"/>
        <v>0</v>
      </c>
      <c r="AN180" s="45">
        <f t="shared" si="88"/>
        <v>0</v>
      </c>
      <c r="AO180" s="45">
        <f t="shared" si="88"/>
        <v>0</v>
      </c>
      <c r="AP180" s="45">
        <f t="shared" si="88"/>
        <v>0</v>
      </c>
      <c r="AQ180" s="45">
        <f t="shared" si="88"/>
        <v>0</v>
      </c>
      <c r="AR180" s="45">
        <f t="shared" si="88"/>
        <v>0</v>
      </c>
      <c r="AS180" s="45">
        <f t="shared" si="88"/>
        <v>0</v>
      </c>
      <c r="AT180" s="45">
        <f t="shared" si="88"/>
        <v>0</v>
      </c>
      <c r="AU180" s="45">
        <f t="shared" si="88"/>
        <v>0</v>
      </c>
      <c r="AV180" s="45">
        <f t="shared" si="88"/>
        <v>0</v>
      </c>
      <c r="AW180" s="45">
        <f t="shared" si="88"/>
        <v>0</v>
      </c>
      <c r="AX180" s="45">
        <f t="shared" si="88"/>
        <v>0</v>
      </c>
      <c r="AY180" s="45">
        <f t="shared" si="88"/>
        <v>0</v>
      </c>
      <c r="AZ180" s="45">
        <f t="shared" si="88"/>
        <v>0</v>
      </c>
      <c r="BA180" s="45">
        <f t="shared" si="88"/>
        <v>0</v>
      </c>
      <c r="BB180" s="45">
        <f t="shared" si="88"/>
        <v>0</v>
      </c>
      <c r="BC180" s="45">
        <f t="shared" si="88"/>
        <v>0</v>
      </c>
      <c r="BD180" s="45">
        <f t="shared" si="88"/>
        <v>0</v>
      </c>
      <c r="BE180" s="45">
        <f t="shared" si="88"/>
        <v>0</v>
      </c>
      <c r="BF180" s="45">
        <f t="shared" si="88"/>
        <v>0</v>
      </c>
      <c r="BG180" s="45">
        <f t="shared" si="88"/>
        <v>0</v>
      </c>
      <c r="BH180" s="45">
        <f t="shared" si="88"/>
        <v>0</v>
      </c>
      <c r="BI180" s="45">
        <f t="shared" si="88"/>
        <v>0</v>
      </c>
      <c r="BJ180" s="45">
        <f t="shared" si="88"/>
        <v>0</v>
      </c>
      <c r="BK180" s="45">
        <f t="shared" si="88"/>
        <v>0</v>
      </c>
      <c r="BL180" s="45">
        <f t="shared" si="88"/>
        <v>0</v>
      </c>
      <c r="BM180" s="45">
        <f t="shared" si="88"/>
        <v>0</v>
      </c>
      <c r="BN180" s="45">
        <f t="shared" si="88"/>
        <v>0</v>
      </c>
      <c r="BO180" s="45">
        <f t="shared" si="88"/>
        <v>0</v>
      </c>
      <c r="BP180" s="45">
        <f t="shared" si="88"/>
        <v>0</v>
      </c>
      <c r="BQ180" s="45">
        <f t="shared" si="88"/>
        <v>0</v>
      </c>
      <c r="BR180" s="45">
        <f t="shared" si="88"/>
        <v>0</v>
      </c>
      <c r="BS180" s="45">
        <f t="shared" si="88"/>
        <v>0</v>
      </c>
      <c r="BT180" s="45">
        <f t="shared" si="88"/>
        <v>0</v>
      </c>
      <c r="BU180" s="182"/>
    </row>
    <row r="181" spans="1:73" hidden="1" outlineLevel="1" x14ac:dyDescent="0.25">
      <c r="A181" s="3" t="str">
        <f>+C$20 &amp; " KiwiSaver contributions"</f>
        <v>0 KiwiSaver contributions</v>
      </c>
      <c r="B181" s="49">
        <f>-'Retirement Plan'!AC12</f>
        <v>0</v>
      </c>
      <c r="C181" s="1">
        <f>+$B$5</f>
        <v>2026</v>
      </c>
      <c r="D181" s="64">
        <f>+D74</f>
        <v>2090</v>
      </c>
      <c r="K181" s="45">
        <f>+IF(AND(K$1&gt;=$C181,K$1&lt;=$D181),-K63*K74,0)</f>
        <v>0</v>
      </c>
      <c r="L181" s="45">
        <f t="shared" ref="L181:BT181" si="89">+IF(AND(L$1&gt;=$C181,L$1&lt;=$D181),-L63*L74,0)</f>
        <v>0</v>
      </c>
      <c r="M181" s="45">
        <f t="shared" si="89"/>
        <v>0</v>
      </c>
      <c r="N181" s="45">
        <f t="shared" si="89"/>
        <v>0</v>
      </c>
      <c r="O181" s="45">
        <f t="shared" si="89"/>
        <v>0</v>
      </c>
      <c r="P181" s="45">
        <f t="shared" si="89"/>
        <v>0</v>
      </c>
      <c r="Q181" s="45">
        <f t="shared" si="89"/>
        <v>0</v>
      </c>
      <c r="R181" s="45">
        <f t="shared" si="89"/>
        <v>0</v>
      </c>
      <c r="S181" s="45">
        <f t="shared" si="89"/>
        <v>0</v>
      </c>
      <c r="T181" s="45">
        <f t="shared" si="89"/>
        <v>0</v>
      </c>
      <c r="U181" s="45">
        <f t="shared" si="89"/>
        <v>0</v>
      </c>
      <c r="V181" s="45">
        <f t="shared" si="89"/>
        <v>0</v>
      </c>
      <c r="W181" s="45">
        <f t="shared" si="89"/>
        <v>0</v>
      </c>
      <c r="X181" s="45">
        <f t="shared" si="89"/>
        <v>0</v>
      </c>
      <c r="Y181" s="45">
        <f t="shared" si="89"/>
        <v>0</v>
      </c>
      <c r="Z181" s="45">
        <f t="shared" si="89"/>
        <v>0</v>
      </c>
      <c r="AA181" s="45">
        <f t="shared" si="89"/>
        <v>0</v>
      </c>
      <c r="AB181" s="45">
        <f t="shared" si="89"/>
        <v>0</v>
      </c>
      <c r="AC181" s="45">
        <f t="shared" si="89"/>
        <v>0</v>
      </c>
      <c r="AD181" s="45">
        <f t="shared" si="89"/>
        <v>0</v>
      </c>
      <c r="AE181" s="45">
        <f t="shared" si="89"/>
        <v>0</v>
      </c>
      <c r="AF181" s="45">
        <f t="shared" si="89"/>
        <v>0</v>
      </c>
      <c r="AG181" s="45">
        <f t="shared" si="89"/>
        <v>0</v>
      </c>
      <c r="AH181" s="45">
        <f t="shared" si="89"/>
        <v>0</v>
      </c>
      <c r="AI181" s="45">
        <f t="shared" si="89"/>
        <v>0</v>
      </c>
      <c r="AJ181" s="45">
        <f t="shared" si="89"/>
        <v>0</v>
      </c>
      <c r="AK181" s="45">
        <f t="shared" si="89"/>
        <v>0</v>
      </c>
      <c r="AL181" s="45">
        <f t="shared" si="89"/>
        <v>0</v>
      </c>
      <c r="AM181" s="45">
        <f t="shared" si="89"/>
        <v>0</v>
      </c>
      <c r="AN181" s="45">
        <f t="shared" si="89"/>
        <v>0</v>
      </c>
      <c r="AO181" s="45">
        <f t="shared" si="89"/>
        <v>0</v>
      </c>
      <c r="AP181" s="45">
        <f t="shared" si="89"/>
        <v>0</v>
      </c>
      <c r="AQ181" s="45">
        <f t="shared" si="89"/>
        <v>0</v>
      </c>
      <c r="AR181" s="45">
        <f t="shared" si="89"/>
        <v>0</v>
      </c>
      <c r="AS181" s="45">
        <f t="shared" si="89"/>
        <v>0</v>
      </c>
      <c r="AT181" s="45">
        <f t="shared" si="89"/>
        <v>0</v>
      </c>
      <c r="AU181" s="45">
        <f t="shared" si="89"/>
        <v>0</v>
      </c>
      <c r="AV181" s="45">
        <f t="shared" si="89"/>
        <v>0</v>
      </c>
      <c r="AW181" s="45">
        <f t="shared" si="89"/>
        <v>0</v>
      </c>
      <c r="AX181" s="45">
        <f t="shared" si="89"/>
        <v>0</v>
      </c>
      <c r="AY181" s="45">
        <f t="shared" si="89"/>
        <v>0</v>
      </c>
      <c r="AZ181" s="45">
        <f t="shared" si="89"/>
        <v>0</v>
      </c>
      <c r="BA181" s="45">
        <f t="shared" si="89"/>
        <v>0</v>
      </c>
      <c r="BB181" s="45">
        <f t="shared" si="89"/>
        <v>0</v>
      </c>
      <c r="BC181" s="45">
        <f t="shared" si="89"/>
        <v>0</v>
      </c>
      <c r="BD181" s="45">
        <f t="shared" si="89"/>
        <v>0</v>
      </c>
      <c r="BE181" s="45">
        <f t="shared" si="89"/>
        <v>0</v>
      </c>
      <c r="BF181" s="45">
        <f t="shared" si="89"/>
        <v>0</v>
      </c>
      <c r="BG181" s="45">
        <f t="shared" si="89"/>
        <v>0</v>
      </c>
      <c r="BH181" s="45">
        <f t="shared" si="89"/>
        <v>0</v>
      </c>
      <c r="BI181" s="45">
        <f t="shared" si="89"/>
        <v>0</v>
      </c>
      <c r="BJ181" s="45">
        <f t="shared" si="89"/>
        <v>0</v>
      </c>
      <c r="BK181" s="45">
        <f t="shared" si="89"/>
        <v>0</v>
      </c>
      <c r="BL181" s="45">
        <f t="shared" si="89"/>
        <v>0</v>
      </c>
      <c r="BM181" s="45">
        <f t="shared" si="89"/>
        <v>0</v>
      </c>
      <c r="BN181" s="45">
        <f t="shared" si="89"/>
        <v>0</v>
      </c>
      <c r="BO181" s="45">
        <f t="shared" si="89"/>
        <v>0</v>
      </c>
      <c r="BP181" s="45">
        <f t="shared" si="89"/>
        <v>0</v>
      </c>
      <c r="BQ181" s="45">
        <f t="shared" si="89"/>
        <v>0</v>
      </c>
      <c r="BR181" s="45">
        <f t="shared" si="89"/>
        <v>0</v>
      </c>
      <c r="BS181" s="45">
        <f t="shared" si="89"/>
        <v>0</v>
      </c>
      <c r="BT181" s="45">
        <f t="shared" si="89"/>
        <v>0</v>
      </c>
      <c r="BU181" s="182"/>
    </row>
    <row r="182" spans="1:73" hidden="1" outlineLevel="1" x14ac:dyDescent="0.25">
      <c r="A182" s="3" t="str">
        <f>+B$20&amp; " Other Salary Deductions"</f>
        <v>0 Other Salary Deductions</v>
      </c>
      <c r="B182">
        <f>Lifestyle!E30</f>
        <v>0</v>
      </c>
      <c r="C182" s="1">
        <f>+C180</f>
        <v>2026</v>
      </c>
      <c r="D182" s="1">
        <f>+D180</f>
        <v>2090</v>
      </c>
      <c r="K182" s="45">
        <f t="shared" ref="K182:Z183" si="90">+IF(AND(K$1&gt;=$C182,K$1&lt;=$D182),$B182,0)</f>
        <v>0</v>
      </c>
      <c r="L182" s="45">
        <f t="shared" si="90"/>
        <v>0</v>
      </c>
      <c r="M182" s="45">
        <f t="shared" si="90"/>
        <v>0</v>
      </c>
      <c r="N182" s="45">
        <f t="shared" si="90"/>
        <v>0</v>
      </c>
      <c r="O182" s="45">
        <f t="shared" si="90"/>
        <v>0</v>
      </c>
      <c r="P182" s="45">
        <f t="shared" si="90"/>
        <v>0</v>
      </c>
      <c r="Q182" s="45">
        <f t="shared" si="90"/>
        <v>0</v>
      </c>
      <c r="R182" s="45">
        <f t="shared" si="90"/>
        <v>0</v>
      </c>
      <c r="S182" s="45">
        <f t="shared" si="90"/>
        <v>0</v>
      </c>
      <c r="T182" s="45">
        <f t="shared" si="90"/>
        <v>0</v>
      </c>
      <c r="U182" s="45">
        <f t="shared" si="90"/>
        <v>0</v>
      </c>
      <c r="V182" s="45">
        <f t="shared" si="90"/>
        <v>0</v>
      </c>
      <c r="W182" s="45">
        <f t="shared" si="90"/>
        <v>0</v>
      </c>
      <c r="X182" s="45">
        <f t="shared" si="90"/>
        <v>0</v>
      </c>
      <c r="Y182" s="45">
        <f t="shared" si="90"/>
        <v>0</v>
      </c>
      <c r="Z182" s="45">
        <f t="shared" si="90"/>
        <v>0</v>
      </c>
      <c r="AA182" s="45">
        <f t="shared" ref="X182:AB183" si="91">+IF(AND(AA$1&gt;=$C182,AA$1&lt;=$D182),$B182,0)</f>
        <v>0</v>
      </c>
      <c r="AB182" s="45">
        <f t="shared" si="91"/>
        <v>0</v>
      </c>
      <c r="AC182" s="45">
        <f t="shared" ref="AC182:BT183" si="92">+IF(AND(AC$1&gt;=$C182,AC$1&lt;=$D182),$B182,0)</f>
        <v>0</v>
      </c>
      <c r="AD182" s="45">
        <f t="shared" si="92"/>
        <v>0</v>
      </c>
      <c r="AE182" s="45">
        <f t="shared" si="92"/>
        <v>0</v>
      </c>
      <c r="AF182" s="45">
        <f t="shared" si="92"/>
        <v>0</v>
      </c>
      <c r="AG182" s="45">
        <f t="shared" si="92"/>
        <v>0</v>
      </c>
      <c r="AH182" s="45">
        <f t="shared" si="92"/>
        <v>0</v>
      </c>
      <c r="AI182" s="45">
        <f t="shared" si="92"/>
        <v>0</v>
      </c>
      <c r="AJ182" s="45">
        <f t="shared" si="92"/>
        <v>0</v>
      </c>
      <c r="AK182" s="45">
        <f t="shared" si="92"/>
        <v>0</v>
      </c>
      <c r="AL182" s="45">
        <f t="shared" si="92"/>
        <v>0</v>
      </c>
      <c r="AM182" s="45">
        <f t="shared" si="92"/>
        <v>0</v>
      </c>
      <c r="AN182" s="45">
        <f t="shared" si="92"/>
        <v>0</v>
      </c>
      <c r="AO182" s="45">
        <f t="shared" si="92"/>
        <v>0</v>
      </c>
      <c r="AP182" s="45">
        <f t="shared" si="92"/>
        <v>0</v>
      </c>
      <c r="AQ182" s="45">
        <f t="shared" si="92"/>
        <v>0</v>
      </c>
      <c r="AR182" s="45">
        <f t="shared" si="92"/>
        <v>0</v>
      </c>
      <c r="AS182" s="45">
        <f t="shared" si="92"/>
        <v>0</v>
      </c>
      <c r="AT182" s="45">
        <f t="shared" si="92"/>
        <v>0</v>
      </c>
      <c r="AU182" s="45">
        <f t="shared" si="92"/>
        <v>0</v>
      </c>
      <c r="AV182" s="45">
        <f t="shared" si="92"/>
        <v>0</v>
      </c>
      <c r="AW182" s="45">
        <f t="shared" si="92"/>
        <v>0</v>
      </c>
      <c r="AX182" s="45">
        <f t="shared" si="92"/>
        <v>0</v>
      </c>
      <c r="AY182" s="45">
        <f t="shared" si="92"/>
        <v>0</v>
      </c>
      <c r="AZ182" s="45">
        <f t="shared" si="92"/>
        <v>0</v>
      </c>
      <c r="BA182" s="45">
        <f t="shared" si="92"/>
        <v>0</v>
      </c>
      <c r="BB182" s="45">
        <f t="shared" si="92"/>
        <v>0</v>
      </c>
      <c r="BC182" s="45">
        <f t="shared" si="92"/>
        <v>0</v>
      </c>
      <c r="BD182" s="45">
        <f t="shared" si="92"/>
        <v>0</v>
      </c>
      <c r="BE182" s="45">
        <f t="shared" si="92"/>
        <v>0</v>
      </c>
      <c r="BF182" s="45">
        <f t="shared" si="92"/>
        <v>0</v>
      </c>
      <c r="BG182" s="45">
        <f t="shared" si="92"/>
        <v>0</v>
      </c>
      <c r="BH182" s="45">
        <f t="shared" si="92"/>
        <v>0</v>
      </c>
      <c r="BI182" s="45">
        <f t="shared" si="92"/>
        <v>0</v>
      </c>
      <c r="BJ182" s="45">
        <f t="shared" si="92"/>
        <v>0</v>
      </c>
      <c r="BK182" s="45">
        <f t="shared" si="92"/>
        <v>0</v>
      </c>
      <c r="BL182" s="45">
        <f t="shared" si="92"/>
        <v>0</v>
      </c>
      <c r="BM182" s="45">
        <f t="shared" si="92"/>
        <v>0</v>
      </c>
      <c r="BN182" s="45">
        <f t="shared" si="92"/>
        <v>0</v>
      </c>
      <c r="BO182" s="45">
        <f t="shared" si="92"/>
        <v>0</v>
      </c>
      <c r="BP182" s="45">
        <f t="shared" si="92"/>
        <v>0</v>
      </c>
      <c r="BQ182" s="45">
        <f t="shared" si="92"/>
        <v>0</v>
      </c>
      <c r="BR182" s="45">
        <f t="shared" si="92"/>
        <v>0</v>
      </c>
      <c r="BS182" s="45">
        <f t="shared" si="92"/>
        <v>0</v>
      </c>
      <c r="BT182" s="45">
        <f t="shared" si="92"/>
        <v>0</v>
      </c>
      <c r="BU182" s="182"/>
    </row>
    <row r="183" spans="1:73" hidden="1" outlineLevel="1" x14ac:dyDescent="0.25">
      <c r="A183" s="3" t="str">
        <f>+C$20 &amp; " Other Salary Deductions"</f>
        <v>0 Other Salary Deductions</v>
      </c>
      <c r="B183">
        <f>Lifestyle!H30</f>
        <v>0</v>
      </c>
      <c r="C183" s="1">
        <f>+C181</f>
        <v>2026</v>
      </c>
      <c r="D183" s="1">
        <f>+D181</f>
        <v>2090</v>
      </c>
      <c r="K183" s="45">
        <f t="shared" si="90"/>
        <v>0</v>
      </c>
      <c r="L183" s="45">
        <f t="shared" si="90"/>
        <v>0</v>
      </c>
      <c r="M183" s="45">
        <f t="shared" si="90"/>
        <v>0</v>
      </c>
      <c r="N183" s="45">
        <f t="shared" si="90"/>
        <v>0</v>
      </c>
      <c r="O183" s="45">
        <f t="shared" si="90"/>
        <v>0</v>
      </c>
      <c r="P183" s="45">
        <f t="shared" si="90"/>
        <v>0</v>
      </c>
      <c r="Q183" s="45">
        <f t="shared" si="90"/>
        <v>0</v>
      </c>
      <c r="R183" s="45">
        <f t="shared" si="90"/>
        <v>0</v>
      </c>
      <c r="S183" s="45">
        <f t="shared" si="90"/>
        <v>0</v>
      </c>
      <c r="T183" s="45">
        <f t="shared" si="90"/>
        <v>0</v>
      </c>
      <c r="U183" s="45">
        <f t="shared" si="90"/>
        <v>0</v>
      </c>
      <c r="V183" s="45">
        <f t="shared" si="90"/>
        <v>0</v>
      </c>
      <c r="W183" s="45">
        <f t="shared" si="90"/>
        <v>0</v>
      </c>
      <c r="X183" s="45">
        <f t="shared" si="91"/>
        <v>0</v>
      </c>
      <c r="Y183" s="45">
        <f t="shared" si="91"/>
        <v>0</v>
      </c>
      <c r="Z183" s="45">
        <f t="shared" si="91"/>
        <v>0</v>
      </c>
      <c r="AA183" s="45">
        <f t="shared" si="91"/>
        <v>0</v>
      </c>
      <c r="AB183" s="45">
        <f t="shared" si="91"/>
        <v>0</v>
      </c>
      <c r="AC183" s="45">
        <f t="shared" si="92"/>
        <v>0</v>
      </c>
      <c r="AD183" s="45">
        <f t="shared" si="92"/>
        <v>0</v>
      </c>
      <c r="AE183" s="45">
        <f t="shared" si="92"/>
        <v>0</v>
      </c>
      <c r="AF183" s="45">
        <f t="shared" si="92"/>
        <v>0</v>
      </c>
      <c r="AG183" s="45">
        <f t="shared" si="92"/>
        <v>0</v>
      </c>
      <c r="AH183" s="45">
        <f t="shared" si="92"/>
        <v>0</v>
      </c>
      <c r="AI183" s="45">
        <f t="shared" si="92"/>
        <v>0</v>
      </c>
      <c r="AJ183" s="45">
        <f t="shared" si="92"/>
        <v>0</v>
      </c>
      <c r="AK183" s="45">
        <f t="shared" si="92"/>
        <v>0</v>
      </c>
      <c r="AL183" s="45">
        <f t="shared" si="92"/>
        <v>0</v>
      </c>
      <c r="AM183" s="45">
        <f t="shared" si="92"/>
        <v>0</v>
      </c>
      <c r="AN183" s="45">
        <f t="shared" si="92"/>
        <v>0</v>
      </c>
      <c r="AO183" s="45">
        <f t="shared" si="92"/>
        <v>0</v>
      </c>
      <c r="AP183" s="45">
        <f t="shared" si="92"/>
        <v>0</v>
      </c>
      <c r="AQ183" s="45">
        <f t="shared" si="92"/>
        <v>0</v>
      </c>
      <c r="AR183" s="45">
        <f t="shared" si="92"/>
        <v>0</v>
      </c>
      <c r="AS183" s="45">
        <f t="shared" si="92"/>
        <v>0</v>
      </c>
      <c r="AT183" s="45">
        <f t="shared" si="92"/>
        <v>0</v>
      </c>
      <c r="AU183" s="45">
        <f t="shared" si="92"/>
        <v>0</v>
      </c>
      <c r="AV183" s="45">
        <f t="shared" si="92"/>
        <v>0</v>
      </c>
      <c r="AW183" s="45">
        <f t="shared" si="92"/>
        <v>0</v>
      </c>
      <c r="AX183" s="45">
        <f t="shared" si="92"/>
        <v>0</v>
      </c>
      <c r="AY183" s="45">
        <f t="shared" si="92"/>
        <v>0</v>
      </c>
      <c r="AZ183" s="45">
        <f t="shared" si="92"/>
        <v>0</v>
      </c>
      <c r="BA183" s="45">
        <f t="shared" si="92"/>
        <v>0</v>
      </c>
      <c r="BB183" s="45">
        <f t="shared" si="92"/>
        <v>0</v>
      </c>
      <c r="BC183" s="45">
        <f t="shared" si="92"/>
        <v>0</v>
      </c>
      <c r="BD183" s="45">
        <f t="shared" si="92"/>
        <v>0</v>
      </c>
      <c r="BE183" s="45">
        <f t="shared" si="92"/>
        <v>0</v>
      </c>
      <c r="BF183" s="45">
        <f t="shared" si="92"/>
        <v>0</v>
      </c>
      <c r="BG183" s="45">
        <f t="shared" si="92"/>
        <v>0</v>
      </c>
      <c r="BH183" s="45">
        <f t="shared" si="92"/>
        <v>0</v>
      </c>
      <c r="BI183" s="45">
        <f t="shared" si="92"/>
        <v>0</v>
      </c>
      <c r="BJ183" s="45">
        <f t="shared" si="92"/>
        <v>0</v>
      </c>
      <c r="BK183" s="45">
        <f t="shared" si="92"/>
        <v>0</v>
      </c>
      <c r="BL183" s="45">
        <f t="shared" si="92"/>
        <v>0</v>
      </c>
      <c r="BM183" s="45">
        <f t="shared" si="92"/>
        <v>0</v>
      </c>
      <c r="BN183" s="45">
        <f t="shared" si="92"/>
        <v>0</v>
      </c>
      <c r="BO183" s="45">
        <f t="shared" si="92"/>
        <v>0</v>
      </c>
      <c r="BP183" s="45">
        <f t="shared" si="92"/>
        <v>0</v>
      </c>
      <c r="BQ183" s="45">
        <f t="shared" si="92"/>
        <v>0</v>
      </c>
      <c r="BR183" s="45">
        <f t="shared" si="92"/>
        <v>0</v>
      </c>
      <c r="BS183" s="45">
        <f t="shared" si="92"/>
        <v>0</v>
      </c>
      <c r="BT183" s="45">
        <f t="shared" si="92"/>
        <v>0</v>
      </c>
      <c r="BU183" s="182"/>
    </row>
    <row r="184" spans="1:73" hidden="1" outlineLevel="1" x14ac:dyDescent="0.25">
      <c r="BU184" s="182"/>
    </row>
    <row r="185" spans="1:73" hidden="1" outlineLevel="1" x14ac:dyDescent="0.25">
      <c r="A185" s="3" t="s">
        <v>740</v>
      </c>
      <c r="B185">
        <f>-'Retirement Plan'!AA22</f>
        <v>0</v>
      </c>
      <c r="C185" s="1">
        <f>+$B$5</f>
        <v>2026</v>
      </c>
      <c r="D185" s="1">
        <f>+$B$6-1</f>
        <v>2090</v>
      </c>
      <c r="K185" s="45">
        <f>+IF(AND(K$1&gt;=$C185,K$1&lt;=$D185),$B185,0)</f>
        <v>0</v>
      </c>
      <c r="L185" s="45">
        <f t="shared" ref="L185:BT185" si="93">+IF(AND(L$1&gt;=$C185,L$1&lt;=$D185),$B185,0)</f>
        <v>0</v>
      </c>
      <c r="M185" s="45">
        <f t="shared" si="93"/>
        <v>0</v>
      </c>
      <c r="N185" s="45">
        <f t="shared" si="93"/>
        <v>0</v>
      </c>
      <c r="O185" s="45">
        <f t="shared" si="93"/>
        <v>0</v>
      </c>
      <c r="P185" s="45">
        <f t="shared" si="93"/>
        <v>0</v>
      </c>
      <c r="Q185" s="45">
        <f t="shared" si="93"/>
        <v>0</v>
      </c>
      <c r="R185" s="45">
        <f t="shared" si="93"/>
        <v>0</v>
      </c>
      <c r="S185" s="45">
        <f t="shared" si="93"/>
        <v>0</v>
      </c>
      <c r="T185" s="45">
        <f t="shared" si="93"/>
        <v>0</v>
      </c>
      <c r="U185" s="45">
        <f t="shared" si="93"/>
        <v>0</v>
      </c>
      <c r="V185" s="45">
        <f t="shared" si="93"/>
        <v>0</v>
      </c>
      <c r="W185" s="45">
        <f t="shared" si="93"/>
        <v>0</v>
      </c>
      <c r="X185" s="45">
        <f t="shared" si="93"/>
        <v>0</v>
      </c>
      <c r="Y185" s="45">
        <f t="shared" si="93"/>
        <v>0</v>
      </c>
      <c r="Z185" s="45">
        <f t="shared" si="93"/>
        <v>0</v>
      </c>
      <c r="AA185" s="45">
        <f t="shared" si="93"/>
        <v>0</v>
      </c>
      <c r="AB185" s="45">
        <f t="shared" si="93"/>
        <v>0</v>
      </c>
      <c r="AC185" s="45">
        <f t="shared" si="93"/>
        <v>0</v>
      </c>
      <c r="AD185" s="45">
        <f t="shared" si="93"/>
        <v>0</v>
      </c>
      <c r="AE185" s="45">
        <f t="shared" si="93"/>
        <v>0</v>
      </c>
      <c r="AF185" s="45">
        <f t="shared" si="93"/>
        <v>0</v>
      </c>
      <c r="AG185" s="45">
        <f t="shared" si="93"/>
        <v>0</v>
      </c>
      <c r="AH185" s="45">
        <f t="shared" si="93"/>
        <v>0</v>
      </c>
      <c r="AI185" s="45">
        <f t="shared" si="93"/>
        <v>0</v>
      </c>
      <c r="AJ185" s="45">
        <f t="shared" si="93"/>
        <v>0</v>
      </c>
      <c r="AK185" s="45">
        <f t="shared" si="93"/>
        <v>0</v>
      </c>
      <c r="AL185" s="45">
        <f t="shared" si="93"/>
        <v>0</v>
      </c>
      <c r="AM185" s="45">
        <f t="shared" si="93"/>
        <v>0</v>
      </c>
      <c r="AN185" s="45">
        <f t="shared" si="93"/>
        <v>0</v>
      </c>
      <c r="AO185" s="45">
        <f t="shared" si="93"/>
        <v>0</v>
      </c>
      <c r="AP185" s="45">
        <f t="shared" si="93"/>
        <v>0</v>
      </c>
      <c r="AQ185" s="45">
        <f t="shared" si="93"/>
        <v>0</v>
      </c>
      <c r="AR185" s="45">
        <f t="shared" si="93"/>
        <v>0</v>
      </c>
      <c r="AS185" s="45">
        <f t="shared" si="93"/>
        <v>0</v>
      </c>
      <c r="AT185" s="45">
        <f t="shared" si="93"/>
        <v>0</v>
      </c>
      <c r="AU185" s="45">
        <f t="shared" si="93"/>
        <v>0</v>
      </c>
      <c r="AV185" s="45">
        <f t="shared" si="93"/>
        <v>0</v>
      </c>
      <c r="AW185" s="45">
        <f t="shared" si="93"/>
        <v>0</v>
      </c>
      <c r="AX185" s="45">
        <f t="shared" si="93"/>
        <v>0</v>
      </c>
      <c r="AY185" s="45">
        <f t="shared" si="93"/>
        <v>0</v>
      </c>
      <c r="AZ185" s="45">
        <f t="shared" si="93"/>
        <v>0</v>
      </c>
      <c r="BA185" s="45">
        <f t="shared" si="93"/>
        <v>0</v>
      </c>
      <c r="BB185" s="45">
        <f t="shared" si="93"/>
        <v>0</v>
      </c>
      <c r="BC185" s="45">
        <f t="shared" si="93"/>
        <v>0</v>
      </c>
      <c r="BD185" s="45">
        <f t="shared" si="93"/>
        <v>0</v>
      </c>
      <c r="BE185" s="45">
        <f t="shared" si="93"/>
        <v>0</v>
      </c>
      <c r="BF185" s="45">
        <f t="shared" si="93"/>
        <v>0</v>
      </c>
      <c r="BG185" s="45">
        <f t="shared" si="93"/>
        <v>0</v>
      </c>
      <c r="BH185" s="45">
        <f t="shared" si="93"/>
        <v>0</v>
      </c>
      <c r="BI185" s="45">
        <f t="shared" si="93"/>
        <v>0</v>
      </c>
      <c r="BJ185" s="45">
        <f t="shared" si="93"/>
        <v>0</v>
      </c>
      <c r="BK185" s="45">
        <f t="shared" si="93"/>
        <v>0</v>
      </c>
      <c r="BL185" s="45">
        <f t="shared" si="93"/>
        <v>0</v>
      </c>
      <c r="BM185" s="45">
        <f t="shared" si="93"/>
        <v>0</v>
      </c>
      <c r="BN185" s="45">
        <f t="shared" si="93"/>
        <v>0</v>
      </c>
      <c r="BO185" s="45">
        <f t="shared" si="93"/>
        <v>0</v>
      </c>
      <c r="BP185" s="45">
        <f t="shared" si="93"/>
        <v>0</v>
      </c>
      <c r="BQ185" s="45">
        <f t="shared" si="93"/>
        <v>0</v>
      </c>
      <c r="BR185" s="45">
        <f t="shared" si="93"/>
        <v>0</v>
      </c>
      <c r="BS185" s="45">
        <f t="shared" si="93"/>
        <v>0</v>
      </c>
      <c r="BT185" s="45">
        <f t="shared" si="93"/>
        <v>0</v>
      </c>
      <c r="BU185" s="182"/>
    </row>
    <row r="186" spans="1:73" hidden="1" outlineLevel="1" x14ac:dyDescent="0.25">
      <c r="BU186" s="182"/>
    </row>
    <row r="187" spans="1:73" hidden="1" outlineLevel="1" x14ac:dyDescent="0.25">
      <c r="BU187" s="182"/>
    </row>
    <row r="188" spans="1:73" hidden="1" outlineLevel="1" x14ac:dyDescent="0.25">
      <c r="A188" t="s">
        <v>254</v>
      </c>
      <c r="B188" s="18" t="s">
        <v>267</v>
      </c>
      <c r="C188" s="123" t="s">
        <v>182</v>
      </c>
      <c r="D188" s="123" t="s">
        <v>131</v>
      </c>
      <c r="BU188" s="182"/>
    </row>
    <row r="189" spans="1:73" hidden="1" outlineLevel="1" x14ac:dyDescent="0.25">
      <c r="A189" s="3" t="s">
        <v>930</v>
      </c>
      <c r="B189" s="18"/>
      <c r="C189" s="123"/>
      <c r="D189" s="123"/>
      <c r="K189" s="45">
        <f>+(Goals!B11*1000)-K190-K191-K192-K193</f>
        <v>0</v>
      </c>
      <c r="L189">
        <f>+(Goals!C11*1000)-L190-L191-L192-L193</f>
        <v>0</v>
      </c>
      <c r="M189">
        <f>+(Goals!D11*1000)-M190-M191-M192-M193</f>
        <v>0</v>
      </c>
      <c r="N189">
        <f>+(Goals!E11*1000)-N190-N191-N192-N193</f>
        <v>0</v>
      </c>
      <c r="O189">
        <f>+(Goals!F11*1000)-O190-O191-O192-O193</f>
        <v>0</v>
      </c>
      <c r="P189">
        <f>+(Goals!G11*1000)-P190-P191-P192-P193</f>
        <v>0</v>
      </c>
      <c r="Q189">
        <f>+(Goals!H11*1000)-Q190-Q191-Q192-Q193</f>
        <v>0</v>
      </c>
      <c r="R189">
        <f>+(Goals!I11*1000)-R190-R191-R192-R193</f>
        <v>0</v>
      </c>
      <c r="S189">
        <f>+(Goals!J11*1000)-S190-S191-S192-S193</f>
        <v>0</v>
      </c>
      <c r="T189">
        <f>+(Goals!K11*1000)-T190-T191-T192-T193</f>
        <v>0</v>
      </c>
      <c r="U189">
        <f>+(Goals!L11*1000)-U190-U191-U192-U193</f>
        <v>0</v>
      </c>
      <c r="V189">
        <f>+(Goals!M11*1000)-V190-V191-V192-V193</f>
        <v>0</v>
      </c>
      <c r="W189">
        <f>+(Goals!N11*1000)-W190-W191-W192-W193</f>
        <v>0</v>
      </c>
      <c r="X189">
        <f>+(Goals!O11*1000)-X190-X191-X192-X193</f>
        <v>0</v>
      </c>
      <c r="Y189">
        <f>+(Goals!P11*1000)-Y190-Y191-Y192-Y193</f>
        <v>0</v>
      </c>
      <c r="Z189">
        <f>+(Goals!Q11*1000)-Z190-Z191-Z192-Z193</f>
        <v>0</v>
      </c>
      <c r="AA189">
        <f>+(Goals!R11*1000)-AA190-AA191-AA192-AA193</f>
        <v>0</v>
      </c>
      <c r="AB189">
        <f>+(Goals!S11*1000)-AB190-AB191-AB192-AB193</f>
        <v>0</v>
      </c>
      <c r="AC189">
        <f>+(Goals!T11*1000)-AC190-AC191-AC192-AC193</f>
        <v>0</v>
      </c>
      <c r="AD189">
        <f>+(Goals!U11*1000)-AD190-AD191-AD192-AD193</f>
        <v>0</v>
      </c>
      <c r="AE189">
        <f>+(Goals!V11*1000)-AE190-AE191-AE192-AE193</f>
        <v>0</v>
      </c>
      <c r="AF189">
        <f>+(Goals!W11*1000)-AF190-AF191-AF192-AF193</f>
        <v>0</v>
      </c>
      <c r="AG189">
        <f>+(Goals!X11*1000)-AG190-AG191-AG192-AG193</f>
        <v>0</v>
      </c>
      <c r="AH189">
        <f>+(Goals!Y11*1000)-AH190-AH191-AH192-AH193</f>
        <v>0</v>
      </c>
      <c r="AI189">
        <f>+(Goals!Z11*1000)-AI190-AI191-AI192-AI193</f>
        <v>0</v>
      </c>
      <c r="AJ189">
        <f>+(Goals!AA11*1000)-AJ190-AJ191-AJ192-AJ193</f>
        <v>0</v>
      </c>
      <c r="AK189">
        <f>+(Goals!AB11*1000)-AK190-AK191-AK192-AK193</f>
        <v>0</v>
      </c>
      <c r="AL189">
        <f>+(Goals!AC11*1000)-AL190-AL191-AL192-AL193</f>
        <v>0</v>
      </c>
      <c r="AM189">
        <f>+(Goals!AD11*1000)-AM190-AM191-AM192-AM193</f>
        <v>0</v>
      </c>
      <c r="AN189">
        <f>+(Goals!AE11*1000)-AN190-AN191-AN192-AN193</f>
        <v>0</v>
      </c>
      <c r="AO189">
        <f>+(Goals!AF11*1000)-AO190-AO191-AO192-AO193</f>
        <v>0</v>
      </c>
      <c r="AP189">
        <f>+(Goals!AG11*1000)-AP190-AP191-AP192-AP193</f>
        <v>0</v>
      </c>
      <c r="AQ189">
        <f>+(Goals!AH11*1000)-AQ190-AQ191-AQ192-AQ193</f>
        <v>0</v>
      </c>
      <c r="AR189">
        <f>+(Goals!AI11*1000)-AR190-AR191-AR192-AR193</f>
        <v>0</v>
      </c>
      <c r="AS189">
        <f>+(Goals!AJ11*1000)-AS190-AS191-AS192-AS193</f>
        <v>0</v>
      </c>
      <c r="AT189">
        <f>+(Goals!AK11*1000)-AT190-AT191-AT192-AT193</f>
        <v>0</v>
      </c>
      <c r="AU189">
        <f>+(Goals!AL11*1000)-AU190-AU191-AU192-AU193</f>
        <v>0</v>
      </c>
      <c r="AV189">
        <f>+(Goals!AM11*1000)-AV190-AV191-AV192-AV193</f>
        <v>0</v>
      </c>
      <c r="AW189">
        <f>+(Goals!AN11*1000)-AW190-AW191-AW192-AW193</f>
        <v>0</v>
      </c>
      <c r="AX189">
        <f>+(Goals!AO11*1000)-AX190-AX191-AX192-AX193</f>
        <v>0</v>
      </c>
      <c r="AY189">
        <f>+(Goals!AP11*1000)-AY190-AY191-AY192-AY193</f>
        <v>0</v>
      </c>
      <c r="AZ189">
        <f>+(Goals!AQ11*1000)-AZ190-AZ191-AZ192-AZ193</f>
        <v>0</v>
      </c>
      <c r="BA189">
        <f>+(Goals!AR11*1000)-BA190-BA191-BA192-BA193</f>
        <v>0</v>
      </c>
      <c r="BB189">
        <f>+(Goals!AS11*1000)-BB190-BB191-BB192-BB193</f>
        <v>0</v>
      </c>
      <c r="BC189">
        <f>+(Goals!AT11*1000)-BC190-BC191-BC192-BC193</f>
        <v>0</v>
      </c>
      <c r="BD189">
        <f>+(Goals!AU11*1000)-BD190-BD191-BD192-BD193</f>
        <v>0</v>
      </c>
      <c r="BE189">
        <f>+(Goals!AV11*1000)-BE190-BE191-BE192-BE193</f>
        <v>0</v>
      </c>
      <c r="BF189">
        <f>+(Goals!AW11*1000)-BF190-BF191-BF192-BF193</f>
        <v>0</v>
      </c>
      <c r="BG189">
        <f>+(Goals!AX11*1000)-BG190-BG191-BG192-BG193</f>
        <v>0</v>
      </c>
      <c r="BH189">
        <f>+(Goals!AY11*1000)-BH190-BH191-BH192-BH193</f>
        <v>0</v>
      </c>
      <c r="BI189">
        <f>+(Goals!AZ11*1000)-BI190-BI191-BI192-BI193</f>
        <v>0</v>
      </c>
      <c r="BJ189">
        <f>+(Goals!BA11*1000)-BJ190-BJ191-BJ192-BJ193</f>
        <v>0</v>
      </c>
      <c r="BK189">
        <f>+(Goals!BB11*1000)-BK190-BK191-BK192-BK193</f>
        <v>0</v>
      </c>
      <c r="BL189">
        <f>+(Goals!BC11*1000)-BL190-BL191-BL192-BL193</f>
        <v>0</v>
      </c>
      <c r="BM189">
        <f>+(Goals!BD11*1000)-BM190-BM191-BM192-BM193</f>
        <v>0</v>
      </c>
      <c r="BN189">
        <f>+(Goals!BE11*1000)-BN190-BN191-BN192-BN193</f>
        <v>0</v>
      </c>
      <c r="BO189">
        <f>+(Goals!BF11*1000)-BO190-BO191-BO192-BO193</f>
        <v>0</v>
      </c>
      <c r="BP189">
        <f>+(Goals!BG11*1000)-BP190-BP191-BP192-BP193</f>
        <v>0</v>
      </c>
      <c r="BQ189">
        <f>+(Goals!BH11*1000)-BQ190-BQ191-BQ192-BQ193</f>
        <v>0</v>
      </c>
      <c r="BR189">
        <f>+(Goals!BI11*1000)-BR190-BR191-BR192-BR193</f>
        <v>0</v>
      </c>
      <c r="BS189">
        <f>+(Goals!BJ11*1000)-BS190-BS191-BS192-BS193</f>
        <v>0</v>
      </c>
      <c r="BT189">
        <f>+(Goals!BK11*1000)-BT190-BT191-BT192-BT193</f>
        <v>0</v>
      </c>
      <c r="BU189" s="182"/>
    </row>
    <row r="190" spans="1:73" hidden="1" outlineLevel="1" x14ac:dyDescent="0.25">
      <c r="A190" s="3" t="str">
        <f>+B$20&amp; " Resthome Care"</f>
        <v>0 Resthome Care</v>
      </c>
      <c r="B190">
        <f>-Goals!W23</f>
        <v>0</v>
      </c>
      <c r="C190" s="1">
        <f>+Goals!U23</f>
        <v>0</v>
      </c>
      <c r="D190" s="1">
        <f>+B30</f>
        <v>2118</v>
      </c>
      <c r="K190" s="45">
        <f>+IF(AND(K$1&gt;=$C190,K$1&lt;=$D190),K$50,0)</f>
        <v>0</v>
      </c>
      <c r="L190" s="45">
        <f t="shared" ref="L190:BT190" si="94">+IF(AND(L$1&gt;=$C190,L$1&lt;=$D190),L$50,0)</f>
        <v>0</v>
      </c>
      <c r="M190" s="45">
        <f t="shared" si="94"/>
        <v>0</v>
      </c>
      <c r="N190" s="45">
        <f t="shared" si="94"/>
        <v>0</v>
      </c>
      <c r="O190" s="45">
        <f t="shared" si="94"/>
        <v>0</v>
      </c>
      <c r="P190" s="45">
        <f t="shared" si="94"/>
        <v>0</v>
      </c>
      <c r="Q190" s="45">
        <f t="shared" si="94"/>
        <v>0</v>
      </c>
      <c r="R190" s="45">
        <f t="shared" si="94"/>
        <v>0</v>
      </c>
      <c r="S190" s="45">
        <f t="shared" si="94"/>
        <v>0</v>
      </c>
      <c r="T190" s="45">
        <f t="shared" si="94"/>
        <v>0</v>
      </c>
      <c r="U190" s="45">
        <f t="shared" si="94"/>
        <v>0</v>
      </c>
      <c r="V190" s="45">
        <f t="shared" si="94"/>
        <v>0</v>
      </c>
      <c r="W190" s="45">
        <f t="shared" si="94"/>
        <v>0</v>
      </c>
      <c r="X190" s="45">
        <f t="shared" si="94"/>
        <v>0</v>
      </c>
      <c r="Y190" s="45">
        <f t="shared" si="94"/>
        <v>0</v>
      </c>
      <c r="Z190" s="45">
        <f t="shared" si="94"/>
        <v>0</v>
      </c>
      <c r="AA190" s="45">
        <f t="shared" si="94"/>
        <v>0</v>
      </c>
      <c r="AB190" s="45">
        <f t="shared" si="94"/>
        <v>0</v>
      </c>
      <c r="AC190" s="45">
        <f t="shared" si="94"/>
        <v>0</v>
      </c>
      <c r="AD190" s="45">
        <f t="shared" si="94"/>
        <v>0</v>
      </c>
      <c r="AE190" s="45">
        <f t="shared" si="94"/>
        <v>0</v>
      </c>
      <c r="AF190" s="45">
        <f t="shared" si="94"/>
        <v>0</v>
      </c>
      <c r="AG190" s="45">
        <f t="shared" si="94"/>
        <v>0</v>
      </c>
      <c r="AH190" s="45">
        <f t="shared" si="94"/>
        <v>0</v>
      </c>
      <c r="AI190" s="45">
        <f t="shared" si="94"/>
        <v>0</v>
      </c>
      <c r="AJ190" s="45">
        <f t="shared" si="94"/>
        <v>0</v>
      </c>
      <c r="AK190" s="45">
        <f t="shared" si="94"/>
        <v>0</v>
      </c>
      <c r="AL190" s="45">
        <f t="shared" si="94"/>
        <v>0</v>
      </c>
      <c r="AM190" s="45">
        <f t="shared" si="94"/>
        <v>0</v>
      </c>
      <c r="AN190" s="45">
        <f t="shared" si="94"/>
        <v>0</v>
      </c>
      <c r="AO190" s="45">
        <f t="shared" si="94"/>
        <v>0</v>
      </c>
      <c r="AP190" s="45">
        <f t="shared" si="94"/>
        <v>0</v>
      </c>
      <c r="AQ190" s="45">
        <f t="shared" si="94"/>
        <v>0</v>
      </c>
      <c r="AR190" s="45">
        <f t="shared" si="94"/>
        <v>0</v>
      </c>
      <c r="AS190" s="45">
        <f t="shared" si="94"/>
        <v>0</v>
      </c>
      <c r="AT190" s="45">
        <f t="shared" si="94"/>
        <v>0</v>
      </c>
      <c r="AU190" s="45">
        <f t="shared" si="94"/>
        <v>0</v>
      </c>
      <c r="AV190" s="45">
        <f t="shared" si="94"/>
        <v>0</v>
      </c>
      <c r="AW190" s="45">
        <f t="shared" si="94"/>
        <v>0</v>
      </c>
      <c r="AX190" s="45">
        <f t="shared" si="94"/>
        <v>0</v>
      </c>
      <c r="AY190" s="45">
        <f t="shared" si="94"/>
        <v>0</v>
      </c>
      <c r="AZ190" s="45">
        <f t="shared" si="94"/>
        <v>0</v>
      </c>
      <c r="BA190" s="45">
        <f t="shared" si="94"/>
        <v>0</v>
      </c>
      <c r="BB190" s="45">
        <f t="shared" si="94"/>
        <v>0</v>
      </c>
      <c r="BC190" s="45">
        <f t="shared" si="94"/>
        <v>0</v>
      </c>
      <c r="BD190" s="45">
        <f t="shared" si="94"/>
        <v>0</v>
      </c>
      <c r="BE190" s="45">
        <f t="shared" si="94"/>
        <v>0</v>
      </c>
      <c r="BF190" s="45">
        <f t="shared" si="94"/>
        <v>0</v>
      </c>
      <c r="BG190" s="45">
        <f t="shared" si="94"/>
        <v>0</v>
      </c>
      <c r="BH190" s="45">
        <f t="shared" si="94"/>
        <v>0</v>
      </c>
      <c r="BI190" s="45">
        <f t="shared" si="94"/>
        <v>0</v>
      </c>
      <c r="BJ190" s="45">
        <f t="shared" si="94"/>
        <v>0</v>
      </c>
      <c r="BK190" s="45">
        <f t="shared" si="94"/>
        <v>0</v>
      </c>
      <c r="BL190" s="45">
        <f t="shared" si="94"/>
        <v>0</v>
      </c>
      <c r="BM190" s="45">
        <f t="shared" si="94"/>
        <v>0</v>
      </c>
      <c r="BN190" s="45">
        <f t="shared" si="94"/>
        <v>0</v>
      </c>
      <c r="BO190" s="45">
        <f t="shared" si="94"/>
        <v>0</v>
      </c>
      <c r="BP190" s="45">
        <f t="shared" si="94"/>
        <v>0</v>
      </c>
      <c r="BQ190" s="45">
        <f t="shared" si="94"/>
        <v>0</v>
      </c>
      <c r="BR190" s="45">
        <f t="shared" si="94"/>
        <v>0</v>
      </c>
      <c r="BS190" s="45">
        <f t="shared" si="94"/>
        <v>0</v>
      </c>
      <c r="BT190" s="45">
        <f t="shared" si="94"/>
        <v>0</v>
      </c>
      <c r="BU190" s="182"/>
    </row>
    <row r="191" spans="1:73" hidden="1" outlineLevel="1" x14ac:dyDescent="0.25">
      <c r="A191" s="3" t="str">
        <f>+C$20 &amp; " Resthome Care"</f>
        <v>0 Resthome Care</v>
      </c>
      <c r="B191">
        <f>-Goals!W24</f>
        <v>0</v>
      </c>
      <c r="C191" s="1">
        <f>+Goals!U24</f>
        <v>0</v>
      </c>
      <c r="D191" s="1">
        <f>+C30</f>
        <v>2118</v>
      </c>
      <c r="K191" s="45">
        <f>+IF(AND(K$1&gt;=$C191,K$1&lt;=$D191),K$51,0)</f>
        <v>0</v>
      </c>
      <c r="L191" s="45">
        <f t="shared" ref="L191:BT191" si="95">+IF(AND(L$1&gt;=$C191,L$1&lt;=$D191),L$51,0)</f>
        <v>0</v>
      </c>
      <c r="M191" s="45">
        <f t="shared" si="95"/>
        <v>0</v>
      </c>
      <c r="N191" s="45">
        <f t="shared" si="95"/>
        <v>0</v>
      </c>
      <c r="O191" s="45">
        <f t="shared" si="95"/>
        <v>0</v>
      </c>
      <c r="P191" s="45">
        <f t="shared" si="95"/>
        <v>0</v>
      </c>
      <c r="Q191" s="45">
        <f t="shared" si="95"/>
        <v>0</v>
      </c>
      <c r="R191" s="45">
        <f t="shared" si="95"/>
        <v>0</v>
      </c>
      <c r="S191" s="45">
        <f t="shared" si="95"/>
        <v>0</v>
      </c>
      <c r="T191" s="45">
        <f t="shared" si="95"/>
        <v>0</v>
      </c>
      <c r="U191" s="45">
        <f t="shared" si="95"/>
        <v>0</v>
      </c>
      <c r="V191" s="45">
        <f t="shared" si="95"/>
        <v>0</v>
      </c>
      <c r="W191" s="45">
        <f t="shared" si="95"/>
        <v>0</v>
      </c>
      <c r="X191" s="45">
        <f t="shared" si="95"/>
        <v>0</v>
      </c>
      <c r="Y191" s="45">
        <f t="shared" si="95"/>
        <v>0</v>
      </c>
      <c r="Z191" s="45">
        <f t="shared" si="95"/>
        <v>0</v>
      </c>
      <c r="AA191" s="45">
        <f t="shared" si="95"/>
        <v>0</v>
      </c>
      <c r="AB191" s="45">
        <f t="shared" si="95"/>
        <v>0</v>
      </c>
      <c r="AC191" s="45">
        <f t="shared" si="95"/>
        <v>0</v>
      </c>
      <c r="AD191" s="45">
        <f t="shared" si="95"/>
        <v>0</v>
      </c>
      <c r="AE191" s="45">
        <f t="shared" si="95"/>
        <v>0</v>
      </c>
      <c r="AF191" s="45">
        <f t="shared" si="95"/>
        <v>0</v>
      </c>
      <c r="AG191" s="45">
        <f t="shared" si="95"/>
        <v>0</v>
      </c>
      <c r="AH191" s="45">
        <f t="shared" si="95"/>
        <v>0</v>
      </c>
      <c r="AI191" s="45">
        <f t="shared" si="95"/>
        <v>0</v>
      </c>
      <c r="AJ191" s="45">
        <f t="shared" si="95"/>
        <v>0</v>
      </c>
      <c r="AK191" s="45">
        <f t="shared" si="95"/>
        <v>0</v>
      </c>
      <c r="AL191" s="45">
        <f t="shared" si="95"/>
        <v>0</v>
      </c>
      <c r="AM191" s="45">
        <f t="shared" si="95"/>
        <v>0</v>
      </c>
      <c r="AN191" s="45">
        <f t="shared" si="95"/>
        <v>0</v>
      </c>
      <c r="AO191" s="45">
        <f t="shared" si="95"/>
        <v>0</v>
      </c>
      <c r="AP191" s="45">
        <f t="shared" si="95"/>
        <v>0</v>
      </c>
      <c r="AQ191" s="45">
        <f t="shared" si="95"/>
        <v>0</v>
      </c>
      <c r="AR191" s="45">
        <f t="shared" si="95"/>
        <v>0</v>
      </c>
      <c r="AS191" s="45">
        <f t="shared" si="95"/>
        <v>0</v>
      </c>
      <c r="AT191" s="45">
        <f t="shared" si="95"/>
        <v>0</v>
      </c>
      <c r="AU191" s="45">
        <f t="shared" si="95"/>
        <v>0</v>
      </c>
      <c r="AV191" s="45">
        <f t="shared" si="95"/>
        <v>0</v>
      </c>
      <c r="AW191" s="45">
        <f t="shared" si="95"/>
        <v>0</v>
      </c>
      <c r="AX191" s="45">
        <f t="shared" si="95"/>
        <v>0</v>
      </c>
      <c r="AY191" s="45">
        <f t="shared" si="95"/>
        <v>0</v>
      </c>
      <c r="AZ191" s="45">
        <f t="shared" si="95"/>
        <v>0</v>
      </c>
      <c r="BA191" s="45">
        <f t="shared" si="95"/>
        <v>0</v>
      </c>
      <c r="BB191" s="45">
        <f t="shared" si="95"/>
        <v>0</v>
      </c>
      <c r="BC191" s="45">
        <f t="shared" si="95"/>
        <v>0</v>
      </c>
      <c r="BD191" s="45">
        <f t="shared" si="95"/>
        <v>0</v>
      </c>
      <c r="BE191" s="45">
        <f t="shared" si="95"/>
        <v>0</v>
      </c>
      <c r="BF191" s="45">
        <f t="shared" si="95"/>
        <v>0</v>
      </c>
      <c r="BG191" s="45">
        <f t="shared" si="95"/>
        <v>0</v>
      </c>
      <c r="BH191" s="45">
        <f t="shared" si="95"/>
        <v>0</v>
      </c>
      <c r="BI191" s="45">
        <f t="shared" si="95"/>
        <v>0</v>
      </c>
      <c r="BJ191" s="45">
        <f t="shared" si="95"/>
        <v>0</v>
      </c>
      <c r="BK191" s="45">
        <f t="shared" si="95"/>
        <v>0</v>
      </c>
      <c r="BL191" s="45">
        <f t="shared" si="95"/>
        <v>0</v>
      </c>
      <c r="BM191" s="45">
        <f t="shared" si="95"/>
        <v>0</v>
      </c>
      <c r="BN191" s="45">
        <f t="shared" si="95"/>
        <v>0</v>
      </c>
      <c r="BO191" s="45">
        <f t="shared" si="95"/>
        <v>0</v>
      </c>
      <c r="BP191" s="45">
        <f t="shared" si="95"/>
        <v>0</v>
      </c>
      <c r="BQ191" s="45">
        <f t="shared" si="95"/>
        <v>0</v>
      </c>
      <c r="BR191" s="45">
        <f t="shared" si="95"/>
        <v>0</v>
      </c>
      <c r="BS191" s="45">
        <f t="shared" si="95"/>
        <v>0</v>
      </c>
      <c r="BT191" s="45">
        <f t="shared" si="95"/>
        <v>0</v>
      </c>
      <c r="BU191" s="182"/>
    </row>
    <row r="192" spans="1:73" hidden="1" outlineLevel="1" x14ac:dyDescent="0.25">
      <c r="A192" s="3" t="str">
        <f>+B$20&amp; " Funeral Cost"</f>
        <v>0 Funeral Cost</v>
      </c>
      <c r="D192" s="1">
        <f>+B30</f>
        <v>2118</v>
      </c>
      <c r="K192" s="45">
        <f t="shared" ref="K192:T193" si="96">+IF(AND(K$1=$D192),K$58,0)</f>
        <v>0</v>
      </c>
      <c r="L192" s="45">
        <f t="shared" si="96"/>
        <v>0</v>
      </c>
      <c r="M192" s="45">
        <f t="shared" si="96"/>
        <v>0</v>
      </c>
      <c r="N192" s="45">
        <f t="shared" si="96"/>
        <v>0</v>
      </c>
      <c r="O192" s="45">
        <f t="shared" si="96"/>
        <v>0</v>
      </c>
      <c r="P192" s="45">
        <f t="shared" si="96"/>
        <v>0</v>
      </c>
      <c r="Q192" s="45">
        <f t="shared" si="96"/>
        <v>0</v>
      </c>
      <c r="R192" s="45">
        <f t="shared" si="96"/>
        <v>0</v>
      </c>
      <c r="S192" s="45">
        <f t="shared" si="96"/>
        <v>0</v>
      </c>
      <c r="T192" s="45">
        <f t="shared" si="96"/>
        <v>0</v>
      </c>
      <c r="U192" s="45">
        <f t="shared" ref="U192:AD193" si="97">+IF(AND(U$1=$D192),U$58,0)</f>
        <v>0</v>
      </c>
      <c r="V192" s="45">
        <f t="shared" si="97"/>
        <v>0</v>
      </c>
      <c r="W192" s="45">
        <f t="shared" si="97"/>
        <v>0</v>
      </c>
      <c r="X192" s="45">
        <f t="shared" si="97"/>
        <v>0</v>
      </c>
      <c r="Y192" s="45">
        <f t="shared" si="97"/>
        <v>0</v>
      </c>
      <c r="Z192" s="45">
        <f t="shared" si="97"/>
        <v>0</v>
      </c>
      <c r="AA192" s="45">
        <f t="shared" si="97"/>
        <v>0</v>
      </c>
      <c r="AB192" s="45">
        <f t="shared" si="97"/>
        <v>0</v>
      </c>
      <c r="AC192" s="45">
        <f t="shared" si="97"/>
        <v>0</v>
      </c>
      <c r="AD192" s="45">
        <f t="shared" si="97"/>
        <v>0</v>
      </c>
      <c r="AE192" s="45">
        <f t="shared" ref="AE192:AN193" si="98">+IF(AND(AE$1=$D192),AE$58,0)</f>
        <v>0</v>
      </c>
      <c r="AF192" s="45">
        <f t="shared" si="98"/>
        <v>0</v>
      </c>
      <c r="AG192" s="45">
        <f t="shared" si="98"/>
        <v>0</v>
      </c>
      <c r="AH192" s="45">
        <f t="shared" si="98"/>
        <v>0</v>
      </c>
      <c r="AI192" s="45">
        <f t="shared" si="98"/>
        <v>0</v>
      </c>
      <c r="AJ192" s="45">
        <f t="shared" si="98"/>
        <v>0</v>
      </c>
      <c r="AK192" s="45">
        <f t="shared" si="98"/>
        <v>0</v>
      </c>
      <c r="AL192" s="45">
        <f t="shared" si="98"/>
        <v>0</v>
      </c>
      <c r="AM192" s="45">
        <f t="shared" si="98"/>
        <v>0</v>
      </c>
      <c r="AN192" s="45">
        <f t="shared" si="98"/>
        <v>0</v>
      </c>
      <c r="AO192" s="45">
        <f t="shared" ref="AO192:AX193" si="99">+IF(AND(AO$1=$D192),AO$58,0)</f>
        <v>0</v>
      </c>
      <c r="AP192" s="45">
        <f t="shared" si="99"/>
        <v>0</v>
      </c>
      <c r="AQ192" s="45">
        <f t="shared" si="99"/>
        <v>0</v>
      </c>
      <c r="AR192" s="45">
        <f t="shared" si="99"/>
        <v>0</v>
      </c>
      <c r="AS192" s="45">
        <f t="shared" si="99"/>
        <v>0</v>
      </c>
      <c r="AT192" s="45">
        <f t="shared" si="99"/>
        <v>0</v>
      </c>
      <c r="AU192" s="45">
        <f t="shared" si="99"/>
        <v>0</v>
      </c>
      <c r="AV192" s="45">
        <f t="shared" si="99"/>
        <v>0</v>
      </c>
      <c r="AW192" s="45">
        <f t="shared" si="99"/>
        <v>0</v>
      </c>
      <c r="AX192" s="45">
        <f t="shared" si="99"/>
        <v>0</v>
      </c>
      <c r="AY192" s="45">
        <f t="shared" ref="AY192:BH193" si="100">+IF(AND(AY$1=$D192),AY$58,0)</f>
        <v>0</v>
      </c>
      <c r="AZ192" s="45">
        <f t="shared" si="100"/>
        <v>0</v>
      </c>
      <c r="BA192" s="45">
        <f t="shared" si="100"/>
        <v>0</v>
      </c>
      <c r="BB192" s="45">
        <f t="shared" si="100"/>
        <v>0</v>
      </c>
      <c r="BC192" s="45">
        <f t="shared" si="100"/>
        <v>0</v>
      </c>
      <c r="BD192" s="45">
        <f t="shared" si="100"/>
        <v>0</v>
      </c>
      <c r="BE192" s="45">
        <f t="shared" si="100"/>
        <v>0</v>
      </c>
      <c r="BF192" s="45">
        <f t="shared" si="100"/>
        <v>0</v>
      </c>
      <c r="BG192" s="45">
        <f t="shared" si="100"/>
        <v>0</v>
      </c>
      <c r="BH192" s="45">
        <f t="shared" si="100"/>
        <v>0</v>
      </c>
      <c r="BI192" s="45">
        <f t="shared" ref="BI192:BT193" si="101">+IF(AND(BI$1=$D192),BI$58,0)</f>
        <v>0</v>
      </c>
      <c r="BJ192" s="45">
        <f t="shared" si="101"/>
        <v>0</v>
      </c>
      <c r="BK192" s="45">
        <f t="shared" si="101"/>
        <v>0</v>
      </c>
      <c r="BL192" s="45">
        <f t="shared" si="101"/>
        <v>0</v>
      </c>
      <c r="BM192" s="45">
        <f t="shared" si="101"/>
        <v>0</v>
      </c>
      <c r="BN192" s="45">
        <f t="shared" si="101"/>
        <v>0</v>
      </c>
      <c r="BO192" s="45">
        <f t="shared" si="101"/>
        <v>0</v>
      </c>
      <c r="BP192" s="45">
        <f t="shared" si="101"/>
        <v>0</v>
      </c>
      <c r="BQ192" s="45">
        <f t="shared" si="101"/>
        <v>0</v>
      </c>
      <c r="BR192" s="45">
        <f t="shared" si="101"/>
        <v>0</v>
      </c>
      <c r="BS192" s="45">
        <f t="shared" si="101"/>
        <v>0</v>
      </c>
      <c r="BT192" s="45">
        <f t="shared" si="101"/>
        <v>0</v>
      </c>
      <c r="BU192" s="182"/>
    </row>
    <row r="193" spans="1:73" hidden="1" outlineLevel="1" x14ac:dyDescent="0.25">
      <c r="A193" s="3" t="str">
        <f>+C$20 &amp; " Funeral Cost"</f>
        <v>0 Funeral Cost</v>
      </c>
      <c r="D193" s="1">
        <f>+C30</f>
        <v>2118</v>
      </c>
      <c r="K193" s="45">
        <f t="shared" si="96"/>
        <v>0</v>
      </c>
      <c r="L193" s="45">
        <f t="shared" si="96"/>
        <v>0</v>
      </c>
      <c r="M193" s="45">
        <f t="shared" si="96"/>
        <v>0</v>
      </c>
      <c r="N193" s="45">
        <f t="shared" si="96"/>
        <v>0</v>
      </c>
      <c r="O193" s="45">
        <f t="shared" si="96"/>
        <v>0</v>
      </c>
      <c r="P193" s="45">
        <f t="shared" si="96"/>
        <v>0</v>
      </c>
      <c r="Q193" s="45">
        <f t="shared" si="96"/>
        <v>0</v>
      </c>
      <c r="R193" s="45">
        <f t="shared" si="96"/>
        <v>0</v>
      </c>
      <c r="S193" s="45">
        <f t="shared" si="96"/>
        <v>0</v>
      </c>
      <c r="T193" s="45">
        <f t="shared" si="96"/>
        <v>0</v>
      </c>
      <c r="U193" s="45">
        <f t="shared" si="97"/>
        <v>0</v>
      </c>
      <c r="V193" s="45">
        <f t="shared" si="97"/>
        <v>0</v>
      </c>
      <c r="W193" s="45">
        <f t="shared" si="97"/>
        <v>0</v>
      </c>
      <c r="X193" s="45">
        <f t="shared" si="97"/>
        <v>0</v>
      </c>
      <c r="Y193" s="45">
        <f t="shared" si="97"/>
        <v>0</v>
      </c>
      <c r="Z193" s="45">
        <f t="shared" si="97"/>
        <v>0</v>
      </c>
      <c r="AA193" s="45">
        <f t="shared" si="97"/>
        <v>0</v>
      </c>
      <c r="AB193" s="45">
        <f t="shared" si="97"/>
        <v>0</v>
      </c>
      <c r="AC193" s="45">
        <f t="shared" si="97"/>
        <v>0</v>
      </c>
      <c r="AD193" s="45">
        <f t="shared" si="97"/>
        <v>0</v>
      </c>
      <c r="AE193" s="45">
        <f t="shared" si="98"/>
        <v>0</v>
      </c>
      <c r="AF193" s="45">
        <f t="shared" si="98"/>
        <v>0</v>
      </c>
      <c r="AG193" s="45">
        <f t="shared" si="98"/>
        <v>0</v>
      </c>
      <c r="AH193" s="45">
        <f t="shared" si="98"/>
        <v>0</v>
      </c>
      <c r="AI193" s="45">
        <f t="shared" si="98"/>
        <v>0</v>
      </c>
      <c r="AJ193" s="45">
        <f t="shared" si="98"/>
        <v>0</v>
      </c>
      <c r="AK193" s="45">
        <f t="shared" si="98"/>
        <v>0</v>
      </c>
      <c r="AL193" s="45">
        <f t="shared" si="98"/>
        <v>0</v>
      </c>
      <c r="AM193" s="45">
        <f t="shared" si="98"/>
        <v>0</v>
      </c>
      <c r="AN193" s="45">
        <f t="shared" si="98"/>
        <v>0</v>
      </c>
      <c r="AO193" s="45">
        <f t="shared" si="99"/>
        <v>0</v>
      </c>
      <c r="AP193" s="45">
        <f t="shared" si="99"/>
        <v>0</v>
      </c>
      <c r="AQ193" s="45">
        <f t="shared" si="99"/>
        <v>0</v>
      </c>
      <c r="AR193" s="45">
        <f t="shared" si="99"/>
        <v>0</v>
      </c>
      <c r="AS193" s="45">
        <f t="shared" si="99"/>
        <v>0</v>
      </c>
      <c r="AT193" s="45">
        <f t="shared" si="99"/>
        <v>0</v>
      </c>
      <c r="AU193" s="45">
        <f t="shared" si="99"/>
        <v>0</v>
      </c>
      <c r="AV193" s="45">
        <f t="shared" si="99"/>
        <v>0</v>
      </c>
      <c r="AW193" s="45">
        <f t="shared" si="99"/>
        <v>0</v>
      </c>
      <c r="AX193" s="45">
        <f t="shared" si="99"/>
        <v>0</v>
      </c>
      <c r="AY193" s="45">
        <f t="shared" si="100"/>
        <v>0</v>
      </c>
      <c r="AZ193" s="45">
        <f t="shared" si="100"/>
        <v>0</v>
      </c>
      <c r="BA193" s="45">
        <f t="shared" si="100"/>
        <v>0</v>
      </c>
      <c r="BB193" s="45">
        <f t="shared" si="100"/>
        <v>0</v>
      </c>
      <c r="BC193" s="45">
        <f t="shared" si="100"/>
        <v>0</v>
      </c>
      <c r="BD193" s="45">
        <f t="shared" si="100"/>
        <v>0</v>
      </c>
      <c r="BE193" s="45">
        <f t="shared" si="100"/>
        <v>0</v>
      </c>
      <c r="BF193" s="45">
        <f t="shared" si="100"/>
        <v>0</v>
      </c>
      <c r="BG193" s="45">
        <f t="shared" si="100"/>
        <v>0</v>
      </c>
      <c r="BH193" s="45">
        <f t="shared" si="100"/>
        <v>0</v>
      </c>
      <c r="BI193" s="45">
        <f t="shared" si="101"/>
        <v>0</v>
      </c>
      <c r="BJ193" s="45">
        <f t="shared" si="101"/>
        <v>0</v>
      </c>
      <c r="BK193" s="45">
        <f t="shared" si="101"/>
        <v>0</v>
      </c>
      <c r="BL193" s="45">
        <f t="shared" si="101"/>
        <v>0</v>
      </c>
      <c r="BM193" s="45">
        <f t="shared" si="101"/>
        <v>0</v>
      </c>
      <c r="BN193" s="45">
        <f t="shared" si="101"/>
        <v>0</v>
      </c>
      <c r="BO193" s="45">
        <f t="shared" si="101"/>
        <v>0</v>
      </c>
      <c r="BP193" s="45">
        <f t="shared" si="101"/>
        <v>0</v>
      </c>
      <c r="BQ193" s="45">
        <f t="shared" si="101"/>
        <v>0</v>
      </c>
      <c r="BR193" s="45">
        <f t="shared" si="101"/>
        <v>0</v>
      </c>
      <c r="BS193" s="45">
        <f t="shared" si="101"/>
        <v>0</v>
      </c>
      <c r="BT193" s="45">
        <f t="shared" si="101"/>
        <v>0</v>
      </c>
      <c r="BU193" s="182"/>
    </row>
    <row r="194" spans="1:73" hidden="1" outlineLevel="1" x14ac:dyDescent="0.25">
      <c r="A194" s="3"/>
      <c r="D194" s="1"/>
      <c r="K194" s="45"/>
      <c r="L194" s="45"/>
      <c r="M194" s="45"/>
      <c r="N194" s="45"/>
      <c r="O194" s="45"/>
      <c r="P194" s="45"/>
      <c r="Q194" s="45"/>
      <c r="R194" s="45"/>
      <c r="S194" s="45"/>
      <c r="T194" s="45"/>
      <c r="U194" s="45"/>
      <c r="V194" s="45"/>
      <c r="W194" s="45"/>
      <c r="X194" s="45"/>
      <c r="Y194" s="45"/>
      <c r="Z194" s="45"/>
      <c r="AA194" s="45"/>
      <c r="AB194" s="45"/>
      <c r="AC194" s="45"/>
      <c r="AD194" s="45"/>
      <c r="AE194" s="45"/>
      <c r="AF194" s="45"/>
      <c r="AG194" s="45"/>
      <c r="AH194" s="45"/>
      <c r="AI194" s="45"/>
      <c r="AJ194" s="45"/>
      <c r="AK194" s="45"/>
      <c r="AL194" s="45"/>
      <c r="AM194" s="45"/>
      <c r="AN194" s="45"/>
      <c r="AO194" s="45"/>
      <c r="AP194" s="45"/>
      <c r="AQ194" s="45"/>
      <c r="AR194" s="45"/>
      <c r="AS194" s="45"/>
      <c r="AT194" s="45"/>
      <c r="AU194" s="45"/>
      <c r="AV194" s="45"/>
      <c r="AW194" s="45"/>
      <c r="AX194" s="45"/>
      <c r="AY194" s="45"/>
      <c r="AZ194" s="45"/>
      <c r="BA194" s="45"/>
      <c r="BB194" s="45"/>
      <c r="BC194" s="45"/>
      <c r="BD194" s="45"/>
      <c r="BE194" s="45"/>
      <c r="BF194" s="45"/>
      <c r="BG194" s="45"/>
      <c r="BH194" s="45"/>
      <c r="BI194" s="45"/>
      <c r="BJ194" s="45"/>
      <c r="BK194" s="45"/>
      <c r="BL194" s="45"/>
      <c r="BM194" s="45"/>
      <c r="BN194" s="45"/>
      <c r="BO194" s="45"/>
      <c r="BP194" s="45"/>
      <c r="BQ194" s="45"/>
      <c r="BR194" s="45"/>
      <c r="BS194" s="45"/>
      <c r="BT194" s="45"/>
      <c r="BU194" s="182"/>
    </row>
    <row r="195" spans="1:73" hidden="1" outlineLevel="1" x14ac:dyDescent="0.25">
      <c r="A195" s="9" t="s">
        <v>1025</v>
      </c>
      <c r="D195" s="1"/>
      <c r="K195" s="45"/>
      <c r="L195" s="45"/>
      <c r="M195" s="45"/>
      <c r="N195" s="45"/>
      <c r="O195" s="45"/>
      <c r="P195" s="45"/>
      <c r="Q195" s="45"/>
      <c r="R195" s="45"/>
      <c r="S195" s="45"/>
      <c r="T195" s="45"/>
      <c r="U195" s="45"/>
      <c r="V195" s="45"/>
      <c r="W195" s="45"/>
      <c r="X195" s="45"/>
      <c r="Y195" s="45"/>
      <c r="Z195" s="45"/>
      <c r="AA195" s="45"/>
      <c r="AB195" s="45"/>
      <c r="AC195" s="45"/>
      <c r="AD195" s="45"/>
      <c r="AE195" s="45"/>
      <c r="AF195" s="45"/>
      <c r="AG195" s="45"/>
      <c r="AH195" s="45"/>
      <c r="AI195" s="45"/>
      <c r="AJ195" s="45"/>
      <c r="AK195" s="45"/>
      <c r="AL195" s="45"/>
      <c r="AM195" s="45"/>
      <c r="AN195" s="45"/>
      <c r="AO195" s="45"/>
      <c r="AP195" s="45"/>
      <c r="AQ195" s="45"/>
      <c r="AR195" s="45"/>
      <c r="AS195" s="45"/>
      <c r="AT195" s="45"/>
      <c r="AU195" s="45"/>
      <c r="AV195" s="45"/>
      <c r="AW195" s="45"/>
      <c r="AX195" s="45"/>
      <c r="AY195" s="45"/>
      <c r="AZ195" s="45"/>
      <c r="BA195" s="45"/>
      <c r="BB195" s="45"/>
      <c r="BC195" s="45"/>
      <c r="BD195" s="45"/>
      <c r="BE195" s="45"/>
      <c r="BF195" s="45"/>
      <c r="BG195" s="45"/>
      <c r="BH195" s="45"/>
      <c r="BI195" s="45"/>
      <c r="BJ195" s="45"/>
      <c r="BK195" s="45"/>
      <c r="BL195" s="45"/>
      <c r="BM195" s="45"/>
      <c r="BN195" s="45"/>
      <c r="BO195" s="45"/>
      <c r="BP195" s="45"/>
      <c r="BQ195" s="45"/>
      <c r="BR195" s="45"/>
      <c r="BS195" s="45"/>
      <c r="BT195" s="45"/>
      <c r="BU195" s="182"/>
    </row>
    <row r="196" spans="1:73" hidden="1" outlineLevel="1" x14ac:dyDescent="0.25">
      <c r="A196" s="1" t="s">
        <v>1007</v>
      </c>
      <c r="B196" s="123" t="s">
        <v>1011</v>
      </c>
      <c r="C196" s="18" t="s">
        <v>1013</v>
      </c>
      <c r="D196" s="123" t="s">
        <v>1012</v>
      </c>
      <c r="E196" s="18" t="s">
        <v>1013</v>
      </c>
      <c r="F196" s="123" t="s">
        <v>1017</v>
      </c>
      <c r="G196" s="18" t="s">
        <v>1018</v>
      </c>
      <c r="H196" s="123" t="s">
        <v>1019</v>
      </c>
      <c r="I196" s="18" t="s">
        <v>1020</v>
      </c>
      <c r="K196" s="45"/>
      <c r="L196" s="45"/>
      <c r="M196" s="45"/>
      <c r="N196" s="45"/>
      <c r="O196" s="45"/>
      <c r="P196" s="45"/>
      <c r="Q196" s="45"/>
      <c r="R196" s="45"/>
      <c r="S196" s="45"/>
      <c r="T196" s="45"/>
      <c r="U196" s="45"/>
      <c r="V196" s="45"/>
      <c r="W196" s="45"/>
      <c r="X196" s="45"/>
      <c r="Y196" s="45"/>
      <c r="Z196" s="45"/>
      <c r="AA196" s="45"/>
      <c r="AB196" s="45"/>
      <c r="AC196" s="45"/>
      <c r="AD196" s="45"/>
      <c r="AE196" s="45"/>
      <c r="AF196" s="45"/>
      <c r="AG196" s="45"/>
      <c r="AH196" s="45"/>
      <c r="AI196" s="45"/>
      <c r="AJ196" s="45"/>
      <c r="AK196" s="45"/>
      <c r="AL196" s="45"/>
      <c r="AM196" s="45"/>
      <c r="AN196" s="45"/>
      <c r="AO196" s="45"/>
      <c r="AP196" s="45"/>
      <c r="AQ196" s="45"/>
      <c r="AR196" s="45"/>
      <c r="AS196" s="45"/>
      <c r="AT196" s="45"/>
      <c r="AU196" s="45"/>
      <c r="AV196" s="45"/>
      <c r="AW196" s="45"/>
      <c r="AX196" s="45"/>
      <c r="AY196" s="45"/>
      <c r="AZ196" s="45"/>
      <c r="BA196" s="45"/>
      <c r="BB196" s="45"/>
      <c r="BC196" s="45"/>
      <c r="BD196" s="45"/>
      <c r="BE196" s="45"/>
      <c r="BF196" s="45"/>
      <c r="BG196" s="45"/>
      <c r="BH196" s="45"/>
      <c r="BI196" s="45"/>
      <c r="BJ196" s="45"/>
      <c r="BK196" s="45"/>
      <c r="BL196" s="45"/>
      <c r="BM196" s="45"/>
      <c r="BN196" s="45"/>
      <c r="BO196" s="45"/>
      <c r="BP196" s="45"/>
      <c r="BQ196" s="45"/>
      <c r="BR196" s="45"/>
      <c r="BS196" s="45"/>
      <c r="BT196" s="45"/>
      <c r="BU196" s="182"/>
    </row>
    <row r="197" spans="1:73" hidden="1" outlineLevel="1" x14ac:dyDescent="0.25">
      <c r="A197" s="3">
        <f>+A238</f>
        <v>0</v>
      </c>
      <c r="B197" s="1" t="str">
        <f>+Investments!AJ60</f>
        <v/>
      </c>
      <c r="C197" s="594">
        <f>+Investments!AC60</f>
        <v>0</v>
      </c>
      <c r="D197" s="1">
        <f>+Goals!U25</f>
        <v>0</v>
      </c>
      <c r="E197" s="594">
        <f>+Goals!W25</f>
        <v>0</v>
      </c>
      <c r="F197" s="593" t="str">
        <f>+Investments!AM60</f>
        <v/>
      </c>
      <c r="G197" s="594">
        <f>+IF(F197="y",E197-C197,0)</f>
        <v>0</v>
      </c>
      <c r="H197" s="227">
        <f>+IF(F197="y",IF(Tables!$D$22="f",Tables!$F$22,SUMIF($K$1:$BT$1,$D197,$K$350:$BT$350)),0)</f>
        <v>0</v>
      </c>
      <c r="I197" s="45">
        <f>+-H197*G197</f>
        <v>0</v>
      </c>
      <c r="K197" s="45">
        <f t="shared" ref="K197" si="102">+IF(AND($F197="y",K$1=$D197),$I197,0)</f>
        <v>0</v>
      </c>
      <c r="L197" s="45">
        <f t="shared" ref="L197:BT201" si="103">+IF(AND($F197="y",L$1=$D197),$I197,0)</f>
        <v>0</v>
      </c>
      <c r="M197" s="45">
        <f t="shared" si="103"/>
        <v>0</v>
      </c>
      <c r="N197" s="45">
        <f t="shared" si="103"/>
        <v>0</v>
      </c>
      <c r="O197" s="45">
        <f t="shared" si="103"/>
        <v>0</v>
      </c>
      <c r="P197" s="45">
        <f t="shared" si="103"/>
        <v>0</v>
      </c>
      <c r="Q197" s="45">
        <f t="shared" si="103"/>
        <v>0</v>
      </c>
      <c r="R197" s="45">
        <f t="shared" si="103"/>
        <v>0</v>
      </c>
      <c r="S197" s="45">
        <f t="shared" si="103"/>
        <v>0</v>
      </c>
      <c r="T197" s="45">
        <f t="shared" si="103"/>
        <v>0</v>
      </c>
      <c r="U197" s="45">
        <f t="shared" si="103"/>
        <v>0</v>
      </c>
      <c r="V197" s="45">
        <f t="shared" si="103"/>
        <v>0</v>
      </c>
      <c r="W197" s="45">
        <f t="shared" si="103"/>
        <v>0</v>
      </c>
      <c r="X197" s="45">
        <f t="shared" si="103"/>
        <v>0</v>
      </c>
      <c r="Y197" s="45">
        <f t="shared" si="103"/>
        <v>0</v>
      </c>
      <c r="Z197" s="45">
        <f t="shared" si="103"/>
        <v>0</v>
      </c>
      <c r="AA197" s="45">
        <f t="shared" si="103"/>
        <v>0</v>
      </c>
      <c r="AB197" s="45">
        <f t="shared" si="103"/>
        <v>0</v>
      </c>
      <c r="AC197" s="45">
        <f t="shared" si="103"/>
        <v>0</v>
      </c>
      <c r="AD197" s="45">
        <f t="shared" si="103"/>
        <v>0</v>
      </c>
      <c r="AE197" s="45">
        <f t="shared" si="103"/>
        <v>0</v>
      </c>
      <c r="AF197" s="45">
        <f t="shared" si="103"/>
        <v>0</v>
      </c>
      <c r="AG197" s="45">
        <f t="shared" si="103"/>
        <v>0</v>
      </c>
      <c r="AH197" s="45">
        <f t="shared" si="103"/>
        <v>0</v>
      </c>
      <c r="AI197" s="45">
        <f t="shared" si="103"/>
        <v>0</v>
      </c>
      <c r="AJ197" s="45">
        <f t="shared" si="103"/>
        <v>0</v>
      </c>
      <c r="AK197" s="45">
        <f t="shared" si="103"/>
        <v>0</v>
      </c>
      <c r="AL197" s="45">
        <f t="shared" si="103"/>
        <v>0</v>
      </c>
      <c r="AM197" s="45">
        <f t="shared" si="103"/>
        <v>0</v>
      </c>
      <c r="AN197" s="45">
        <f t="shared" si="103"/>
        <v>0</v>
      </c>
      <c r="AO197" s="45">
        <f t="shared" si="103"/>
        <v>0</v>
      </c>
      <c r="AP197" s="45">
        <f t="shared" si="103"/>
        <v>0</v>
      </c>
      <c r="AQ197" s="45">
        <f t="shared" si="103"/>
        <v>0</v>
      </c>
      <c r="AR197" s="45">
        <f t="shared" si="103"/>
        <v>0</v>
      </c>
      <c r="AS197" s="45">
        <f t="shared" si="103"/>
        <v>0</v>
      </c>
      <c r="AT197" s="45">
        <f t="shared" si="103"/>
        <v>0</v>
      </c>
      <c r="AU197" s="45">
        <f t="shared" si="103"/>
        <v>0</v>
      </c>
      <c r="AV197" s="45">
        <f t="shared" si="103"/>
        <v>0</v>
      </c>
      <c r="AW197" s="45">
        <f t="shared" si="103"/>
        <v>0</v>
      </c>
      <c r="AX197" s="45">
        <f t="shared" si="103"/>
        <v>0</v>
      </c>
      <c r="AY197" s="45">
        <f t="shared" si="103"/>
        <v>0</v>
      </c>
      <c r="AZ197" s="45">
        <f t="shared" si="103"/>
        <v>0</v>
      </c>
      <c r="BA197" s="45">
        <f t="shared" si="103"/>
        <v>0</v>
      </c>
      <c r="BB197" s="45">
        <f t="shared" si="103"/>
        <v>0</v>
      </c>
      <c r="BC197" s="45">
        <f t="shared" si="103"/>
        <v>0</v>
      </c>
      <c r="BD197" s="45">
        <f t="shared" si="103"/>
        <v>0</v>
      </c>
      <c r="BE197" s="45">
        <f t="shared" si="103"/>
        <v>0</v>
      </c>
      <c r="BF197" s="45">
        <f t="shared" si="103"/>
        <v>0</v>
      </c>
      <c r="BG197" s="45">
        <f t="shared" si="103"/>
        <v>0</v>
      </c>
      <c r="BH197" s="45">
        <f t="shared" si="103"/>
        <v>0</v>
      </c>
      <c r="BI197" s="45">
        <f t="shared" si="103"/>
        <v>0</v>
      </c>
      <c r="BJ197" s="45">
        <f t="shared" si="103"/>
        <v>0</v>
      </c>
      <c r="BK197" s="45">
        <f t="shared" si="103"/>
        <v>0</v>
      </c>
      <c r="BL197" s="45">
        <f t="shared" si="103"/>
        <v>0</v>
      </c>
      <c r="BM197" s="45">
        <f t="shared" si="103"/>
        <v>0</v>
      </c>
      <c r="BN197" s="45">
        <f t="shared" si="103"/>
        <v>0</v>
      </c>
      <c r="BO197" s="45">
        <f t="shared" si="103"/>
        <v>0</v>
      </c>
      <c r="BP197" s="45">
        <f t="shared" si="103"/>
        <v>0</v>
      </c>
      <c r="BQ197" s="45">
        <f t="shared" si="103"/>
        <v>0</v>
      </c>
      <c r="BR197" s="45">
        <f t="shared" si="103"/>
        <v>0</v>
      </c>
      <c r="BS197" s="45">
        <f t="shared" si="103"/>
        <v>0</v>
      </c>
      <c r="BT197" s="45">
        <f t="shared" si="103"/>
        <v>0</v>
      </c>
      <c r="BU197" s="182"/>
    </row>
    <row r="198" spans="1:73" hidden="1" outlineLevel="1" x14ac:dyDescent="0.25">
      <c r="A198" s="3">
        <f t="shared" ref="A198:A201" si="104">+A239</f>
        <v>0</v>
      </c>
      <c r="B198" s="1">
        <f>+Investments!AJ61</f>
        <v>0</v>
      </c>
      <c r="C198" s="594">
        <f>+Investments!AC61</f>
        <v>0</v>
      </c>
      <c r="D198" s="1">
        <f>+Goals!U30</f>
        <v>0</v>
      </c>
      <c r="E198" s="594">
        <f>+Goals!W30</f>
        <v>0</v>
      </c>
      <c r="F198" s="593" t="str">
        <f>+Investments!AM61</f>
        <v/>
      </c>
      <c r="G198" s="594">
        <f>+IF(F198="y",E198-C198,0)</f>
        <v>0</v>
      </c>
      <c r="H198" s="227">
        <f>+IF(F198="y",IF(Tables!$D$22="f",Tables!$F$22,SUMIF($K$1:$BT$1,$D198,$K$350:$BT$350)),0)</f>
        <v>0</v>
      </c>
      <c r="I198" s="45">
        <f t="shared" ref="I198:I201" si="105">+-H198*G198</f>
        <v>0</v>
      </c>
      <c r="K198" s="45">
        <f>+IF(AND($F198="y",K$1=$D198),$I198,0)</f>
        <v>0</v>
      </c>
      <c r="L198" s="45">
        <f t="shared" si="103"/>
        <v>0</v>
      </c>
      <c r="M198" s="45">
        <f t="shared" si="103"/>
        <v>0</v>
      </c>
      <c r="N198" s="45">
        <f t="shared" si="103"/>
        <v>0</v>
      </c>
      <c r="O198" s="45">
        <f t="shared" si="103"/>
        <v>0</v>
      </c>
      <c r="P198" s="45">
        <f t="shared" si="103"/>
        <v>0</v>
      </c>
      <c r="Q198" s="45">
        <f t="shared" si="103"/>
        <v>0</v>
      </c>
      <c r="R198" s="45">
        <f t="shared" si="103"/>
        <v>0</v>
      </c>
      <c r="S198" s="45">
        <f t="shared" si="103"/>
        <v>0</v>
      </c>
      <c r="T198" s="45">
        <f t="shared" si="103"/>
        <v>0</v>
      </c>
      <c r="U198" s="45">
        <f t="shared" si="103"/>
        <v>0</v>
      </c>
      <c r="V198" s="45">
        <f t="shared" si="103"/>
        <v>0</v>
      </c>
      <c r="W198" s="45">
        <f t="shared" si="103"/>
        <v>0</v>
      </c>
      <c r="X198" s="45">
        <f t="shared" si="103"/>
        <v>0</v>
      </c>
      <c r="Y198" s="45">
        <f t="shared" si="103"/>
        <v>0</v>
      </c>
      <c r="Z198" s="45">
        <f t="shared" si="103"/>
        <v>0</v>
      </c>
      <c r="AA198" s="45">
        <f t="shared" si="103"/>
        <v>0</v>
      </c>
      <c r="AB198" s="45">
        <f t="shared" si="103"/>
        <v>0</v>
      </c>
      <c r="AC198" s="45">
        <f t="shared" si="103"/>
        <v>0</v>
      </c>
      <c r="AD198" s="45">
        <f t="shared" si="103"/>
        <v>0</v>
      </c>
      <c r="AE198" s="45">
        <f t="shared" si="103"/>
        <v>0</v>
      </c>
      <c r="AF198" s="45">
        <f t="shared" si="103"/>
        <v>0</v>
      </c>
      <c r="AG198" s="45">
        <f t="shared" si="103"/>
        <v>0</v>
      </c>
      <c r="AH198" s="45">
        <f t="shared" si="103"/>
        <v>0</v>
      </c>
      <c r="AI198" s="45">
        <f t="shared" si="103"/>
        <v>0</v>
      </c>
      <c r="AJ198" s="45">
        <f t="shared" si="103"/>
        <v>0</v>
      </c>
      <c r="AK198" s="45">
        <f t="shared" si="103"/>
        <v>0</v>
      </c>
      <c r="AL198" s="45">
        <f t="shared" si="103"/>
        <v>0</v>
      </c>
      <c r="AM198" s="45">
        <f t="shared" si="103"/>
        <v>0</v>
      </c>
      <c r="AN198" s="45">
        <f t="shared" si="103"/>
        <v>0</v>
      </c>
      <c r="AO198" s="45">
        <f t="shared" si="103"/>
        <v>0</v>
      </c>
      <c r="AP198" s="45">
        <f t="shared" si="103"/>
        <v>0</v>
      </c>
      <c r="AQ198" s="45">
        <f t="shared" si="103"/>
        <v>0</v>
      </c>
      <c r="AR198" s="45">
        <f t="shared" si="103"/>
        <v>0</v>
      </c>
      <c r="AS198" s="45">
        <f t="shared" si="103"/>
        <v>0</v>
      </c>
      <c r="AT198" s="45">
        <f t="shared" si="103"/>
        <v>0</v>
      </c>
      <c r="AU198" s="45">
        <f t="shared" si="103"/>
        <v>0</v>
      </c>
      <c r="AV198" s="45">
        <f t="shared" si="103"/>
        <v>0</v>
      </c>
      <c r="AW198" s="45">
        <f t="shared" si="103"/>
        <v>0</v>
      </c>
      <c r="AX198" s="45">
        <f t="shared" si="103"/>
        <v>0</v>
      </c>
      <c r="AY198" s="45">
        <f t="shared" si="103"/>
        <v>0</v>
      </c>
      <c r="AZ198" s="45">
        <f t="shared" si="103"/>
        <v>0</v>
      </c>
      <c r="BA198" s="45">
        <f t="shared" si="103"/>
        <v>0</v>
      </c>
      <c r="BB198" s="45">
        <f t="shared" si="103"/>
        <v>0</v>
      </c>
      <c r="BC198" s="45">
        <f t="shared" si="103"/>
        <v>0</v>
      </c>
      <c r="BD198" s="45">
        <f t="shared" si="103"/>
        <v>0</v>
      </c>
      <c r="BE198" s="45">
        <f t="shared" si="103"/>
        <v>0</v>
      </c>
      <c r="BF198" s="45">
        <f t="shared" si="103"/>
        <v>0</v>
      </c>
      <c r="BG198" s="45">
        <f t="shared" si="103"/>
        <v>0</v>
      </c>
      <c r="BH198" s="45">
        <f t="shared" si="103"/>
        <v>0</v>
      </c>
      <c r="BI198" s="45">
        <f t="shared" si="103"/>
        <v>0</v>
      </c>
      <c r="BJ198" s="45">
        <f t="shared" si="103"/>
        <v>0</v>
      </c>
      <c r="BK198" s="45">
        <f t="shared" si="103"/>
        <v>0</v>
      </c>
      <c r="BL198" s="45">
        <f t="shared" si="103"/>
        <v>0</v>
      </c>
      <c r="BM198" s="45">
        <f t="shared" si="103"/>
        <v>0</v>
      </c>
      <c r="BN198" s="45">
        <f t="shared" si="103"/>
        <v>0</v>
      </c>
      <c r="BO198" s="45">
        <f t="shared" si="103"/>
        <v>0</v>
      </c>
      <c r="BP198" s="45">
        <f t="shared" si="103"/>
        <v>0</v>
      </c>
      <c r="BQ198" s="45">
        <f t="shared" si="103"/>
        <v>0</v>
      </c>
      <c r="BR198" s="45">
        <f t="shared" si="103"/>
        <v>0</v>
      </c>
      <c r="BS198" s="45">
        <f t="shared" si="103"/>
        <v>0</v>
      </c>
      <c r="BT198" s="45">
        <f t="shared" si="103"/>
        <v>0</v>
      </c>
      <c r="BU198" s="182"/>
    </row>
    <row r="199" spans="1:73" hidden="1" outlineLevel="1" x14ac:dyDescent="0.25">
      <c r="A199" s="3">
        <f t="shared" si="104"/>
        <v>0</v>
      </c>
      <c r="B199" s="1">
        <f>+Investments!AJ62</f>
        <v>0</v>
      </c>
      <c r="C199" s="594">
        <f>+Investments!AC62</f>
        <v>0</v>
      </c>
      <c r="D199" s="1">
        <f>+Goals!U31</f>
        <v>0</v>
      </c>
      <c r="E199" s="594">
        <f>+Goals!W31</f>
        <v>0</v>
      </c>
      <c r="F199" s="593" t="str">
        <f>+Investments!AM62</f>
        <v/>
      </c>
      <c r="G199" s="594">
        <f>+IF(F199="y",E199-C199,0)</f>
        <v>0</v>
      </c>
      <c r="H199" s="227">
        <f>+IF(F199="y",IF(Tables!$D$22="f",Tables!$F$22,SUMIF($K$1:$BT$1,$D199,$K$350:$BT$350)),0)</f>
        <v>0</v>
      </c>
      <c r="I199" s="45">
        <f t="shared" si="105"/>
        <v>0</v>
      </c>
      <c r="K199" s="45">
        <f t="shared" ref="K199:K201" si="106">+IF(AND($F199="y",K$1=$D199),$I199,0)</f>
        <v>0</v>
      </c>
      <c r="L199" s="45">
        <f t="shared" si="103"/>
        <v>0</v>
      </c>
      <c r="M199" s="45">
        <f t="shared" si="103"/>
        <v>0</v>
      </c>
      <c r="N199" s="45">
        <f t="shared" si="103"/>
        <v>0</v>
      </c>
      <c r="O199" s="45">
        <f t="shared" si="103"/>
        <v>0</v>
      </c>
      <c r="P199" s="45">
        <f t="shared" si="103"/>
        <v>0</v>
      </c>
      <c r="Q199" s="45">
        <f t="shared" si="103"/>
        <v>0</v>
      </c>
      <c r="R199" s="45">
        <f t="shared" si="103"/>
        <v>0</v>
      </c>
      <c r="S199" s="45">
        <f t="shared" si="103"/>
        <v>0</v>
      </c>
      <c r="T199" s="45">
        <f t="shared" si="103"/>
        <v>0</v>
      </c>
      <c r="U199" s="45">
        <f t="shared" si="103"/>
        <v>0</v>
      </c>
      <c r="V199" s="45">
        <f t="shared" si="103"/>
        <v>0</v>
      </c>
      <c r="W199" s="45">
        <f t="shared" si="103"/>
        <v>0</v>
      </c>
      <c r="X199" s="45">
        <f t="shared" si="103"/>
        <v>0</v>
      </c>
      <c r="Y199" s="45">
        <f t="shared" si="103"/>
        <v>0</v>
      </c>
      <c r="Z199" s="45">
        <f t="shared" si="103"/>
        <v>0</v>
      </c>
      <c r="AA199" s="45">
        <f t="shared" si="103"/>
        <v>0</v>
      </c>
      <c r="AB199" s="45">
        <f t="shared" si="103"/>
        <v>0</v>
      </c>
      <c r="AC199" s="45">
        <f t="shared" si="103"/>
        <v>0</v>
      </c>
      <c r="AD199" s="45">
        <f t="shared" si="103"/>
        <v>0</v>
      </c>
      <c r="AE199" s="45">
        <f t="shared" si="103"/>
        <v>0</v>
      </c>
      <c r="AF199" s="45">
        <f t="shared" si="103"/>
        <v>0</v>
      </c>
      <c r="AG199" s="45">
        <f t="shared" si="103"/>
        <v>0</v>
      </c>
      <c r="AH199" s="45">
        <f t="shared" si="103"/>
        <v>0</v>
      </c>
      <c r="AI199" s="45">
        <f t="shared" si="103"/>
        <v>0</v>
      </c>
      <c r="AJ199" s="45">
        <f t="shared" si="103"/>
        <v>0</v>
      </c>
      <c r="AK199" s="45">
        <f t="shared" si="103"/>
        <v>0</v>
      </c>
      <c r="AL199" s="45">
        <f t="shared" si="103"/>
        <v>0</v>
      </c>
      <c r="AM199" s="45">
        <f t="shared" si="103"/>
        <v>0</v>
      </c>
      <c r="AN199" s="45">
        <f t="shared" si="103"/>
        <v>0</v>
      </c>
      <c r="AO199" s="45">
        <f t="shared" si="103"/>
        <v>0</v>
      </c>
      <c r="AP199" s="45">
        <f t="shared" si="103"/>
        <v>0</v>
      </c>
      <c r="AQ199" s="45">
        <f t="shared" si="103"/>
        <v>0</v>
      </c>
      <c r="AR199" s="45">
        <f t="shared" si="103"/>
        <v>0</v>
      </c>
      <c r="AS199" s="45">
        <f t="shared" si="103"/>
        <v>0</v>
      </c>
      <c r="AT199" s="45">
        <f t="shared" si="103"/>
        <v>0</v>
      </c>
      <c r="AU199" s="45">
        <f t="shared" si="103"/>
        <v>0</v>
      </c>
      <c r="AV199" s="45">
        <f t="shared" si="103"/>
        <v>0</v>
      </c>
      <c r="AW199" s="45">
        <f t="shared" si="103"/>
        <v>0</v>
      </c>
      <c r="AX199" s="45">
        <f t="shared" si="103"/>
        <v>0</v>
      </c>
      <c r="AY199" s="45">
        <f t="shared" si="103"/>
        <v>0</v>
      </c>
      <c r="AZ199" s="45">
        <f t="shared" si="103"/>
        <v>0</v>
      </c>
      <c r="BA199" s="45">
        <f t="shared" si="103"/>
        <v>0</v>
      </c>
      <c r="BB199" s="45">
        <f t="shared" si="103"/>
        <v>0</v>
      </c>
      <c r="BC199" s="45">
        <f t="shared" si="103"/>
        <v>0</v>
      </c>
      <c r="BD199" s="45">
        <f t="shared" si="103"/>
        <v>0</v>
      </c>
      <c r="BE199" s="45">
        <f t="shared" si="103"/>
        <v>0</v>
      </c>
      <c r="BF199" s="45">
        <f t="shared" si="103"/>
        <v>0</v>
      </c>
      <c r="BG199" s="45">
        <f t="shared" si="103"/>
        <v>0</v>
      </c>
      <c r="BH199" s="45">
        <f t="shared" si="103"/>
        <v>0</v>
      </c>
      <c r="BI199" s="45">
        <f t="shared" si="103"/>
        <v>0</v>
      </c>
      <c r="BJ199" s="45">
        <f t="shared" si="103"/>
        <v>0</v>
      </c>
      <c r="BK199" s="45">
        <f t="shared" si="103"/>
        <v>0</v>
      </c>
      <c r="BL199" s="45">
        <f t="shared" si="103"/>
        <v>0</v>
      </c>
      <c r="BM199" s="45">
        <f t="shared" si="103"/>
        <v>0</v>
      </c>
      <c r="BN199" s="45">
        <f t="shared" si="103"/>
        <v>0</v>
      </c>
      <c r="BO199" s="45">
        <f t="shared" si="103"/>
        <v>0</v>
      </c>
      <c r="BP199" s="45">
        <f t="shared" si="103"/>
        <v>0</v>
      </c>
      <c r="BQ199" s="45">
        <f t="shared" si="103"/>
        <v>0</v>
      </c>
      <c r="BR199" s="45">
        <f t="shared" si="103"/>
        <v>0</v>
      </c>
      <c r="BS199" s="45">
        <f t="shared" si="103"/>
        <v>0</v>
      </c>
      <c r="BT199" s="45">
        <f t="shared" si="103"/>
        <v>0</v>
      </c>
      <c r="BU199" s="182"/>
    </row>
    <row r="200" spans="1:73" hidden="1" outlineLevel="1" x14ac:dyDescent="0.25">
      <c r="A200" s="3">
        <f t="shared" si="104"/>
        <v>0</v>
      </c>
      <c r="B200" s="1">
        <f>+Investments!AJ63</f>
        <v>0</v>
      </c>
      <c r="C200" s="594">
        <f>+Investments!AC63</f>
        <v>0</v>
      </c>
      <c r="D200" s="1">
        <f>+Goals!U32</f>
        <v>0</v>
      </c>
      <c r="E200" s="594">
        <f>+Goals!W32</f>
        <v>0</v>
      </c>
      <c r="F200" s="593" t="str">
        <f>+Investments!AM63</f>
        <v/>
      </c>
      <c r="G200" s="594">
        <f>+IF(F200="y",E200-C200,0)</f>
        <v>0</v>
      </c>
      <c r="H200" s="227">
        <f>+IF(F200="y",IF(Tables!$D$22="f",Tables!$F$22,SUMIF($K$1:$BT$1,$D200,$K$350:$BT$350)),0)</f>
        <v>0</v>
      </c>
      <c r="I200" s="45">
        <f t="shared" si="105"/>
        <v>0</v>
      </c>
      <c r="K200" s="45">
        <f t="shared" si="106"/>
        <v>0</v>
      </c>
      <c r="L200" s="45">
        <f t="shared" si="103"/>
        <v>0</v>
      </c>
      <c r="M200" s="45">
        <f t="shared" si="103"/>
        <v>0</v>
      </c>
      <c r="N200" s="45">
        <f t="shared" si="103"/>
        <v>0</v>
      </c>
      <c r="O200" s="45">
        <f t="shared" si="103"/>
        <v>0</v>
      </c>
      <c r="P200" s="45">
        <f t="shared" si="103"/>
        <v>0</v>
      </c>
      <c r="Q200" s="45">
        <f t="shared" si="103"/>
        <v>0</v>
      </c>
      <c r="R200" s="45">
        <f t="shared" si="103"/>
        <v>0</v>
      </c>
      <c r="S200" s="45">
        <f t="shared" si="103"/>
        <v>0</v>
      </c>
      <c r="T200" s="45">
        <f t="shared" si="103"/>
        <v>0</v>
      </c>
      <c r="U200" s="45">
        <f t="shared" si="103"/>
        <v>0</v>
      </c>
      <c r="V200" s="45">
        <f t="shared" si="103"/>
        <v>0</v>
      </c>
      <c r="W200" s="45">
        <f t="shared" si="103"/>
        <v>0</v>
      </c>
      <c r="X200" s="45">
        <f t="shared" si="103"/>
        <v>0</v>
      </c>
      <c r="Y200" s="45">
        <f t="shared" si="103"/>
        <v>0</v>
      </c>
      <c r="Z200" s="45">
        <f t="shared" si="103"/>
        <v>0</v>
      </c>
      <c r="AA200" s="45">
        <f t="shared" si="103"/>
        <v>0</v>
      </c>
      <c r="AB200" s="45">
        <f t="shared" si="103"/>
        <v>0</v>
      </c>
      <c r="AC200" s="45">
        <f t="shared" si="103"/>
        <v>0</v>
      </c>
      <c r="AD200" s="45">
        <f t="shared" si="103"/>
        <v>0</v>
      </c>
      <c r="AE200" s="45">
        <f t="shared" si="103"/>
        <v>0</v>
      </c>
      <c r="AF200" s="45">
        <f t="shared" si="103"/>
        <v>0</v>
      </c>
      <c r="AG200" s="45">
        <f t="shared" si="103"/>
        <v>0</v>
      </c>
      <c r="AH200" s="45">
        <f t="shared" si="103"/>
        <v>0</v>
      </c>
      <c r="AI200" s="45">
        <f t="shared" si="103"/>
        <v>0</v>
      </c>
      <c r="AJ200" s="45">
        <f t="shared" si="103"/>
        <v>0</v>
      </c>
      <c r="AK200" s="45">
        <f t="shared" si="103"/>
        <v>0</v>
      </c>
      <c r="AL200" s="45">
        <f t="shared" si="103"/>
        <v>0</v>
      </c>
      <c r="AM200" s="45">
        <f t="shared" si="103"/>
        <v>0</v>
      </c>
      <c r="AN200" s="45">
        <f t="shared" si="103"/>
        <v>0</v>
      </c>
      <c r="AO200" s="45">
        <f t="shared" si="103"/>
        <v>0</v>
      </c>
      <c r="AP200" s="45">
        <f t="shared" si="103"/>
        <v>0</v>
      </c>
      <c r="AQ200" s="45">
        <f t="shared" si="103"/>
        <v>0</v>
      </c>
      <c r="AR200" s="45">
        <f t="shared" si="103"/>
        <v>0</v>
      </c>
      <c r="AS200" s="45">
        <f t="shared" si="103"/>
        <v>0</v>
      </c>
      <c r="AT200" s="45">
        <f t="shared" si="103"/>
        <v>0</v>
      </c>
      <c r="AU200" s="45">
        <f t="shared" si="103"/>
        <v>0</v>
      </c>
      <c r="AV200" s="45">
        <f t="shared" si="103"/>
        <v>0</v>
      </c>
      <c r="AW200" s="45">
        <f t="shared" si="103"/>
        <v>0</v>
      </c>
      <c r="AX200" s="45">
        <f t="shared" si="103"/>
        <v>0</v>
      </c>
      <c r="AY200" s="45">
        <f t="shared" si="103"/>
        <v>0</v>
      </c>
      <c r="AZ200" s="45">
        <f t="shared" si="103"/>
        <v>0</v>
      </c>
      <c r="BA200" s="45">
        <f t="shared" si="103"/>
        <v>0</v>
      </c>
      <c r="BB200" s="45">
        <f t="shared" si="103"/>
        <v>0</v>
      </c>
      <c r="BC200" s="45">
        <f t="shared" si="103"/>
        <v>0</v>
      </c>
      <c r="BD200" s="45">
        <f t="shared" si="103"/>
        <v>0</v>
      </c>
      <c r="BE200" s="45">
        <f t="shared" si="103"/>
        <v>0</v>
      </c>
      <c r="BF200" s="45">
        <f t="shared" si="103"/>
        <v>0</v>
      </c>
      <c r="BG200" s="45">
        <f t="shared" si="103"/>
        <v>0</v>
      </c>
      <c r="BH200" s="45">
        <f t="shared" si="103"/>
        <v>0</v>
      </c>
      <c r="BI200" s="45">
        <f t="shared" si="103"/>
        <v>0</v>
      </c>
      <c r="BJ200" s="45">
        <f t="shared" si="103"/>
        <v>0</v>
      </c>
      <c r="BK200" s="45">
        <f t="shared" si="103"/>
        <v>0</v>
      </c>
      <c r="BL200" s="45">
        <f t="shared" si="103"/>
        <v>0</v>
      </c>
      <c r="BM200" s="45">
        <f t="shared" si="103"/>
        <v>0</v>
      </c>
      <c r="BN200" s="45">
        <f t="shared" si="103"/>
        <v>0</v>
      </c>
      <c r="BO200" s="45">
        <f t="shared" si="103"/>
        <v>0</v>
      </c>
      <c r="BP200" s="45">
        <f t="shared" si="103"/>
        <v>0</v>
      </c>
      <c r="BQ200" s="45">
        <f t="shared" si="103"/>
        <v>0</v>
      </c>
      <c r="BR200" s="45">
        <f t="shared" si="103"/>
        <v>0</v>
      </c>
      <c r="BS200" s="45">
        <f t="shared" si="103"/>
        <v>0</v>
      </c>
      <c r="BT200" s="45">
        <f t="shared" si="103"/>
        <v>0</v>
      </c>
      <c r="BU200" s="182"/>
    </row>
    <row r="201" spans="1:73" hidden="1" outlineLevel="1" x14ac:dyDescent="0.25">
      <c r="A201" s="3">
        <f t="shared" si="104"/>
        <v>0</v>
      </c>
      <c r="B201" s="1">
        <f>+Investments!AJ64</f>
        <v>0</v>
      </c>
      <c r="C201" s="594">
        <f>+Investments!AC64</f>
        <v>0</v>
      </c>
      <c r="D201" s="1">
        <f>+Goals!U33</f>
        <v>0</v>
      </c>
      <c r="E201" s="594">
        <f>+Goals!W33</f>
        <v>0</v>
      </c>
      <c r="F201" s="593" t="str">
        <f>+Investments!AM64</f>
        <v/>
      </c>
      <c r="G201" s="594">
        <f>+IF(F201="y",E201-C201,0)</f>
        <v>0</v>
      </c>
      <c r="H201" s="227">
        <f>+IF(F201="y",IF(Tables!$D$22="f",Tables!$F$22,SUMIF($K$1:$BT$1,$D201,$K$350:$BT$350)),0)</f>
        <v>0</v>
      </c>
      <c r="I201" s="45">
        <f t="shared" si="105"/>
        <v>0</v>
      </c>
      <c r="K201" s="45">
        <f t="shared" si="106"/>
        <v>0</v>
      </c>
      <c r="L201" s="45">
        <f t="shared" si="103"/>
        <v>0</v>
      </c>
      <c r="M201" s="45">
        <f t="shared" si="103"/>
        <v>0</v>
      </c>
      <c r="N201" s="45">
        <f t="shared" si="103"/>
        <v>0</v>
      </c>
      <c r="O201" s="45">
        <f t="shared" si="103"/>
        <v>0</v>
      </c>
      <c r="P201" s="45">
        <f t="shared" si="103"/>
        <v>0</v>
      </c>
      <c r="Q201" s="45">
        <f t="shared" si="103"/>
        <v>0</v>
      </c>
      <c r="R201" s="45">
        <f t="shared" si="103"/>
        <v>0</v>
      </c>
      <c r="S201" s="45">
        <f t="shared" si="103"/>
        <v>0</v>
      </c>
      <c r="T201" s="45">
        <f t="shared" si="103"/>
        <v>0</v>
      </c>
      <c r="U201" s="45">
        <f t="shared" si="103"/>
        <v>0</v>
      </c>
      <c r="V201" s="45">
        <f t="shared" si="103"/>
        <v>0</v>
      </c>
      <c r="W201" s="45">
        <f t="shared" ref="W201:BT201" si="107">+IF(AND($F201="y",W$1=$D201),$I201,0)</f>
        <v>0</v>
      </c>
      <c r="X201" s="45">
        <f t="shared" si="107"/>
        <v>0</v>
      </c>
      <c r="Y201" s="45">
        <f t="shared" si="107"/>
        <v>0</v>
      </c>
      <c r="Z201" s="45">
        <f t="shared" si="107"/>
        <v>0</v>
      </c>
      <c r="AA201" s="45">
        <f t="shared" si="107"/>
        <v>0</v>
      </c>
      <c r="AB201" s="45">
        <f t="shared" si="107"/>
        <v>0</v>
      </c>
      <c r="AC201" s="45">
        <f t="shared" si="107"/>
        <v>0</v>
      </c>
      <c r="AD201" s="45">
        <f t="shared" si="107"/>
        <v>0</v>
      </c>
      <c r="AE201" s="45">
        <f t="shared" si="107"/>
        <v>0</v>
      </c>
      <c r="AF201" s="45">
        <f t="shared" si="107"/>
        <v>0</v>
      </c>
      <c r="AG201" s="45">
        <f t="shared" si="107"/>
        <v>0</v>
      </c>
      <c r="AH201" s="45">
        <f t="shared" si="107"/>
        <v>0</v>
      </c>
      <c r="AI201" s="45">
        <f t="shared" si="107"/>
        <v>0</v>
      </c>
      <c r="AJ201" s="45">
        <f t="shared" si="107"/>
        <v>0</v>
      </c>
      <c r="AK201" s="45">
        <f t="shared" si="107"/>
        <v>0</v>
      </c>
      <c r="AL201" s="45">
        <f t="shared" si="107"/>
        <v>0</v>
      </c>
      <c r="AM201" s="45">
        <f t="shared" si="107"/>
        <v>0</v>
      </c>
      <c r="AN201" s="45">
        <f t="shared" si="107"/>
        <v>0</v>
      </c>
      <c r="AO201" s="45">
        <f t="shared" si="107"/>
        <v>0</v>
      </c>
      <c r="AP201" s="45">
        <f t="shared" si="107"/>
        <v>0</v>
      </c>
      <c r="AQ201" s="45">
        <f t="shared" si="107"/>
        <v>0</v>
      </c>
      <c r="AR201" s="45">
        <f t="shared" si="107"/>
        <v>0</v>
      </c>
      <c r="AS201" s="45">
        <f t="shared" si="107"/>
        <v>0</v>
      </c>
      <c r="AT201" s="45">
        <f t="shared" si="107"/>
        <v>0</v>
      </c>
      <c r="AU201" s="45">
        <f t="shared" si="107"/>
        <v>0</v>
      </c>
      <c r="AV201" s="45">
        <f t="shared" si="107"/>
        <v>0</v>
      </c>
      <c r="AW201" s="45">
        <f t="shared" si="107"/>
        <v>0</v>
      </c>
      <c r="AX201" s="45">
        <f t="shared" si="107"/>
        <v>0</v>
      </c>
      <c r="AY201" s="45">
        <f t="shared" si="107"/>
        <v>0</v>
      </c>
      <c r="AZ201" s="45">
        <f t="shared" si="107"/>
        <v>0</v>
      </c>
      <c r="BA201" s="45">
        <f t="shared" si="107"/>
        <v>0</v>
      </c>
      <c r="BB201" s="45">
        <f t="shared" si="107"/>
        <v>0</v>
      </c>
      <c r="BC201" s="45">
        <f t="shared" si="107"/>
        <v>0</v>
      </c>
      <c r="BD201" s="45">
        <f t="shared" si="107"/>
        <v>0</v>
      </c>
      <c r="BE201" s="45">
        <f t="shared" si="107"/>
        <v>0</v>
      </c>
      <c r="BF201" s="45">
        <f t="shared" si="107"/>
        <v>0</v>
      </c>
      <c r="BG201" s="45">
        <f t="shared" si="107"/>
        <v>0</v>
      </c>
      <c r="BH201" s="45">
        <f t="shared" si="107"/>
        <v>0</v>
      </c>
      <c r="BI201" s="45">
        <f t="shared" si="107"/>
        <v>0</v>
      </c>
      <c r="BJ201" s="45">
        <f t="shared" si="107"/>
        <v>0</v>
      </c>
      <c r="BK201" s="45">
        <f t="shared" si="107"/>
        <v>0</v>
      </c>
      <c r="BL201" s="45">
        <f t="shared" si="107"/>
        <v>0</v>
      </c>
      <c r="BM201" s="45">
        <f t="shared" si="107"/>
        <v>0</v>
      </c>
      <c r="BN201" s="45">
        <f t="shared" si="107"/>
        <v>0</v>
      </c>
      <c r="BO201" s="45">
        <f t="shared" si="107"/>
        <v>0</v>
      </c>
      <c r="BP201" s="45">
        <f t="shared" si="107"/>
        <v>0</v>
      </c>
      <c r="BQ201" s="45">
        <f t="shared" si="107"/>
        <v>0</v>
      </c>
      <c r="BR201" s="45">
        <f t="shared" si="107"/>
        <v>0</v>
      </c>
      <c r="BS201" s="45">
        <f t="shared" si="107"/>
        <v>0</v>
      </c>
      <c r="BT201" s="45">
        <f t="shared" si="107"/>
        <v>0</v>
      </c>
      <c r="BU201" s="182"/>
    </row>
    <row r="202" spans="1:73" hidden="1" outlineLevel="1" x14ac:dyDescent="0.25">
      <c r="B202" s="123" t="s">
        <v>1112</v>
      </c>
      <c r="C202" s="123" t="s">
        <v>1113</v>
      </c>
      <c r="D202" s="1"/>
      <c r="K202" s="45"/>
      <c r="L202" s="45"/>
      <c r="M202" s="45"/>
      <c r="N202" s="45"/>
      <c r="O202" s="45"/>
      <c r="P202" s="45"/>
      <c r="Q202" s="45"/>
      <c r="R202" s="45"/>
      <c r="S202" s="45"/>
      <c r="T202" s="45"/>
      <c r="U202" s="45"/>
      <c r="V202" s="45"/>
      <c r="W202" s="45"/>
      <c r="X202" s="45"/>
      <c r="Y202" s="45"/>
      <c r="Z202" s="45"/>
      <c r="AA202" s="45"/>
      <c r="AB202" s="45"/>
      <c r="AC202" s="45"/>
      <c r="AD202" s="45"/>
      <c r="AE202" s="45"/>
      <c r="AF202" s="45"/>
      <c r="AG202" s="45"/>
      <c r="AH202" s="45"/>
      <c r="AI202" s="45"/>
      <c r="AJ202" s="45"/>
      <c r="AK202" s="45"/>
      <c r="AL202" s="45"/>
      <c r="AM202" s="45"/>
      <c r="AN202" s="45"/>
      <c r="AO202" s="45"/>
      <c r="AP202" s="45"/>
      <c r="AQ202" s="45"/>
      <c r="AR202" s="45"/>
      <c r="AS202" s="45"/>
      <c r="AT202" s="45"/>
      <c r="AU202" s="45"/>
      <c r="AV202" s="45"/>
      <c r="AW202" s="45"/>
      <c r="AX202" s="45"/>
      <c r="AY202" s="45"/>
      <c r="AZ202" s="45"/>
      <c r="BA202" s="45"/>
      <c r="BB202" s="45"/>
      <c r="BC202" s="45"/>
      <c r="BD202" s="45"/>
      <c r="BE202" s="45"/>
      <c r="BF202" s="45"/>
      <c r="BG202" s="45"/>
      <c r="BH202" s="45"/>
      <c r="BI202" s="45"/>
      <c r="BJ202" s="45"/>
      <c r="BK202" s="45"/>
      <c r="BL202" s="45"/>
      <c r="BM202" s="45"/>
      <c r="BN202" s="45"/>
      <c r="BO202" s="45"/>
      <c r="BP202" s="45"/>
      <c r="BQ202" s="45"/>
      <c r="BR202" s="45"/>
      <c r="BS202" s="45"/>
      <c r="BT202" s="45"/>
      <c r="BU202" s="182"/>
    </row>
    <row r="203" spans="1:73" hidden="1" outlineLevel="1" x14ac:dyDescent="0.25">
      <c r="A203" s="1" t="s">
        <v>1111</v>
      </c>
      <c r="B203" s="1" t="str">
        <f>+Tables!I24</f>
        <v>A</v>
      </c>
      <c r="C203" s="1" t="str">
        <f>+Tables!I27</f>
        <v>N</v>
      </c>
      <c r="D203" s="1"/>
      <c r="K203" s="45">
        <f t="shared" ref="K203:M203" si="108">+IF($C$203="y",-K357-K358,0)</f>
        <v>0</v>
      </c>
      <c r="L203" s="45">
        <f t="shared" si="108"/>
        <v>0</v>
      </c>
      <c r="M203" s="45">
        <f t="shared" si="108"/>
        <v>0</v>
      </c>
      <c r="N203" s="45">
        <f>+IF($C$203="y",-N357-N358,0)</f>
        <v>0</v>
      </c>
      <c r="O203" s="45">
        <f t="shared" ref="O203:BT203" si="109">+IF($C$203="y",-O357-O358,0)</f>
        <v>0</v>
      </c>
      <c r="P203" s="45">
        <f t="shared" si="109"/>
        <v>0</v>
      </c>
      <c r="Q203" s="45">
        <f t="shared" si="109"/>
        <v>0</v>
      </c>
      <c r="R203" s="45">
        <f t="shared" si="109"/>
        <v>0</v>
      </c>
      <c r="S203" s="45">
        <f t="shared" si="109"/>
        <v>0</v>
      </c>
      <c r="T203" s="45">
        <f t="shared" si="109"/>
        <v>0</v>
      </c>
      <c r="U203" s="45">
        <f t="shared" si="109"/>
        <v>0</v>
      </c>
      <c r="V203" s="45">
        <f t="shared" si="109"/>
        <v>0</v>
      </c>
      <c r="W203" s="45">
        <f t="shared" si="109"/>
        <v>0</v>
      </c>
      <c r="X203" s="45">
        <f t="shared" si="109"/>
        <v>0</v>
      </c>
      <c r="Y203" s="45">
        <f t="shared" si="109"/>
        <v>0</v>
      </c>
      <c r="Z203" s="45">
        <f t="shared" si="109"/>
        <v>0</v>
      </c>
      <c r="AA203" s="45">
        <f t="shared" si="109"/>
        <v>0</v>
      </c>
      <c r="AB203" s="45">
        <f t="shared" si="109"/>
        <v>0</v>
      </c>
      <c r="AC203" s="45">
        <f t="shared" si="109"/>
        <v>0</v>
      </c>
      <c r="AD203" s="45">
        <f t="shared" si="109"/>
        <v>0</v>
      </c>
      <c r="AE203" s="45">
        <f t="shared" si="109"/>
        <v>0</v>
      </c>
      <c r="AF203" s="45">
        <f t="shared" si="109"/>
        <v>0</v>
      </c>
      <c r="AG203" s="45">
        <f t="shared" si="109"/>
        <v>0</v>
      </c>
      <c r="AH203" s="45">
        <f t="shared" si="109"/>
        <v>0</v>
      </c>
      <c r="AI203" s="45">
        <f t="shared" si="109"/>
        <v>0</v>
      </c>
      <c r="AJ203" s="45">
        <f t="shared" si="109"/>
        <v>0</v>
      </c>
      <c r="AK203" s="45">
        <f t="shared" si="109"/>
        <v>0</v>
      </c>
      <c r="AL203" s="45">
        <f t="shared" si="109"/>
        <v>0</v>
      </c>
      <c r="AM203" s="45">
        <f t="shared" si="109"/>
        <v>0</v>
      </c>
      <c r="AN203" s="45">
        <f t="shared" si="109"/>
        <v>0</v>
      </c>
      <c r="AO203" s="45">
        <f t="shared" si="109"/>
        <v>0</v>
      </c>
      <c r="AP203" s="45">
        <f t="shared" si="109"/>
        <v>0</v>
      </c>
      <c r="AQ203" s="45">
        <f t="shared" si="109"/>
        <v>0</v>
      </c>
      <c r="AR203" s="45">
        <f t="shared" si="109"/>
        <v>0</v>
      </c>
      <c r="AS203" s="45">
        <f t="shared" si="109"/>
        <v>0</v>
      </c>
      <c r="AT203" s="45">
        <f t="shared" si="109"/>
        <v>0</v>
      </c>
      <c r="AU203" s="45">
        <f t="shared" si="109"/>
        <v>0</v>
      </c>
      <c r="AV203" s="45">
        <f t="shared" si="109"/>
        <v>0</v>
      </c>
      <c r="AW203" s="45">
        <f t="shared" si="109"/>
        <v>0</v>
      </c>
      <c r="AX203" s="45">
        <f t="shared" si="109"/>
        <v>0</v>
      </c>
      <c r="AY203" s="45">
        <f t="shared" si="109"/>
        <v>0</v>
      </c>
      <c r="AZ203" s="45">
        <f t="shared" si="109"/>
        <v>0</v>
      </c>
      <c r="BA203" s="45">
        <f t="shared" si="109"/>
        <v>0</v>
      </c>
      <c r="BB203" s="45">
        <f t="shared" si="109"/>
        <v>0</v>
      </c>
      <c r="BC203" s="45">
        <f t="shared" si="109"/>
        <v>0</v>
      </c>
      <c r="BD203" s="45">
        <f t="shared" si="109"/>
        <v>0</v>
      </c>
      <c r="BE203" s="45">
        <f t="shared" si="109"/>
        <v>0</v>
      </c>
      <c r="BF203" s="45">
        <f t="shared" si="109"/>
        <v>0</v>
      </c>
      <c r="BG203" s="45">
        <f t="shared" si="109"/>
        <v>0</v>
      </c>
      <c r="BH203" s="45">
        <f t="shared" si="109"/>
        <v>0</v>
      </c>
      <c r="BI203" s="45">
        <f t="shared" si="109"/>
        <v>0</v>
      </c>
      <c r="BJ203" s="45">
        <f t="shared" si="109"/>
        <v>0</v>
      </c>
      <c r="BK203" s="45">
        <f t="shared" si="109"/>
        <v>0</v>
      </c>
      <c r="BL203" s="45">
        <f t="shared" si="109"/>
        <v>0</v>
      </c>
      <c r="BM203" s="45">
        <f t="shared" si="109"/>
        <v>0</v>
      </c>
      <c r="BN203" s="45">
        <f t="shared" si="109"/>
        <v>0</v>
      </c>
      <c r="BO203" s="45">
        <f t="shared" si="109"/>
        <v>0</v>
      </c>
      <c r="BP203" s="45">
        <f t="shared" si="109"/>
        <v>0</v>
      </c>
      <c r="BQ203" s="45">
        <f t="shared" si="109"/>
        <v>0</v>
      </c>
      <c r="BR203" s="45">
        <f t="shared" si="109"/>
        <v>0</v>
      </c>
      <c r="BS203" s="45">
        <f t="shared" si="109"/>
        <v>0</v>
      </c>
      <c r="BT203" s="45">
        <f t="shared" si="109"/>
        <v>0</v>
      </c>
      <c r="BU203" s="182"/>
    </row>
    <row r="204" spans="1:73" hidden="1" outlineLevel="1" x14ac:dyDescent="0.25">
      <c r="A204" s="1"/>
      <c r="B204" s="1"/>
      <c r="C204" s="1"/>
      <c r="D204" s="1"/>
      <c r="K204" s="45"/>
      <c r="L204" s="45"/>
      <c r="M204" s="45"/>
      <c r="N204" s="45"/>
      <c r="O204" s="45"/>
      <c r="P204" s="45"/>
      <c r="Q204" s="45"/>
      <c r="R204" s="45"/>
      <c r="S204" s="45"/>
      <c r="T204" s="45"/>
      <c r="U204" s="45"/>
      <c r="V204" s="45"/>
      <c r="W204" s="45"/>
      <c r="X204" s="45"/>
      <c r="Y204" s="45"/>
      <c r="Z204" s="45"/>
      <c r="AA204" s="45"/>
      <c r="AB204" s="45"/>
      <c r="AC204" s="45"/>
      <c r="AD204" s="45"/>
      <c r="AE204" s="45"/>
      <c r="AF204" s="45"/>
      <c r="AG204" s="45"/>
      <c r="AH204" s="45"/>
      <c r="AI204" s="45"/>
      <c r="AJ204" s="45"/>
      <c r="AK204" s="45"/>
      <c r="AL204" s="45"/>
      <c r="AM204" s="45"/>
      <c r="AN204" s="45"/>
      <c r="AO204" s="45"/>
      <c r="AP204" s="45"/>
      <c r="AQ204" s="45"/>
      <c r="AR204" s="45"/>
      <c r="AS204" s="45"/>
      <c r="AT204" s="45"/>
      <c r="AU204" s="45"/>
      <c r="AV204" s="45"/>
      <c r="AW204" s="45"/>
      <c r="AX204" s="45"/>
      <c r="AY204" s="45"/>
      <c r="AZ204" s="45"/>
      <c r="BA204" s="45"/>
      <c r="BB204" s="45"/>
      <c r="BC204" s="45"/>
      <c r="BD204" s="45"/>
      <c r="BE204" s="45"/>
      <c r="BF204" s="45"/>
      <c r="BG204" s="45"/>
      <c r="BH204" s="45"/>
      <c r="BI204" s="45"/>
      <c r="BJ204" s="45"/>
      <c r="BK204" s="45"/>
      <c r="BL204" s="45"/>
      <c r="BM204" s="45"/>
      <c r="BN204" s="45"/>
      <c r="BO204" s="45"/>
      <c r="BP204" s="45"/>
      <c r="BQ204" s="45"/>
      <c r="BR204" s="45"/>
      <c r="BS204" s="45"/>
      <c r="BT204" s="45"/>
      <c r="BU204" s="182"/>
    </row>
    <row r="205" spans="1:73" hidden="1" outlineLevel="1" x14ac:dyDescent="0.25">
      <c r="A205" s="1"/>
      <c r="B205" s="1"/>
      <c r="C205" s="1"/>
      <c r="D205" s="1"/>
      <c r="K205" s="45"/>
      <c r="L205" s="45"/>
      <c r="M205" s="45"/>
      <c r="N205" s="45"/>
      <c r="O205" s="45"/>
      <c r="P205" s="45"/>
      <c r="Q205" s="45"/>
      <c r="R205" s="45"/>
      <c r="S205" s="45"/>
      <c r="T205" s="45"/>
      <c r="U205" s="45"/>
      <c r="V205" s="45"/>
      <c r="W205" s="45"/>
      <c r="X205" s="45"/>
      <c r="Y205" s="45"/>
      <c r="Z205" s="45"/>
      <c r="AA205" s="45"/>
      <c r="AB205" s="45"/>
      <c r="AC205" s="45"/>
      <c r="AD205" s="45"/>
      <c r="AE205" s="45"/>
      <c r="AF205" s="45"/>
      <c r="AG205" s="45"/>
      <c r="AH205" s="45"/>
      <c r="AI205" s="45"/>
      <c r="AJ205" s="45"/>
      <c r="AK205" s="45"/>
      <c r="AL205" s="45"/>
      <c r="AM205" s="45"/>
      <c r="AN205" s="45"/>
      <c r="AO205" s="45"/>
      <c r="AP205" s="45"/>
      <c r="AQ205" s="45"/>
      <c r="AR205" s="45"/>
      <c r="AS205" s="45"/>
      <c r="AT205" s="45"/>
      <c r="AU205" s="45"/>
      <c r="AV205" s="45"/>
      <c r="AW205" s="45"/>
      <c r="AX205" s="45"/>
      <c r="AY205" s="45"/>
      <c r="AZ205" s="45"/>
      <c r="BA205" s="45"/>
      <c r="BB205" s="45"/>
      <c r="BC205" s="45"/>
      <c r="BD205" s="45"/>
      <c r="BE205" s="45"/>
      <c r="BF205" s="45"/>
      <c r="BG205" s="45"/>
      <c r="BH205" s="45"/>
      <c r="BI205" s="45"/>
      <c r="BJ205" s="45"/>
      <c r="BK205" s="45"/>
      <c r="BL205" s="45"/>
      <c r="BM205" s="45"/>
      <c r="BN205" s="45"/>
      <c r="BO205" s="45"/>
      <c r="BP205" s="45"/>
      <c r="BQ205" s="45"/>
      <c r="BR205" s="45"/>
      <c r="BS205" s="45"/>
      <c r="BT205" s="45"/>
      <c r="BU205" s="182"/>
    </row>
    <row r="206" spans="1:73" hidden="1" outlineLevel="1" x14ac:dyDescent="0.25">
      <c r="A206" s="3"/>
      <c r="D206" s="1"/>
      <c r="K206" s="45"/>
      <c r="L206" s="45"/>
      <c r="M206" s="45"/>
      <c r="N206" s="45"/>
      <c r="O206" s="45"/>
      <c r="P206" s="45"/>
      <c r="Q206" s="45"/>
      <c r="R206" s="45"/>
      <c r="S206" s="45"/>
      <c r="T206" s="45"/>
      <c r="U206" s="45"/>
      <c r="V206" s="45"/>
      <c r="W206" s="45"/>
      <c r="X206" s="45"/>
      <c r="Y206" s="45"/>
      <c r="Z206" s="45"/>
      <c r="AA206" s="45"/>
      <c r="AB206" s="45"/>
      <c r="AC206" s="45"/>
      <c r="AD206" s="45"/>
      <c r="AE206" s="45"/>
      <c r="AF206" s="45"/>
      <c r="AG206" s="45"/>
      <c r="AH206" s="45"/>
      <c r="AI206" s="45"/>
      <c r="AJ206" s="45"/>
      <c r="AK206" s="45"/>
      <c r="AL206" s="45"/>
      <c r="AM206" s="45"/>
      <c r="AN206" s="45"/>
      <c r="AO206" s="45"/>
      <c r="AP206" s="45"/>
      <c r="AQ206" s="45"/>
      <c r="AR206" s="45"/>
      <c r="AS206" s="45"/>
      <c r="AT206" s="45"/>
      <c r="AU206" s="45"/>
      <c r="AV206" s="45"/>
      <c r="AW206" s="45"/>
      <c r="AX206" s="45"/>
      <c r="AY206" s="45"/>
      <c r="AZ206" s="45"/>
      <c r="BA206" s="45"/>
      <c r="BB206" s="45"/>
      <c r="BC206" s="45"/>
      <c r="BD206" s="45"/>
      <c r="BE206" s="45"/>
      <c r="BF206" s="45"/>
      <c r="BG206" s="45"/>
      <c r="BH206" s="45"/>
      <c r="BI206" s="45"/>
      <c r="BJ206" s="45"/>
      <c r="BK206" s="45"/>
      <c r="BL206" s="45"/>
      <c r="BM206" s="45"/>
      <c r="BN206" s="45"/>
      <c r="BO206" s="45"/>
      <c r="BP206" s="45"/>
      <c r="BQ206" s="45"/>
      <c r="BR206" s="45"/>
      <c r="BS206" s="45"/>
      <c r="BT206" s="45"/>
      <c r="BU206" s="182"/>
    </row>
    <row r="207" spans="1:73" hidden="1" outlineLevel="1" x14ac:dyDescent="0.25">
      <c r="BU207" s="182"/>
    </row>
    <row r="208" spans="1:73" collapsed="1" x14ac:dyDescent="0.25">
      <c r="A208" s="179" t="s">
        <v>255</v>
      </c>
      <c r="K208" s="180">
        <f>SUM(K136:K207)</f>
        <v>0</v>
      </c>
      <c r="L208" s="180">
        <f t="shared" ref="L208:BT208" si="110">SUM(L136:L207)</f>
        <v>0</v>
      </c>
      <c r="M208" s="180">
        <f t="shared" si="110"/>
        <v>0</v>
      </c>
      <c r="N208" s="180">
        <f>SUM(N136:N207)</f>
        <v>0</v>
      </c>
      <c r="O208" s="180">
        <f>SUM(O136:O207)</f>
        <v>0</v>
      </c>
      <c r="P208" s="180">
        <f t="shared" si="110"/>
        <v>0</v>
      </c>
      <c r="Q208" s="180">
        <f t="shared" si="110"/>
        <v>0</v>
      </c>
      <c r="R208" s="180">
        <f t="shared" si="110"/>
        <v>0</v>
      </c>
      <c r="S208" s="180">
        <f t="shared" si="110"/>
        <v>0</v>
      </c>
      <c r="T208" s="180">
        <f t="shared" si="110"/>
        <v>0</v>
      </c>
      <c r="U208" s="180">
        <f t="shared" si="110"/>
        <v>0</v>
      </c>
      <c r="V208" s="180">
        <f t="shared" si="110"/>
        <v>0</v>
      </c>
      <c r="W208" s="180">
        <f t="shared" si="110"/>
        <v>0</v>
      </c>
      <c r="X208" s="180">
        <f t="shared" si="110"/>
        <v>0</v>
      </c>
      <c r="Y208" s="180">
        <f t="shared" si="110"/>
        <v>0</v>
      </c>
      <c r="Z208" s="180">
        <f t="shared" si="110"/>
        <v>0</v>
      </c>
      <c r="AA208" s="180">
        <f t="shared" si="110"/>
        <v>0</v>
      </c>
      <c r="AB208" s="180">
        <f t="shared" si="110"/>
        <v>0</v>
      </c>
      <c r="AC208" s="180">
        <f t="shared" si="110"/>
        <v>0</v>
      </c>
      <c r="AD208" s="180">
        <f t="shared" si="110"/>
        <v>0</v>
      </c>
      <c r="AE208" s="180">
        <f t="shared" si="110"/>
        <v>0</v>
      </c>
      <c r="AF208" s="180">
        <f t="shared" si="110"/>
        <v>0</v>
      </c>
      <c r="AG208" s="180">
        <f t="shared" si="110"/>
        <v>0</v>
      </c>
      <c r="AH208" s="180">
        <f t="shared" si="110"/>
        <v>0</v>
      </c>
      <c r="AI208" s="180">
        <f t="shared" si="110"/>
        <v>0</v>
      </c>
      <c r="AJ208" s="180">
        <f t="shared" si="110"/>
        <v>0</v>
      </c>
      <c r="AK208" s="180">
        <f t="shared" si="110"/>
        <v>0</v>
      </c>
      <c r="AL208" s="180">
        <f t="shared" si="110"/>
        <v>0</v>
      </c>
      <c r="AM208" s="180">
        <f t="shared" si="110"/>
        <v>0</v>
      </c>
      <c r="AN208" s="180">
        <f t="shared" si="110"/>
        <v>0</v>
      </c>
      <c r="AO208" s="180">
        <f t="shared" si="110"/>
        <v>0</v>
      </c>
      <c r="AP208" s="180">
        <f t="shared" si="110"/>
        <v>0</v>
      </c>
      <c r="AQ208" s="180">
        <f t="shared" si="110"/>
        <v>0</v>
      </c>
      <c r="AR208" s="180">
        <f t="shared" si="110"/>
        <v>0</v>
      </c>
      <c r="AS208" s="180">
        <f t="shared" si="110"/>
        <v>0</v>
      </c>
      <c r="AT208" s="180">
        <f t="shared" si="110"/>
        <v>0</v>
      </c>
      <c r="AU208" s="180">
        <f t="shared" si="110"/>
        <v>0</v>
      </c>
      <c r="AV208" s="180">
        <f t="shared" si="110"/>
        <v>0</v>
      </c>
      <c r="AW208" s="180">
        <f t="shared" si="110"/>
        <v>0</v>
      </c>
      <c r="AX208" s="180">
        <f t="shared" si="110"/>
        <v>0</v>
      </c>
      <c r="AY208" s="180">
        <f t="shared" si="110"/>
        <v>0</v>
      </c>
      <c r="AZ208" s="180">
        <f t="shared" si="110"/>
        <v>0</v>
      </c>
      <c r="BA208" s="180">
        <f t="shared" si="110"/>
        <v>0</v>
      </c>
      <c r="BB208" s="180">
        <f t="shared" si="110"/>
        <v>0</v>
      </c>
      <c r="BC208" s="180">
        <f t="shared" si="110"/>
        <v>0</v>
      </c>
      <c r="BD208" s="180">
        <f t="shared" si="110"/>
        <v>0</v>
      </c>
      <c r="BE208" s="180">
        <f t="shared" si="110"/>
        <v>0</v>
      </c>
      <c r="BF208" s="180">
        <f t="shared" si="110"/>
        <v>0</v>
      </c>
      <c r="BG208" s="180">
        <f t="shared" si="110"/>
        <v>0</v>
      </c>
      <c r="BH208" s="180">
        <f t="shared" si="110"/>
        <v>0</v>
      </c>
      <c r="BI208" s="180">
        <f t="shared" si="110"/>
        <v>0</v>
      </c>
      <c r="BJ208" s="180">
        <f t="shared" si="110"/>
        <v>0</v>
      </c>
      <c r="BK208" s="180">
        <f t="shared" si="110"/>
        <v>0</v>
      </c>
      <c r="BL208" s="180">
        <f t="shared" si="110"/>
        <v>0</v>
      </c>
      <c r="BM208" s="180">
        <f t="shared" si="110"/>
        <v>0</v>
      </c>
      <c r="BN208" s="180">
        <f t="shared" si="110"/>
        <v>0</v>
      </c>
      <c r="BO208" s="180">
        <f t="shared" si="110"/>
        <v>0</v>
      </c>
      <c r="BP208" s="180">
        <f t="shared" si="110"/>
        <v>0</v>
      </c>
      <c r="BQ208" s="180">
        <f t="shared" si="110"/>
        <v>0</v>
      </c>
      <c r="BR208" s="180">
        <f t="shared" si="110"/>
        <v>0</v>
      </c>
      <c r="BS208" s="180">
        <f t="shared" si="110"/>
        <v>0</v>
      </c>
      <c r="BT208" s="180">
        <f t="shared" si="110"/>
        <v>0</v>
      </c>
      <c r="BU208" s="182"/>
    </row>
    <row r="209" spans="1:73" x14ac:dyDescent="0.25">
      <c r="K209" s="45"/>
      <c r="L209" s="45"/>
      <c r="M209" s="45"/>
      <c r="N209" s="45"/>
      <c r="O209" s="45"/>
      <c r="P209" s="45"/>
      <c r="Q209" s="45"/>
      <c r="R209" s="45"/>
      <c r="S209" s="45"/>
      <c r="T209" s="45"/>
      <c r="U209" s="45"/>
      <c r="V209" s="45"/>
      <c r="W209" s="45"/>
      <c r="X209" s="45"/>
      <c r="Y209" s="45"/>
      <c r="Z209" s="45"/>
      <c r="AA209" s="45"/>
      <c r="AB209" s="45"/>
      <c r="AC209" s="45"/>
      <c r="AD209" s="45"/>
      <c r="AE209" s="45"/>
      <c r="AF209" s="45"/>
      <c r="AG209" s="45"/>
      <c r="AH209" s="45"/>
      <c r="AI209" s="45"/>
      <c r="AJ209" s="45"/>
      <c r="AK209" s="45"/>
      <c r="AL209" s="45"/>
      <c r="AM209" s="45"/>
      <c r="AN209" s="45"/>
      <c r="AO209" s="45"/>
      <c r="AP209" s="45"/>
      <c r="AQ209" s="45"/>
      <c r="AR209" s="45"/>
      <c r="AS209" s="45"/>
      <c r="AT209" s="45"/>
      <c r="AU209" s="45"/>
      <c r="AV209" s="45"/>
      <c r="AW209" s="45"/>
      <c r="AX209" s="45"/>
      <c r="AY209" s="45"/>
      <c r="AZ209" s="45"/>
      <c r="BA209" s="45"/>
      <c r="BB209" s="45"/>
      <c r="BC209" s="45"/>
      <c r="BD209" s="45"/>
      <c r="BE209" s="45"/>
      <c r="BF209" s="45"/>
      <c r="BG209" s="45"/>
      <c r="BH209" s="45"/>
      <c r="BI209" s="45"/>
      <c r="BJ209" s="45"/>
      <c r="BK209" s="45"/>
      <c r="BL209" s="45"/>
      <c r="BM209" s="45"/>
      <c r="BN209" s="45"/>
      <c r="BO209" s="45"/>
      <c r="BP209" s="45"/>
      <c r="BQ209" s="45"/>
      <c r="BR209" s="45"/>
      <c r="BS209" s="45"/>
      <c r="BT209" s="45"/>
      <c r="BU209" s="182"/>
    </row>
    <row r="210" spans="1:73" ht="15.75" thickBot="1" x14ac:dyDescent="0.3">
      <c r="A210" s="185" t="s">
        <v>256</v>
      </c>
      <c r="K210" s="374">
        <f>+K133+K208</f>
        <v>0</v>
      </c>
      <c r="L210" s="374">
        <f t="shared" ref="L210:BT210" si="111">+L133+L208</f>
        <v>0</v>
      </c>
      <c r="M210" s="374">
        <f t="shared" si="111"/>
        <v>0</v>
      </c>
      <c r="N210" s="374">
        <f t="shared" si="111"/>
        <v>0</v>
      </c>
      <c r="O210" s="374">
        <f t="shared" si="111"/>
        <v>0</v>
      </c>
      <c r="P210" s="374">
        <f t="shared" si="111"/>
        <v>0</v>
      </c>
      <c r="Q210" s="374">
        <f t="shared" si="111"/>
        <v>0</v>
      </c>
      <c r="R210" s="374">
        <f t="shared" si="111"/>
        <v>0</v>
      </c>
      <c r="S210" s="374">
        <f t="shared" si="111"/>
        <v>0</v>
      </c>
      <c r="T210" s="374">
        <f t="shared" si="111"/>
        <v>0</v>
      </c>
      <c r="U210" s="374">
        <f t="shared" si="111"/>
        <v>0</v>
      </c>
      <c r="V210" s="374">
        <f t="shared" si="111"/>
        <v>0</v>
      </c>
      <c r="W210" s="374">
        <f t="shared" si="111"/>
        <v>0</v>
      </c>
      <c r="X210" s="374">
        <f t="shared" si="111"/>
        <v>0</v>
      </c>
      <c r="Y210" s="374">
        <f t="shared" si="111"/>
        <v>0</v>
      </c>
      <c r="Z210" s="374">
        <f t="shared" si="111"/>
        <v>0</v>
      </c>
      <c r="AA210" s="374">
        <f t="shared" si="111"/>
        <v>0</v>
      </c>
      <c r="AB210" s="374">
        <f t="shared" si="111"/>
        <v>0</v>
      </c>
      <c r="AC210" s="374">
        <f t="shared" si="111"/>
        <v>0</v>
      </c>
      <c r="AD210" s="374">
        <f t="shared" si="111"/>
        <v>0</v>
      </c>
      <c r="AE210" s="374">
        <f t="shared" si="111"/>
        <v>0</v>
      </c>
      <c r="AF210" s="374">
        <f t="shared" si="111"/>
        <v>0</v>
      </c>
      <c r="AG210" s="374">
        <f t="shared" si="111"/>
        <v>0</v>
      </c>
      <c r="AH210" s="374">
        <f t="shared" si="111"/>
        <v>0</v>
      </c>
      <c r="AI210" s="374">
        <f t="shared" si="111"/>
        <v>0</v>
      </c>
      <c r="AJ210" s="374">
        <f t="shared" si="111"/>
        <v>0</v>
      </c>
      <c r="AK210" s="374">
        <f t="shared" si="111"/>
        <v>0</v>
      </c>
      <c r="AL210" s="374">
        <f t="shared" si="111"/>
        <v>0</v>
      </c>
      <c r="AM210" s="374">
        <f t="shared" si="111"/>
        <v>0</v>
      </c>
      <c r="AN210" s="374">
        <f t="shared" si="111"/>
        <v>0</v>
      </c>
      <c r="AO210" s="374">
        <f t="shared" si="111"/>
        <v>0</v>
      </c>
      <c r="AP210" s="374">
        <f t="shared" si="111"/>
        <v>0</v>
      </c>
      <c r="AQ210" s="374">
        <f t="shared" si="111"/>
        <v>0</v>
      </c>
      <c r="AR210" s="374">
        <f t="shared" si="111"/>
        <v>0</v>
      </c>
      <c r="AS210" s="374">
        <f t="shared" si="111"/>
        <v>0</v>
      </c>
      <c r="AT210" s="374">
        <f t="shared" si="111"/>
        <v>0</v>
      </c>
      <c r="AU210" s="374">
        <f t="shared" si="111"/>
        <v>0</v>
      </c>
      <c r="AV210" s="374">
        <f t="shared" si="111"/>
        <v>0</v>
      </c>
      <c r="AW210" s="374">
        <f t="shared" si="111"/>
        <v>0</v>
      </c>
      <c r="AX210" s="374">
        <f t="shared" si="111"/>
        <v>0</v>
      </c>
      <c r="AY210" s="374">
        <f t="shared" si="111"/>
        <v>0</v>
      </c>
      <c r="AZ210" s="374">
        <f t="shared" si="111"/>
        <v>0</v>
      </c>
      <c r="BA210" s="374">
        <f t="shared" si="111"/>
        <v>0</v>
      </c>
      <c r="BB210" s="374">
        <f t="shared" si="111"/>
        <v>0</v>
      </c>
      <c r="BC210" s="374">
        <f t="shared" si="111"/>
        <v>0</v>
      </c>
      <c r="BD210" s="374">
        <f t="shared" si="111"/>
        <v>0</v>
      </c>
      <c r="BE210" s="374">
        <f t="shared" si="111"/>
        <v>0</v>
      </c>
      <c r="BF210" s="374">
        <f t="shared" si="111"/>
        <v>0</v>
      </c>
      <c r="BG210" s="374">
        <f t="shared" si="111"/>
        <v>0</v>
      </c>
      <c r="BH210" s="374">
        <f t="shared" si="111"/>
        <v>0</v>
      </c>
      <c r="BI210" s="374">
        <f t="shared" si="111"/>
        <v>0</v>
      </c>
      <c r="BJ210" s="374">
        <f t="shared" si="111"/>
        <v>0</v>
      </c>
      <c r="BK210" s="374">
        <f t="shared" si="111"/>
        <v>0</v>
      </c>
      <c r="BL210" s="374">
        <f t="shared" si="111"/>
        <v>0</v>
      </c>
      <c r="BM210" s="374">
        <f t="shared" si="111"/>
        <v>0</v>
      </c>
      <c r="BN210" s="374">
        <f t="shared" si="111"/>
        <v>0</v>
      </c>
      <c r="BO210" s="374">
        <f t="shared" si="111"/>
        <v>0</v>
      </c>
      <c r="BP210" s="374">
        <f t="shared" si="111"/>
        <v>0</v>
      </c>
      <c r="BQ210" s="374">
        <f t="shared" si="111"/>
        <v>0</v>
      </c>
      <c r="BR210" s="374">
        <f t="shared" si="111"/>
        <v>0</v>
      </c>
      <c r="BS210" s="374">
        <f t="shared" si="111"/>
        <v>0</v>
      </c>
      <c r="BT210" s="374">
        <f t="shared" si="111"/>
        <v>0</v>
      </c>
      <c r="BU210" s="182"/>
    </row>
    <row r="211" spans="1:73" x14ac:dyDescent="0.25">
      <c r="BU211" s="182"/>
    </row>
    <row r="212" spans="1:73" x14ac:dyDescent="0.25">
      <c r="BU212" s="182"/>
    </row>
    <row r="213" spans="1:73" x14ac:dyDescent="0.25">
      <c r="BU213" s="182"/>
    </row>
    <row r="214" spans="1:73" x14ac:dyDescent="0.25">
      <c r="A214" s="10" t="s">
        <v>261</v>
      </c>
      <c r="BU214" s="182"/>
    </row>
    <row r="215" spans="1:73" hidden="1" outlineLevel="1" x14ac:dyDescent="0.25">
      <c r="A215" s="184" t="str">
        <f>+Investments!K58</f>
        <v>Bank Accounts</v>
      </c>
      <c r="B215" s="123" t="s">
        <v>126</v>
      </c>
      <c r="C215" s="123" t="s">
        <v>182</v>
      </c>
      <c r="D215" s="123" t="s">
        <v>131</v>
      </c>
      <c r="E215" s="123" t="s">
        <v>112</v>
      </c>
      <c r="F215" s="123" t="s">
        <v>123</v>
      </c>
      <c r="I215" s="123" t="s">
        <v>269</v>
      </c>
      <c r="BU215" s="182"/>
    </row>
    <row r="216" spans="1:73" hidden="1" outlineLevel="1" x14ac:dyDescent="0.25">
      <c r="A216" s="3">
        <f>+Investments!J60</f>
        <v>0</v>
      </c>
      <c r="B216">
        <f>+Investments!L60</f>
        <v>0</v>
      </c>
      <c r="C216" s="1">
        <f>+$B$5</f>
        <v>2026</v>
      </c>
      <c r="D216" s="1">
        <f>+$B$7</f>
        <v>2118</v>
      </c>
      <c r="E216" t="str">
        <f>+Investments!N60</f>
        <v>Unknown</v>
      </c>
      <c r="F216" s="72">
        <f>+Investments!P60</f>
        <v>0</v>
      </c>
      <c r="I216">
        <f>+$B$8</f>
        <v>2119</v>
      </c>
      <c r="K216">
        <f>+IF(AND($B216&lt;&gt;0,K$1&gt;=$C216,K$1&lt;=$D216),$B216,0)</f>
        <v>0</v>
      </c>
      <c r="L216">
        <f>+IF(AND($B216&lt;&gt;0,L$1&gt;=$C216,L$1&lt;=$D216),$B216,0)</f>
        <v>0</v>
      </c>
      <c r="M216">
        <f t="shared" ref="L216:AA220" si="112">+IF(AND($B216&lt;&gt;0,M$1&gt;=$C216,M$1&lt;=$D216),$B216,0)</f>
        <v>0</v>
      </c>
      <c r="N216">
        <f t="shared" si="112"/>
        <v>0</v>
      </c>
      <c r="O216">
        <f t="shared" si="112"/>
        <v>0</v>
      </c>
      <c r="P216">
        <f t="shared" si="112"/>
        <v>0</v>
      </c>
      <c r="Q216">
        <f t="shared" si="112"/>
        <v>0</v>
      </c>
      <c r="R216">
        <f t="shared" si="112"/>
        <v>0</v>
      </c>
      <c r="S216">
        <f t="shared" si="112"/>
        <v>0</v>
      </c>
      <c r="T216">
        <f t="shared" si="112"/>
        <v>0</v>
      </c>
      <c r="U216">
        <f t="shared" si="112"/>
        <v>0</v>
      </c>
      <c r="V216">
        <f t="shared" si="112"/>
        <v>0</v>
      </c>
      <c r="W216">
        <f t="shared" si="112"/>
        <v>0</v>
      </c>
      <c r="X216">
        <f t="shared" si="112"/>
        <v>0</v>
      </c>
      <c r="Y216">
        <f t="shared" si="112"/>
        <v>0</v>
      </c>
      <c r="Z216">
        <f t="shared" si="112"/>
        <v>0</v>
      </c>
      <c r="AA216">
        <f t="shared" si="112"/>
        <v>0</v>
      </c>
      <c r="AB216">
        <f t="shared" ref="U216:BT220" si="113">+IF(AND($B216&lt;&gt;0,AB$1&gt;=$C216,AB$1&lt;=$D216),$B216,0)</f>
        <v>0</v>
      </c>
      <c r="AC216">
        <f t="shared" si="113"/>
        <v>0</v>
      </c>
      <c r="AD216">
        <f t="shared" si="113"/>
        <v>0</v>
      </c>
      <c r="AE216">
        <f t="shared" si="113"/>
        <v>0</v>
      </c>
      <c r="AF216">
        <f t="shared" si="113"/>
        <v>0</v>
      </c>
      <c r="AG216">
        <f t="shared" si="113"/>
        <v>0</v>
      </c>
      <c r="AH216">
        <f t="shared" si="113"/>
        <v>0</v>
      </c>
      <c r="AI216">
        <f t="shared" si="113"/>
        <v>0</v>
      </c>
      <c r="AJ216">
        <f t="shared" si="113"/>
        <v>0</v>
      </c>
      <c r="AK216">
        <f t="shared" si="113"/>
        <v>0</v>
      </c>
      <c r="AL216">
        <f t="shared" si="113"/>
        <v>0</v>
      </c>
      <c r="AM216">
        <f t="shared" si="113"/>
        <v>0</v>
      </c>
      <c r="AN216">
        <f t="shared" si="113"/>
        <v>0</v>
      </c>
      <c r="AO216">
        <f t="shared" si="113"/>
        <v>0</v>
      </c>
      <c r="AP216">
        <f t="shared" si="113"/>
        <v>0</v>
      </c>
      <c r="AQ216">
        <f t="shared" si="113"/>
        <v>0</v>
      </c>
      <c r="AR216">
        <f t="shared" si="113"/>
        <v>0</v>
      </c>
      <c r="AS216">
        <f t="shared" si="113"/>
        <v>0</v>
      </c>
      <c r="AT216">
        <f t="shared" si="113"/>
        <v>0</v>
      </c>
      <c r="AU216">
        <f>+IF(AND($B216&lt;&gt;0,AU$1&gt;=$C216,AU$1&lt;=$D216),$B216,0)</f>
        <v>0</v>
      </c>
      <c r="AV216">
        <f t="shared" si="113"/>
        <v>0</v>
      </c>
      <c r="AW216">
        <f t="shared" si="113"/>
        <v>0</v>
      </c>
      <c r="AX216">
        <f t="shared" si="113"/>
        <v>0</v>
      </c>
      <c r="AY216">
        <f t="shared" si="113"/>
        <v>0</v>
      </c>
      <c r="AZ216">
        <f t="shared" si="113"/>
        <v>0</v>
      </c>
      <c r="BA216">
        <f t="shared" si="113"/>
        <v>0</v>
      </c>
      <c r="BB216">
        <f t="shared" si="113"/>
        <v>0</v>
      </c>
      <c r="BC216">
        <f t="shared" si="113"/>
        <v>0</v>
      </c>
      <c r="BD216">
        <f t="shared" si="113"/>
        <v>0</v>
      </c>
      <c r="BE216">
        <f t="shared" si="113"/>
        <v>0</v>
      </c>
      <c r="BF216">
        <f t="shared" si="113"/>
        <v>0</v>
      </c>
      <c r="BG216">
        <f t="shared" si="113"/>
        <v>0</v>
      </c>
      <c r="BH216">
        <f t="shared" si="113"/>
        <v>0</v>
      </c>
      <c r="BI216">
        <f t="shared" si="113"/>
        <v>0</v>
      </c>
      <c r="BJ216">
        <f t="shared" si="113"/>
        <v>0</v>
      </c>
      <c r="BK216">
        <f t="shared" si="113"/>
        <v>0</v>
      </c>
      <c r="BL216">
        <f t="shared" si="113"/>
        <v>0</v>
      </c>
      <c r="BM216">
        <f t="shared" si="113"/>
        <v>0</v>
      </c>
      <c r="BN216">
        <f t="shared" si="113"/>
        <v>0</v>
      </c>
      <c r="BO216">
        <f t="shared" si="113"/>
        <v>0</v>
      </c>
      <c r="BP216">
        <f t="shared" si="113"/>
        <v>0</v>
      </c>
      <c r="BQ216">
        <f t="shared" si="113"/>
        <v>0</v>
      </c>
      <c r="BR216">
        <f t="shared" si="113"/>
        <v>0</v>
      </c>
      <c r="BS216">
        <f t="shared" si="113"/>
        <v>0</v>
      </c>
      <c r="BT216">
        <f t="shared" si="113"/>
        <v>0</v>
      </c>
      <c r="BU216" s="182"/>
    </row>
    <row r="217" spans="1:73" hidden="1" outlineLevel="1" x14ac:dyDescent="0.25">
      <c r="A217" s="3">
        <f>+Investments!J61</f>
        <v>0</v>
      </c>
      <c r="B217">
        <f>+Investments!L61</f>
        <v>0</v>
      </c>
      <c r="C217" s="1">
        <f>+$B$5</f>
        <v>2026</v>
      </c>
      <c r="D217" s="1">
        <f>+$B$7</f>
        <v>2118</v>
      </c>
      <c r="E217" t="str">
        <f>+Investments!N61</f>
        <v>Unknown</v>
      </c>
      <c r="F217" s="72">
        <f>+Investments!P61</f>
        <v>0</v>
      </c>
      <c r="I217">
        <f>+$B$8</f>
        <v>2119</v>
      </c>
      <c r="K217">
        <f>+IF(AND($B217&lt;&gt;0,K$1&gt;=$C217,K$1&lt;=$D217),$B217,0)</f>
        <v>0</v>
      </c>
      <c r="L217">
        <f t="shared" si="112"/>
        <v>0</v>
      </c>
      <c r="M217">
        <f t="shared" si="112"/>
        <v>0</v>
      </c>
      <c r="N217">
        <f t="shared" si="112"/>
        <v>0</v>
      </c>
      <c r="O217">
        <f t="shared" si="112"/>
        <v>0</v>
      </c>
      <c r="P217">
        <f t="shared" si="112"/>
        <v>0</v>
      </c>
      <c r="Q217">
        <f t="shared" si="112"/>
        <v>0</v>
      </c>
      <c r="R217">
        <f t="shared" si="112"/>
        <v>0</v>
      </c>
      <c r="S217">
        <f t="shared" si="112"/>
        <v>0</v>
      </c>
      <c r="T217">
        <f t="shared" si="112"/>
        <v>0</v>
      </c>
      <c r="U217">
        <f t="shared" si="113"/>
        <v>0</v>
      </c>
      <c r="V217">
        <f t="shared" si="113"/>
        <v>0</v>
      </c>
      <c r="W217">
        <f t="shared" si="113"/>
        <v>0</v>
      </c>
      <c r="X217">
        <f t="shared" si="113"/>
        <v>0</v>
      </c>
      <c r="Y217">
        <f t="shared" si="113"/>
        <v>0</v>
      </c>
      <c r="Z217">
        <f t="shared" si="113"/>
        <v>0</v>
      </c>
      <c r="AA217">
        <f t="shared" si="113"/>
        <v>0</v>
      </c>
      <c r="AB217">
        <f t="shared" si="113"/>
        <v>0</v>
      </c>
      <c r="AC217">
        <f t="shared" si="113"/>
        <v>0</v>
      </c>
      <c r="AD217">
        <f t="shared" si="113"/>
        <v>0</v>
      </c>
      <c r="AE217">
        <f t="shared" si="113"/>
        <v>0</v>
      </c>
      <c r="AF217">
        <f t="shared" si="113"/>
        <v>0</v>
      </c>
      <c r="AG217">
        <f t="shared" si="113"/>
        <v>0</v>
      </c>
      <c r="AH217">
        <f t="shared" si="113"/>
        <v>0</v>
      </c>
      <c r="AI217">
        <f t="shared" si="113"/>
        <v>0</v>
      </c>
      <c r="AJ217">
        <f t="shared" si="113"/>
        <v>0</v>
      </c>
      <c r="AK217">
        <f t="shared" si="113"/>
        <v>0</v>
      </c>
      <c r="AL217">
        <f t="shared" si="113"/>
        <v>0</v>
      </c>
      <c r="AM217">
        <f t="shared" si="113"/>
        <v>0</v>
      </c>
      <c r="AN217">
        <f t="shared" si="113"/>
        <v>0</v>
      </c>
      <c r="AO217">
        <f t="shared" si="113"/>
        <v>0</v>
      </c>
      <c r="AP217">
        <f t="shared" si="113"/>
        <v>0</v>
      </c>
      <c r="AQ217">
        <f t="shared" si="113"/>
        <v>0</v>
      </c>
      <c r="AR217">
        <f t="shared" si="113"/>
        <v>0</v>
      </c>
      <c r="AS217">
        <f t="shared" si="113"/>
        <v>0</v>
      </c>
      <c r="AT217">
        <f t="shared" si="113"/>
        <v>0</v>
      </c>
      <c r="AU217">
        <f t="shared" si="113"/>
        <v>0</v>
      </c>
      <c r="AV217">
        <f t="shared" si="113"/>
        <v>0</v>
      </c>
      <c r="AW217">
        <f t="shared" si="113"/>
        <v>0</v>
      </c>
      <c r="AX217">
        <f t="shared" si="113"/>
        <v>0</v>
      </c>
      <c r="AY217">
        <f t="shared" si="113"/>
        <v>0</v>
      </c>
      <c r="AZ217">
        <f t="shared" si="113"/>
        <v>0</v>
      </c>
      <c r="BA217">
        <f t="shared" si="113"/>
        <v>0</v>
      </c>
      <c r="BB217">
        <f t="shared" si="113"/>
        <v>0</v>
      </c>
      <c r="BC217">
        <f t="shared" si="113"/>
        <v>0</v>
      </c>
      <c r="BD217">
        <f t="shared" si="113"/>
        <v>0</v>
      </c>
      <c r="BE217">
        <f t="shared" si="113"/>
        <v>0</v>
      </c>
      <c r="BF217">
        <f t="shared" si="113"/>
        <v>0</v>
      </c>
      <c r="BG217">
        <f t="shared" si="113"/>
        <v>0</v>
      </c>
      <c r="BH217">
        <f t="shared" si="113"/>
        <v>0</v>
      </c>
      <c r="BI217">
        <f t="shared" si="113"/>
        <v>0</v>
      </c>
      <c r="BJ217">
        <f t="shared" si="113"/>
        <v>0</v>
      </c>
      <c r="BK217">
        <f t="shared" si="113"/>
        <v>0</v>
      </c>
      <c r="BL217">
        <f t="shared" si="113"/>
        <v>0</v>
      </c>
      <c r="BM217">
        <f t="shared" si="113"/>
        <v>0</v>
      </c>
      <c r="BN217">
        <f t="shared" si="113"/>
        <v>0</v>
      </c>
      <c r="BO217">
        <f t="shared" si="113"/>
        <v>0</v>
      </c>
      <c r="BP217">
        <f t="shared" si="113"/>
        <v>0</v>
      </c>
      <c r="BQ217">
        <f t="shared" si="113"/>
        <v>0</v>
      </c>
      <c r="BR217">
        <f t="shared" si="113"/>
        <v>0</v>
      </c>
      <c r="BS217">
        <f t="shared" si="113"/>
        <v>0</v>
      </c>
      <c r="BT217">
        <f t="shared" si="113"/>
        <v>0</v>
      </c>
      <c r="BU217" s="182"/>
    </row>
    <row r="218" spans="1:73" hidden="1" outlineLevel="1" x14ac:dyDescent="0.25">
      <c r="A218" s="3">
        <f>+Investments!J62</f>
        <v>0</v>
      </c>
      <c r="B218">
        <f>+Investments!L62</f>
        <v>0</v>
      </c>
      <c r="C218" s="1">
        <f>+$B$5</f>
        <v>2026</v>
      </c>
      <c r="D218" s="1">
        <f>+$B$7</f>
        <v>2118</v>
      </c>
      <c r="E218" t="str">
        <f>+Investments!N62</f>
        <v>Unknown</v>
      </c>
      <c r="F218" s="72">
        <f>+Investments!P62</f>
        <v>0</v>
      </c>
      <c r="I218">
        <f>+$B$8</f>
        <v>2119</v>
      </c>
      <c r="K218">
        <f>+IF(AND($B218&lt;&gt;0,K$1&gt;=$C218,K$1&lt;=$D218),$B218,0)</f>
        <v>0</v>
      </c>
      <c r="L218">
        <f t="shared" si="112"/>
        <v>0</v>
      </c>
      <c r="M218">
        <f t="shared" si="112"/>
        <v>0</v>
      </c>
      <c r="N218">
        <f t="shared" si="112"/>
        <v>0</v>
      </c>
      <c r="O218">
        <f t="shared" si="112"/>
        <v>0</v>
      </c>
      <c r="P218">
        <f t="shared" si="112"/>
        <v>0</v>
      </c>
      <c r="Q218">
        <f t="shared" si="112"/>
        <v>0</v>
      </c>
      <c r="R218">
        <f t="shared" si="112"/>
        <v>0</v>
      </c>
      <c r="S218">
        <f t="shared" si="112"/>
        <v>0</v>
      </c>
      <c r="T218">
        <f t="shared" si="112"/>
        <v>0</v>
      </c>
      <c r="U218">
        <f t="shared" si="113"/>
        <v>0</v>
      </c>
      <c r="V218">
        <f t="shared" si="113"/>
        <v>0</v>
      </c>
      <c r="W218">
        <f t="shared" si="113"/>
        <v>0</v>
      </c>
      <c r="X218">
        <f t="shared" si="113"/>
        <v>0</v>
      </c>
      <c r="Y218">
        <f t="shared" si="113"/>
        <v>0</v>
      </c>
      <c r="Z218">
        <f t="shared" si="113"/>
        <v>0</v>
      </c>
      <c r="AA218">
        <f t="shared" si="113"/>
        <v>0</v>
      </c>
      <c r="AB218">
        <f t="shared" si="113"/>
        <v>0</v>
      </c>
      <c r="AC218">
        <f t="shared" si="113"/>
        <v>0</v>
      </c>
      <c r="AD218">
        <f t="shared" si="113"/>
        <v>0</v>
      </c>
      <c r="AE218">
        <f t="shared" si="113"/>
        <v>0</v>
      </c>
      <c r="AF218">
        <f t="shared" si="113"/>
        <v>0</v>
      </c>
      <c r="AG218">
        <f t="shared" si="113"/>
        <v>0</v>
      </c>
      <c r="AH218">
        <f t="shared" si="113"/>
        <v>0</v>
      </c>
      <c r="AI218">
        <f t="shared" si="113"/>
        <v>0</v>
      </c>
      <c r="AJ218">
        <f t="shared" si="113"/>
        <v>0</v>
      </c>
      <c r="AK218">
        <f t="shared" si="113"/>
        <v>0</v>
      </c>
      <c r="AL218">
        <f t="shared" si="113"/>
        <v>0</v>
      </c>
      <c r="AM218">
        <f t="shared" si="113"/>
        <v>0</v>
      </c>
      <c r="AN218">
        <f t="shared" si="113"/>
        <v>0</v>
      </c>
      <c r="AO218">
        <f t="shared" si="113"/>
        <v>0</v>
      </c>
      <c r="AP218">
        <f t="shared" si="113"/>
        <v>0</v>
      </c>
      <c r="AQ218">
        <f t="shared" si="113"/>
        <v>0</v>
      </c>
      <c r="AR218">
        <f t="shared" si="113"/>
        <v>0</v>
      </c>
      <c r="AS218">
        <f t="shared" si="113"/>
        <v>0</v>
      </c>
      <c r="AT218">
        <f t="shared" si="113"/>
        <v>0</v>
      </c>
      <c r="AU218">
        <f t="shared" si="113"/>
        <v>0</v>
      </c>
      <c r="AV218">
        <f t="shared" si="113"/>
        <v>0</v>
      </c>
      <c r="AW218">
        <f t="shared" si="113"/>
        <v>0</v>
      </c>
      <c r="AX218">
        <f t="shared" si="113"/>
        <v>0</v>
      </c>
      <c r="AY218">
        <f t="shared" si="113"/>
        <v>0</v>
      </c>
      <c r="AZ218">
        <f t="shared" si="113"/>
        <v>0</v>
      </c>
      <c r="BA218">
        <f t="shared" si="113"/>
        <v>0</v>
      </c>
      <c r="BB218">
        <f t="shared" si="113"/>
        <v>0</v>
      </c>
      <c r="BC218">
        <f t="shared" si="113"/>
        <v>0</v>
      </c>
      <c r="BD218">
        <f t="shared" si="113"/>
        <v>0</v>
      </c>
      <c r="BE218">
        <f t="shared" si="113"/>
        <v>0</v>
      </c>
      <c r="BF218">
        <f t="shared" si="113"/>
        <v>0</v>
      </c>
      <c r="BG218">
        <f t="shared" si="113"/>
        <v>0</v>
      </c>
      <c r="BH218">
        <f t="shared" si="113"/>
        <v>0</v>
      </c>
      <c r="BI218">
        <f t="shared" si="113"/>
        <v>0</v>
      </c>
      <c r="BJ218">
        <f t="shared" si="113"/>
        <v>0</v>
      </c>
      <c r="BK218">
        <f t="shared" si="113"/>
        <v>0</v>
      </c>
      <c r="BL218">
        <f t="shared" si="113"/>
        <v>0</v>
      </c>
      <c r="BM218">
        <f t="shared" si="113"/>
        <v>0</v>
      </c>
      <c r="BN218">
        <f t="shared" si="113"/>
        <v>0</v>
      </c>
      <c r="BO218">
        <f t="shared" si="113"/>
        <v>0</v>
      </c>
      <c r="BP218">
        <f t="shared" si="113"/>
        <v>0</v>
      </c>
      <c r="BQ218">
        <f t="shared" si="113"/>
        <v>0</v>
      </c>
      <c r="BR218">
        <f t="shared" si="113"/>
        <v>0</v>
      </c>
      <c r="BS218">
        <f t="shared" si="113"/>
        <v>0</v>
      </c>
      <c r="BT218">
        <f t="shared" si="113"/>
        <v>0</v>
      </c>
      <c r="BU218" s="182"/>
    </row>
    <row r="219" spans="1:73" hidden="1" outlineLevel="1" x14ac:dyDescent="0.25">
      <c r="A219" s="3">
        <f>+Investments!J63</f>
        <v>0</v>
      </c>
      <c r="B219">
        <f>+Investments!L63</f>
        <v>0</v>
      </c>
      <c r="C219" s="1">
        <f>+$B$5</f>
        <v>2026</v>
      </c>
      <c r="D219" s="1">
        <f>+$B$7</f>
        <v>2118</v>
      </c>
      <c r="E219" t="str">
        <f>+Investments!N63</f>
        <v>Unknown</v>
      </c>
      <c r="F219" s="72">
        <f>+Investments!P63</f>
        <v>0</v>
      </c>
      <c r="I219">
        <f>+$B$8</f>
        <v>2119</v>
      </c>
      <c r="K219">
        <f>+IF(AND($B219&lt;&gt;0,K$1&gt;=$C219,K$1&lt;=$D219),$B219,0)</f>
        <v>0</v>
      </c>
      <c r="L219">
        <f t="shared" si="112"/>
        <v>0</v>
      </c>
      <c r="M219">
        <f t="shared" si="112"/>
        <v>0</v>
      </c>
      <c r="N219">
        <f t="shared" si="112"/>
        <v>0</v>
      </c>
      <c r="O219">
        <f t="shared" si="112"/>
        <v>0</v>
      </c>
      <c r="P219">
        <f t="shared" si="112"/>
        <v>0</v>
      </c>
      <c r="Q219">
        <f t="shared" si="112"/>
        <v>0</v>
      </c>
      <c r="R219">
        <f t="shared" si="112"/>
        <v>0</v>
      </c>
      <c r="S219">
        <f t="shared" si="112"/>
        <v>0</v>
      </c>
      <c r="T219">
        <f t="shared" si="112"/>
        <v>0</v>
      </c>
      <c r="U219">
        <f t="shared" si="113"/>
        <v>0</v>
      </c>
      <c r="V219">
        <f t="shared" si="113"/>
        <v>0</v>
      </c>
      <c r="W219">
        <f t="shared" si="113"/>
        <v>0</v>
      </c>
      <c r="X219">
        <f t="shared" si="113"/>
        <v>0</v>
      </c>
      <c r="Y219">
        <f t="shared" si="113"/>
        <v>0</v>
      </c>
      <c r="Z219">
        <f t="shared" si="113"/>
        <v>0</v>
      </c>
      <c r="AA219">
        <f t="shared" si="113"/>
        <v>0</v>
      </c>
      <c r="AB219">
        <f t="shared" si="113"/>
        <v>0</v>
      </c>
      <c r="AC219">
        <f t="shared" si="113"/>
        <v>0</v>
      </c>
      <c r="AD219">
        <f t="shared" si="113"/>
        <v>0</v>
      </c>
      <c r="AE219">
        <f t="shared" si="113"/>
        <v>0</v>
      </c>
      <c r="AF219">
        <f t="shared" si="113"/>
        <v>0</v>
      </c>
      <c r="AG219">
        <f t="shared" si="113"/>
        <v>0</v>
      </c>
      <c r="AH219">
        <f t="shared" si="113"/>
        <v>0</v>
      </c>
      <c r="AI219">
        <f t="shared" si="113"/>
        <v>0</v>
      </c>
      <c r="AJ219">
        <f t="shared" si="113"/>
        <v>0</v>
      </c>
      <c r="AK219">
        <f t="shared" si="113"/>
        <v>0</v>
      </c>
      <c r="AL219">
        <f t="shared" si="113"/>
        <v>0</v>
      </c>
      <c r="AM219">
        <f t="shared" si="113"/>
        <v>0</v>
      </c>
      <c r="AN219">
        <f t="shared" si="113"/>
        <v>0</v>
      </c>
      <c r="AO219">
        <f t="shared" si="113"/>
        <v>0</v>
      </c>
      <c r="AP219">
        <f t="shared" si="113"/>
        <v>0</v>
      </c>
      <c r="AQ219">
        <f t="shared" si="113"/>
        <v>0</v>
      </c>
      <c r="AR219">
        <f t="shared" si="113"/>
        <v>0</v>
      </c>
      <c r="AS219">
        <f t="shared" si="113"/>
        <v>0</v>
      </c>
      <c r="AT219">
        <f t="shared" si="113"/>
        <v>0</v>
      </c>
      <c r="AU219">
        <f t="shared" si="113"/>
        <v>0</v>
      </c>
      <c r="AV219">
        <f t="shared" si="113"/>
        <v>0</v>
      </c>
      <c r="AW219">
        <f t="shared" si="113"/>
        <v>0</v>
      </c>
      <c r="AX219">
        <f t="shared" si="113"/>
        <v>0</v>
      </c>
      <c r="AY219">
        <f t="shared" si="113"/>
        <v>0</v>
      </c>
      <c r="AZ219">
        <f t="shared" si="113"/>
        <v>0</v>
      </c>
      <c r="BA219">
        <f t="shared" si="113"/>
        <v>0</v>
      </c>
      <c r="BB219">
        <f t="shared" si="113"/>
        <v>0</v>
      </c>
      <c r="BC219">
        <f t="shared" si="113"/>
        <v>0</v>
      </c>
      <c r="BD219">
        <f t="shared" si="113"/>
        <v>0</v>
      </c>
      <c r="BE219">
        <f t="shared" si="113"/>
        <v>0</v>
      </c>
      <c r="BF219">
        <f t="shared" si="113"/>
        <v>0</v>
      </c>
      <c r="BG219">
        <f t="shared" si="113"/>
        <v>0</v>
      </c>
      <c r="BH219">
        <f t="shared" si="113"/>
        <v>0</v>
      </c>
      <c r="BI219">
        <f t="shared" si="113"/>
        <v>0</v>
      </c>
      <c r="BJ219">
        <f t="shared" si="113"/>
        <v>0</v>
      </c>
      <c r="BK219">
        <f t="shared" si="113"/>
        <v>0</v>
      </c>
      <c r="BL219">
        <f t="shared" si="113"/>
        <v>0</v>
      </c>
      <c r="BM219">
        <f t="shared" si="113"/>
        <v>0</v>
      </c>
      <c r="BN219">
        <f t="shared" si="113"/>
        <v>0</v>
      </c>
      <c r="BO219">
        <f t="shared" si="113"/>
        <v>0</v>
      </c>
      <c r="BP219">
        <f t="shared" si="113"/>
        <v>0</v>
      </c>
      <c r="BQ219">
        <f t="shared" si="113"/>
        <v>0</v>
      </c>
      <c r="BR219">
        <f t="shared" si="113"/>
        <v>0</v>
      </c>
      <c r="BS219">
        <f t="shared" si="113"/>
        <v>0</v>
      </c>
      <c r="BT219">
        <f t="shared" si="113"/>
        <v>0</v>
      </c>
      <c r="BU219" s="182"/>
    </row>
    <row r="220" spans="1:73" hidden="1" outlineLevel="1" x14ac:dyDescent="0.25">
      <c r="A220" s="3">
        <f>+Investments!J64</f>
        <v>0</v>
      </c>
      <c r="B220">
        <f>+Investments!L64</f>
        <v>0</v>
      </c>
      <c r="C220" s="1">
        <f>+$B$5</f>
        <v>2026</v>
      </c>
      <c r="D220" s="1">
        <f>+$B$7</f>
        <v>2118</v>
      </c>
      <c r="E220" t="str">
        <f>+Investments!N64</f>
        <v>Unknown</v>
      </c>
      <c r="F220" s="72">
        <f>+Investments!P64</f>
        <v>0</v>
      </c>
      <c r="I220">
        <f>+$B$8</f>
        <v>2119</v>
      </c>
      <c r="K220">
        <f>+IF(AND($B220&lt;&gt;0,K$1&gt;=$C220,K$1&lt;=$D220),$B220,0)</f>
        <v>0</v>
      </c>
      <c r="L220">
        <f t="shared" si="112"/>
        <v>0</v>
      </c>
      <c r="M220">
        <f t="shared" si="112"/>
        <v>0</v>
      </c>
      <c r="N220">
        <f t="shared" si="112"/>
        <v>0</v>
      </c>
      <c r="O220">
        <f t="shared" si="112"/>
        <v>0</v>
      </c>
      <c r="P220">
        <f t="shared" si="112"/>
        <v>0</v>
      </c>
      <c r="Q220">
        <f t="shared" si="112"/>
        <v>0</v>
      </c>
      <c r="R220">
        <f t="shared" si="112"/>
        <v>0</v>
      </c>
      <c r="S220">
        <f t="shared" si="112"/>
        <v>0</v>
      </c>
      <c r="T220">
        <f t="shared" si="112"/>
        <v>0</v>
      </c>
      <c r="U220">
        <f t="shared" si="113"/>
        <v>0</v>
      </c>
      <c r="V220">
        <f t="shared" si="113"/>
        <v>0</v>
      </c>
      <c r="W220">
        <f t="shared" si="113"/>
        <v>0</v>
      </c>
      <c r="X220">
        <f t="shared" si="113"/>
        <v>0</v>
      </c>
      <c r="Y220">
        <f t="shared" si="113"/>
        <v>0</v>
      </c>
      <c r="Z220">
        <f t="shared" si="113"/>
        <v>0</v>
      </c>
      <c r="AA220">
        <f t="shared" si="113"/>
        <v>0</v>
      </c>
      <c r="AB220">
        <f t="shared" si="113"/>
        <v>0</v>
      </c>
      <c r="AC220">
        <f t="shared" si="113"/>
        <v>0</v>
      </c>
      <c r="AD220">
        <f t="shared" si="113"/>
        <v>0</v>
      </c>
      <c r="AE220">
        <f t="shared" si="113"/>
        <v>0</v>
      </c>
      <c r="AF220">
        <f t="shared" si="113"/>
        <v>0</v>
      </c>
      <c r="AG220">
        <f t="shared" si="113"/>
        <v>0</v>
      </c>
      <c r="AH220">
        <f t="shared" si="113"/>
        <v>0</v>
      </c>
      <c r="AI220">
        <f t="shared" si="113"/>
        <v>0</v>
      </c>
      <c r="AJ220">
        <f t="shared" si="113"/>
        <v>0</v>
      </c>
      <c r="AK220">
        <f t="shared" si="113"/>
        <v>0</v>
      </c>
      <c r="AL220">
        <f t="shared" si="113"/>
        <v>0</v>
      </c>
      <c r="AM220">
        <f t="shared" si="113"/>
        <v>0</v>
      </c>
      <c r="AN220">
        <f t="shared" si="113"/>
        <v>0</v>
      </c>
      <c r="AO220">
        <f t="shared" si="113"/>
        <v>0</v>
      </c>
      <c r="AP220">
        <f t="shared" si="113"/>
        <v>0</v>
      </c>
      <c r="AQ220">
        <f t="shared" si="113"/>
        <v>0</v>
      </c>
      <c r="AR220">
        <f t="shared" si="113"/>
        <v>0</v>
      </c>
      <c r="AS220">
        <f t="shared" si="113"/>
        <v>0</v>
      </c>
      <c r="AT220">
        <f t="shared" si="113"/>
        <v>0</v>
      </c>
      <c r="AU220">
        <f t="shared" si="113"/>
        <v>0</v>
      </c>
      <c r="AV220">
        <f t="shared" si="113"/>
        <v>0</v>
      </c>
      <c r="AW220">
        <f t="shared" si="113"/>
        <v>0</v>
      </c>
      <c r="AX220">
        <f t="shared" si="113"/>
        <v>0</v>
      </c>
      <c r="AY220">
        <f t="shared" si="113"/>
        <v>0</v>
      </c>
      <c r="AZ220">
        <f t="shared" si="113"/>
        <v>0</v>
      </c>
      <c r="BA220">
        <f t="shared" si="113"/>
        <v>0</v>
      </c>
      <c r="BB220">
        <f t="shared" si="113"/>
        <v>0</v>
      </c>
      <c r="BC220">
        <f t="shared" si="113"/>
        <v>0</v>
      </c>
      <c r="BD220">
        <f t="shared" si="113"/>
        <v>0</v>
      </c>
      <c r="BE220">
        <f t="shared" si="113"/>
        <v>0</v>
      </c>
      <c r="BF220">
        <f t="shared" si="113"/>
        <v>0</v>
      </c>
      <c r="BG220">
        <f t="shared" si="113"/>
        <v>0</v>
      </c>
      <c r="BH220">
        <f t="shared" si="113"/>
        <v>0</v>
      </c>
      <c r="BI220">
        <f t="shared" si="113"/>
        <v>0</v>
      </c>
      <c r="BJ220">
        <f t="shared" si="113"/>
        <v>0</v>
      </c>
      <c r="BK220">
        <f t="shared" si="113"/>
        <v>0</v>
      </c>
      <c r="BL220">
        <f t="shared" si="113"/>
        <v>0</v>
      </c>
      <c r="BM220">
        <f t="shared" si="113"/>
        <v>0</v>
      </c>
      <c r="BN220">
        <f t="shared" si="113"/>
        <v>0</v>
      </c>
      <c r="BO220">
        <f t="shared" si="113"/>
        <v>0</v>
      </c>
      <c r="BP220">
        <f t="shared" si="113"/>
        <v>0</v>
      </c>
      <c r="BQ220">
        <f t="shared" si="113"/>
        <v>0</v>
      </c>
      <c r="BR220">
        <f t="shared" si="113"/>
        <v>0</v>
      </c>
      <c r="BS220">
        <f t="shared" si="113"/>
        <v>0</v>
      </c>
      <c r="BT220">
        <f t="shared" si="113"/>
        <v>0</v>
      </c>
      <c r="BU220" s="182"/>
    </row>
    <row r="221" spans="1:73" hidden="1" outlineLevel="1" x14ac:dyDescent="0.25">
      <c r="A221" s="10"/>
      <c r="BU221" s="182"/>
    </row>
    <row r="222" spans="1:73" hidden="1" outlineLevel="1" x14ac:dyDescent="0.25">
      <c r="A222" s="184" t="str">
        <f>+Investments!E58</f>
        <v>Kiwisaver Investment Funds</v>
      </c>
      <c r="B222" s="123" t="s">
        <v>126</v>
      </c>
      <c r="C222" s="123" t="s">
        <v>112</v>
      </c>
      <c r="D222" s="123" t="s">
        <v>123</v>
      </c>
      <c r="E222" s="123" t="s">
        <v>1070</v>
      </c>
      <c r="F222" s="123" t="s">
        <v>270</v>
      </c>
      <c r="G222" s="123" t="s">
        <v>532</v>
      </c>
      <c r="H222" s="123" t="s">
        <v>268</v>
      </c>
      <c r="I222" s="123" t="s">
        <v>269</v>
      </c>
      <c r="BU222" s="182"/>
    </row>
    <row r="223" spans="1:73" hidden="1" outlineLevel="1" x14ac:dyDescent="0.25">
      <c r="A223" s="3" t="str">
        <f>+B$20&amp; "s KiwiSaver"</f>
        <v>0s KiwiSaver</v>
      </c>
      <c r="B223">
        <f>+'Retirement Plan'!Z10</f>
        <v>0</v>
      </c>
      <c r="C223" t="str">
        <f>+'Retirement Plan'!Z11</f>
        <v>To Fix</v>
      </c>
      <c r="D223" s="72">
        <f>+SUMIF(Tables!$A$162:$A$168,C223,Tables!$D$162:$D$168)</f>
        <v>0</v>
      </c>
      <c r="E223" s="72">
        <f>+Investments!D65+'Retirement Plan'!Z12</f>
        <v>0.03</v>
      </c>
      <c r="F223">
        <f>+Investments!C64</f>
        <v>0</v>
      </c>
      <c r="H223">
        <f>+MIN(B27,B36)</f>
        <v>0</v>
      </c>
      <c r="I223">
        <f>+IF(Goals!U38&lt;&gt;"",Goals!U38,$B$30+1)</f>
        <v>2119</v>
      </c>
      <c r="K223">
        <f>+IF(B223&lt;&gt;0,B223,0)</f>
        <v>0</v>
      </c>
      <c r="L223" s="45">
        <f>+IF(AND(K223&lt;&gt;0,L$1&lt;$I$223),K223*(1+$D223),0)+IF(AND(L$1&lt;$H223,L$1&lt;$B$30,L$1&lt;$I$223),((K61+K62)*K73)+$F223,0)</f>
        <v>0</v>
      </c>
      <c r="M223" s="45">
        <f>+IF(AND(L223&lt;&gt;0,M$1&lt;$I$223),L223*(1+$D223),0)+IF(AND(M$1&lt;$H223,M$1&lt;$B$30,M$1&lt;$I$223),((L61+L62)*L73)+$F223,0)</f>
        <v>0</v>
      </c>
      <c r="N223" s="45">
        <f t="shared" ref="N223:BT223" si="114">+IF(AND(M223&lt;&gt;0,N$1&lt;$I$223),M223*(1+$D223),0)+IF(AND(N$1&lt;$H223,N$1&lt;$B$30,N$1&lt;$I$223),((M61+M62)*M73)+$F223,0)</f>
        <v>0</v>
      </c>
      <c r="O223" s="45">
        <f t="shared" si="114"/>
        <v>0</v>
      </c>
      <c r="P223" s="45">
        <f t="shared" si="114"/>
        <v>0</v>
      </c>
      <c r="Q223" s="45">
        <f t="shared" si="114"/>
        <v>0</v>
      </c>
      <c r="R223" s="45">
        <f t="shared" si="114"/>
        <v>0</v>
      </c>
      <c r="S223" s="45">
        <f t="shared" si="114"/>
        <v>0</v>
      </c>
      <c r="T223" s="45">
        <f t="shared" si="114"/>
        <v>0</v>
      </c>
      <c r="U223" s="45">
        <f t="shared" si="114"/>
        <v>0</v>
      </c>
      <c r="V223" s="45">
        <f t="shared" si="114"/>
        <v>0</v>
      </c>
      <c r="W223" s="45">
        <f t="shared" si="114"/>
        <v>0</v>
      </c>
      <c r="X223" s="45">
        <f t="shared" si="114"/>
        <v>0</v>
      </c>
      <c r="Y223" s="45">
        <f t="shared" si="114"/>
        <v>0</v>
      </c>
      <c r="Z223" s="45">
        <f t="shared" si="114"/>
        <v>0</v>
      </c>
      <c r="AA223" s="45">
        <f t="shared" si="114"/>
        <v>0</v>
      </c>
      <c r="AB223" s="45">
        <f t="shared" si="114"/>
        <v>0</v>
      </c>
      <c r="AC223" s="45">
        <f t="shared" si="114"/>
        <v>0</v>
      </c>
      <c r="AD223" s="45">
        <f t="shared" si="114"/>
        <v>0</v>
      </c>
      <c r="AE223" s="45">
        <f t="shared" si="114"/>
        <v>0</v>
      </c>
      <c r="AF223" s="45">
        <f t="shared" si="114"/>
        <v>0</v>
      </c>
      <c r="AG223" s="45">
        <f t="shared" si="114"/>
        <v>0</v>
      </c>
      <c r="AH223" s="45">
        <f t="shared" si="114"/>
        <v>0</v>
      </c>
      <c r="AI223" s="45">
        <f t="shared" si="114"/>
        <v>0</v>
      </c>
      <c r="AJ223" s="45">
        <f t="shared" si="114"/>
        <v>0</v>
      </c>
      <c r="AK223" s="45">
        <f t="shared" si="114"/>
        <v>0</v>
      </c>
      <c r="AL223" s="45">
        <f t="shared" si="114"/>
        <v>0</v>
      </c>
      <c r="AM223" s="45">
        <f t="shared" si="114"/>
        <v>0</v>
      </c>
      <c r="AN223" s="45">
        <f t="shared" si="114"/>
        <v>0</v>
      </c>
      <c r="AO223" s="45">
        <f t="shared" si="114"/>
        <v>0</v>
      </c>
      <c r="AP223" s="45">
        <f t="shared" si="114"/>
        <v>0</v>
      </c>
      <c r="AQ223" s="45">
        <f t="shared" si="114"/>
        <v>0</v>
      </c>
      <c r="AR223" s="45">
        <f t="shared" si="114"/>
        <v>0</v>
      </c>
      <c r="AS223" s="45">
        <f t="shared" si="114"/>
        <v>0</v>
      </c>
      <c r="AT223" s="45">
        <f t="shared" si="114"/>
        <v>0</v>
      </c>
      <c r="AU223" s="45">
        <f t="shared" si="114"/>
        <v>0</v>
      </c>
      <c r="AV223" s="45">
        <f t="shared" si="114"/>
        <v>0</v>
      </c>
      <c r="AW223" s="45">
        <f t="shared" si="114"/>
        <v>0</v>
      </c>
      <c r="AX223" s="45">
        <f t="shared" si="114"/>
        <v>0</v>
      </c>
      <c r="AY223" s="45">
        <f t="shared" si="114"/>
        <v>0</v>
      </c>
      <c r="AZ223" s="45">
        <f t="shared" si="114"/>
        <v>0</v>
      </c>
      <c r="BA223" s="45">
        <f t="shared" si="114"/>
        <v>0</v>
      </c>
      <c r="BB223" s="45">
        <f t="shared" si="114"/>
        <v>0</v>
      </c>
      <c r="BC223" s="45">
        <f t="shared" si="114"/>
        <v>0</v>
      </c>
      <c r="BD223" s="45">
        <f t="shared" si="114"/>
        <v>0</v>
      </c>
      <c r="BE223" s="45">
        <f t="shared" si="114"/>
        <v>0</v>
      </c>
      <c r="BF223" s="45">
        <f t="shared" si="114"/>
        <v>0</v>
      </c>
      <c r="BG223" s="45">
        <f t="shared" si="114"/>
        <v>0</v>
      </c>
      <c r="BH223" s="45">
        <f t="shared" si="114"/>
        <v>0</v>
      </c>
      <c r="BI223" s="45">
        <f t="shared" si="114"/>
        <v>0</v>
      </c>
      <c r="BJ223" s="45">
        <f t="shared" si="114"/>
        <v>0</v>
      </c>
      <c r="BK223" s="45">
        <f t="shared" si="114"/>
        <v>0</v>
      </c>
      <c r="BL223" s="45">
        <f t="shared" si="114"/>
        <v>0</v>
      </c>
      <c r="BM223" s="45">
        <f t="shared" si="114"/>
        <v>0</v>
      </c>
      <c r="BN223" s="45">
        <f t="shared" si="114"/>
        <v>0</v>
      </c>
      <c r="BO223" s="45">
        <f t="shared" si="114"/>
        <v>0</v>
      </c>
      <c r="BP223" s="45">
        <f t="shared" si="114"/>
        <v>0</v>
      </c>
      <c r="BQ223" s="45">
        <f t="shared" si="114"/>
        <v>0</v>
      </c>
      <c r="BR223" s="45">
        <f t="shared" si="114"/>
        <v>0</v>
      </c>
      <c r="BS223" s="45">
        <f t="shared" si="114"/>
        <v>0</v>
      </c>
      <c r="BT223" s="45">
        <f t="shared" si="114"/>
        <v>0</v>
      </c>
      <c r="BU223" s="182"/>
    </row>
    <row r="224" spans="1:73" hidden="1" outlineLevel="1" x14ac:dyDescent="0.25">
      <c r="A224" s="3" t="str">
        <f>+C$20 &amp; "s KiwiSaver"</f>
        <v>0s KiwiSaver</v>
      </c>
      <c r="B224">
        <f>+'Retirement Plan'!AC10</f>
        <v>0</v>
      </c>
      <c r="C224" t="str">
        <f>+'Retirement Plan'!AC11</f>
        <v>To Fix</v>
      </c>
      <c r="D224" s="72">
        <f>+SUMIF(Tables!$A$162:$A$168,C224,Tables!$D$162:$D$168)</f>
        <v>0</v>
      </c>
      <c r="E224" s="72">
        <f>+Investments!G65+'Retirement Plan'!AC12</f>
        <v>0.03</v>
      </c>
      <c r="F224" s="44">
        <f>+Investments!F64</f>
        <v>0</v>
      </c>
      <c r="H224">
        <f>+MIN(C27,C36)</f>
        <v>0</v>
      </c>
      <c r="I224">
        <f>+IF(Goals!U39&lt;&gt;"",Goals!U39,$C$30+1)</f>
        <v>2119</v>
      </c>
      <c r="K224">
        <f>+IF(B224&lt;&gt;0,B224,0)</f>
        <v>0</v>
      </c>
      <c r="L224" s="45">
        <f>+IF(AND(K224&lt;&gt;0,L$1&lt;$I$224),K224*(1+$D224),0)+IF(AND(L$1&lt;$H224,L$1&lt;$B$30,L$1&lt;$I$224),((K63+K64)*K74)+$F224,0)</f>
        <v>0</v>
      </c>
      <c r="M224" s="45">
        <f t="shared" ref="M224:BT224" si="115">+IF(AND(L224&lt;&gt;0,M$1&lt;$I$224),L224*(1+$D224),0)+IF(AND(M$1&lt;$H224,M$1&lt;$B$30,M$1&lt;$I$224),((L63+L64)*L74)+$F224,0)</f>
        <v>0</v>
      </c>
      <c r="N224" s="45">
        <f t="shared" si="115"/>
        <v>0</v>
      </c>
      <c r="O224" s="45">
        <f t="shared" si="115"/>
        <v>0</v>
      </c>
      <c r="P224" s="45">
        <f t="shared" si="115"/>
        <v>0</v>
      </c>
      <c r="Q224" s="45">
        <f t="shared" si="115"/>
        <v>0</v>
      </c>
      <c r="R224" s="45">
        <f t="shared" si="115"/>
        <v>0</v>
      </c>
      <c r="S224" s="45">
        <f t="shared" si="115"/>
        <v>0</v>
      </c>
      <c r="T224" s="45">
        <f t="shared" si="115"/>
        <v>0</v>
      </c>
      <c r="U224" s="45">
        <f t="shared" si="115"/>
        <v>0</v>
      </c>
      <c r="V224" s="45">
        <f t="shared" si="115"/>
        <v>0</v>
      </c>
      <c r="W224" s="45">
        <f t="shared" si="115"/>
        <v>0</v>
      </c>
      <c r="X224" s="45">
        <f t="shared" si="115"/>
        <v>0</v>
      </c>
      <c r="Y224" s="45">
        <f t="shared" si="115"/>
        <v>0</v>
      </c>
      <c r="Z224" s="45">
        <f t="shared" si="115"/>
        <v>0</v>
      </c>
      <c r="AA224" s="45">
        <f t="shared" si="115"/>
        <v>0</v>
      </c>
      <c r="AB224" s="45">
        <f t="shared" si="115"/>
        <v>0</v>
      </c>
      <c r="AC224" s="45">
        <f t="shared" si="115"/>
        <v>0</v>
      </c>
      <c r="AD224" s="45">
        <f t="shared" si="115"/>
        <v>0</v>
      </c>
      <c r="AE224" s="45">
        <f t="shared" si="115"/>
        <v>0</v>
      </c>
      <c r="AF224" s="45">
        <f t="shared" si="115"/>
        <v>0</v>
      </c>
      <c r="AG224" s="45">
        <f t="shared" si="115"/>
        <v>0</v>
      </c>
      <c r="AH224" s="45">
        <f t="shared" si="115"/>
        <v>0</v>
      </c>
      <c r="AI224" s="45">
        <f t="shared" si="115"/>
        <v>0</v>
      </c>
      <c r="AJ224" s="45">
        <f t="shared" si="115"/>
        <v>0</v>
      </c>
      <c r="AK224" s="45">
        <f t="shared" si="115"/>
        <v>0</v>
      </c>
      <c r="AL224" s="45">
        <f t="shared" si="115"/>
        <v>0</v>
      </c>
      <c r="AM224" s="45">
        <f t="shared" si="115"/>
        <v>0</v>
      </c>
      <c r="AN224" s="45">
        <f t="shared" si="115"/>
        <v>0</v>
      </c>
      <c r="AO224" s="45">
        <f t="shared" si="115"/>
        <v>0</v>
      </c>
      <c r="AP224" s="45">
        <f t="shared" si="115"/>
        <v>0</v>
      </c>
      <c r="AQ224" s="45">
        <f t="shared" si="115"/>
        <v>0</v>
      </c>
      <c r="AR224" s="45">
        <f t="shared" si="115"/>
        <v>0</v>
      </c>
      <c r="AS224" s="45">
        <f t="shared" si="115"/>
        <v>0</v>
      </c>
      <c r="AT224" s="45">
        <f t="shared" si="115"/>
        <v>0</v>
      </c>
      <c r="AU224" s="45">
        <f t="shared" si="115"/>
        <v>0</v>
      </c>
      <c r="AV224" s="45">
        <f t="shared" si="115"/>
        <v>0</v>
      </c>
      <c r="AW224" s="45">
        <f t="shared" si="115"/>
        <v>0</v>
      </c>
      <c r="AX224" s="45">
        <f t="shared" si="115"/>
        <v>0</v>
      </c>
      <c r="AY224" s="45">
        <f t="shared" si="115"/>
        <v>0</v>
      </c>
      <c r="AZ224" s="45">
        <f t="shared" si="115"/>
        <v>0</v>
      </c>
      <c r="BA224" s="45">
        <f t="shared" si="115"/>
        <v>0</v>
      </c>
      <c r="BB224" s="45">
        <f t="shared" si="115"/>
        <v>0</v>
      </c>
      <c r="BC224" s="45">
        <f t="shared" si="115"/>
        <v>0</v>
      </c>
      <c r="BD224" s="45">
        <f t="shared" si="115"/>
        <v>0</v>
      </c>
      <c r="BE224" s="45">
        <f t="shared" si="115"/>
        <v>0</v>
      </c>
      <c r="BF224" s="45">
        <f t="shared" si="115"/>
        <v>0</v>
      </c>
      <c r="BG224" s="45">
        <f t="shared" si="115"/>
        <v>0</v>
      </c>
      <c r="BH224" s="45">
        <f t="shared" si="115"/>
        <v>0</v>
      </c>
      <c r="BI224" s="45">
        <f t="shared" si="115"/>
        <v>0</v>
      </c>
      <c r="BJ224" s="45">
        <f t="shared" si="115"/>
        <v>0</v>
      </c>
      <c r="BK224" s="45">
        <f t="shared" si="115"/>
        <v>0</v>
      </c>
      <c r="BL224" s="45">
        <f t="shared" si="115"/>
        <v>0</v>
      </c>
      <c r="BM224" s="45">
        <f t="shared" si="115"/>
        <v>0</v>
      </c>
      <c r="BN224" s="45">
        <f t="shared" si="115"/>
        <v>0</v>
      </c>
      <c r="BO224" s="45">
        <f t="shared" si="115"/>
        <v>0</v>
      </c>
      <c r="BP224" s="45">
        <f t="shared" si="115"/>
        <v>0</v>
      </c>
      <c r="BQ224" s="45">
        <f t="shared" si="115"/>
        <v>0</v>
      </c>
      <c r="BR224" s="45">
        <f t="shared" si="115"/>
        <v>0</v>
      </c>
      <c r="BS224" s="45">
        <f t="shared" si="115"/>
        <v>0</v>
      </c>
      <c r="BT224" s="45">
        <f t="shared" si="115"/>
        <v>0</v>
      </c>
      <c r="BU224" s="182"/>
    </row>
    <row r="225" spans="1:73" hidden="1" outlineLevel="1" x14ac:dyDescent="0.25">
      <c r="A225" s="3" t="s">
        <v>430</v>
      </c>
      <c r="D225" s="72"/>
      <c r="E225" s="72"/>
      <c r="L225" s="45"/>
      <c r="M225" s="45"/>
      <c r="N225" s="45"/>
      <c r="O225" s="45"/>
      <c r="P225" s="45"/>
      <c r="Q225" s="45"/>
      <c r="R225" s="45"/>
      <c r="S225" s="45"/>
      <c r="T225" s="45"/>
      <c r="U225" s="45"/>
      <c r="V225" s="45"/>
      <c r="W225" s="45"/>
      <c r="X225" s="45"/>
      <c r="Y225" s="45"/>
      <c r="Z225" s="45"/>
      <c r="AA225" s="45"/>
      <c r="AB225" s="45"/>
      <c r="AC225" s="45"/>
      <c r="AD225" s="45"/>
      <c r="AE225" s="45"/>
      <c r="AF225" s="45"/>
      <c r="AG225" s="45"/>
      <c r="AH225" s="45"/>
      <c r="AI225" s="45"/>
      <c r="AJ225" s="45"/>
      <c r="AK225" s="45"/>
      <c r="AL225" s="45"/>
      <c r="AM225" s="45"/>
      <c r="AN225" s="45"/>
      <c r="AO225" s="45"/>
      <c r="AP225" s="45"/>
      <c r="AQ225" s="45"/>
      <c r="AR225" s="45"/>
      <c r="AS225" s="45"/>
      <c r="AT225" s="45"/>
      <c r="AU225" s="45"/>
      <c r="AV225" s="45"/>
      <c r="AW225" s="45"/>
      <c r="AX225" s="45"/>
      <c r="AY225" s="45"/>
      <c r="AZ225" s="45"/>
      <c r="BA225" s="45"/>
      <c r="BB225" s="45"/>
      <c r="BC225" s="45"/>
      <c r="BD225" s="45"/>
      <c r="BE225" s="45"/>
      <c r="BF225" s="45"/>
      <c r="BG225" s="45"/>
      <c r="BH225" s="45"/>
      <c r="BI225" s="45"/>
      <c r="BJ225" s="45"/>
      <c r="BK225" s="45"/>
      <c r="BL225" s="45"/>
      <c r="BM225" s="45"/>
      <c r="BN225" s="45"/>
      <c r="BO225" s="45"/>
      <c r="BP225" s="45"/>
      <c r="BQ225" s="45"/>
      <c r="BR225" s="45"/>
      <c r="BS225" s="45"/>
      <c r="BT225" s="45"/>
      <c r="BU225" s="182"/>
    </row>
    <row r="226" spans="1:73" hidden="1" outlineLevel="1" x14ac:dyDescent="0.25">
      <c r="A226" s="3" t="str">
        <f>+A223 &amp; " Cashed up"</f>
        <v>0s KiwiSaver Cashed up</v>
      </c>
      <c r="D226" s="72"/>
      <c r="E226" s="72"/>
      <c r="I226">
        <f>+$B$8</f>
        <v>2119</v>
      </c>
      <c r="K226" s="45">
        <f>+IF(K$1=$I223,J223,0)+IF(K$1&lt;$I226,J226,0)</f>
        <v>0</v>
      </c>
      <c r="L226" s="45">
        <f t="shared" ref="L226:AR226" si="116">+IF(L$1=$I223,K223,0)+IF(L$1&lt;$I226,K226,0)</f>
        <v>0</v>
      </c>
      <c r="M226" s="45">
        <f t="shared" si="116"/>
        <v>0</v>
      </c>
      <c r="N226" s="45">
        <f t="shared" si="116"/>
        <v>0</v>
      </c>
      <c r="O226" s="45">
        <f t="shared" si="116"/>
        <v>0</v>
      </c>
      <c r="P226" s="45">
        <f>+IF(P$1=$I223,O223,0)+IF(P$1&lt;$I226,O226,0)</f>
        <v>0</v>
      </c>
      <c r="Q226" s="45">
        <f t="shared" si="116"/>
        <v>0</v>
      </c>
      <c r="R226" s="45">
        <f t="shared" si="116"/>
        <v>0</v>
      </c>
      <c r="S226" s="45">
        <f t="shared" si="116"/>
        <v>0</v>
      </c>
      <c r="T226" s="45">
        <f t="shared" si="116"/>
        <v>0</v>
      </c>
      <c r="U226" s="45">
        <f t="shared" si="116"/>
        <v>0</v>
      </c>
      <c r="V226" s="45">
        <f t="shared" si="116"/>
        <v>0</v>
      </c>
      <c r="W226" s="45">
        <f t="shared" si="116"/>
        <v>0</v>
      </c>
      <c r="X226" s="45">
        <f t="shared" si="116"/>
        <v>0</v>
      </c>
      <c r="Y226" s="45">
        <f t="shared" si="116"/>
        <v>0</v>
      </c>
      <c r="Z226" s="45">
        <f t="shared" si="116"/>
        <v>0</v>
      </c>
      <c r="AA226" s="45">
        <f t="shared" si="116"/>
        <v>0</v>
      </c>
      <c r="AB226" s="45">
        <f t="shared" si="116"/>
        <v>0</v>
      </c>
      <c r="AC226" s="45">
        <f t="shared" si="116"/>
        <v>0</v>
      </c>
      <c r="AD226" s="45">
        <f t="shared" si="116"/>
        <v>0</v>
      </c>
      <c r="AE226" s="45">
        <f t="shared" si="116"/>
        <v>0</v>
      </c>
      <c r="AF226" s="45">
        <f t="shared" si="116"/>
        <v>0</v>
      </c>
      <c r="AG226" s="45">
        <f t="shared" si="116"/>
        <v>0</v>
      </c>
      <c r="AH226" s="45">
        <f t="shared" si="116"/>
        <v>0</v>
      </c>
      <c r="AI226" s="45">
        <f t="shared" si="116"/>
        <v>0</v>
      </c>
      <c r="AJ226" s="45">
        <f t="shared" si="116"/>
        <v>0</v>
      </c>
      <c r="AK226" s="45">
        <f t="shared" si="116"/>
        <v>0</v>
      </c>
      <c r="AL226" s="45">
        <f t="shared" si="116"/>
        <v>0</v>
      </c>
      <c r="AM226" s="45">
        <f t="shared" si="116"/>
        <v>0</v>
      </c>
      <c r="AN226" s="45">
        <f t="shared" si="116"/>
        <v>0</v>
      </c>
      <c r="AO226" s="45">
        <f t="shared" si="116"/>
        <v>0</v>
      </c>
      <c r="AP226" s="45">
        <f t="shared" si="116"/>
        <v>0</v>
      </c>
      <c r="AQ226" s="45">
        <f t="shared" si="116"/>
        <v>0</v>
      </c>
      <c r="AR226" s="45">
        <f t="shared" si="116"/>
        <v>0</v>
      </c>
      <c r="AS226" s="45">
        <f>+IF(AS$1=$I223,AR223,0)+IF(AS$1&lt;$I226,AR226,0)</f>
        <v>0</v>
      </c>
      <c r="AT226" s="45">
        <f t="shared" ref="AT226:BT226" si="117">+IF(AT$1=$I223,AS223,0)+IF(AT$1&lt;$I226,AS226,0)</f>
        <v>0</v>
      </c>
      <c r="AU226" s="45">
        <f t="shared" si="117"/>
        <v>0</v>
      </c>
      <c r="AV226" s="45">
        <f t="shared" si="117"/>
        <v>0</v>
      </c>
      <c r="AW226" s="45">
        <f t="shared" si="117"/>
        <v>0</v>
      </c>
      <c r="AX226" s="45">
        <f t="shared" si="117"/>
        <v>0</v>
      </c>
      <c r="AY226" s="45">
        <f t="shared" si="117"/>
        <v>0</v>
      </c>
      <c r="AZ226" s="45">
        <f t="shared" si="117"/>
        <v>0</v>
      </c>
      <c r="BA226" s="45">
        <f t="shared" si="117"/>
        <v>0</v>
      </c>
      <c r="BB226" s="45">
        <f t="shared" si="117"/>
        <v>0</v>
      </c>
      <c r="BC226" s="45">
        <f t="shared" si="117"/>
        <v>0</v>
      </c>
      <c r="BD226" s="45">
        <f t="shared" si="117"/>
        <v>0</v>
      </c>
      <c r="BE226" s="45">
        <f t="shared" si="117"/>
        <v>0</v>
      </c>
      <c r="BF226" s="45">
        <f t="shared" si="117"/>
        <v>0</v>
      </c>
      <c r="BG226" s="45">
        <f t="shared" si="117"/>
        <v>0</v>
      </c>
      <c r="BH226" s="45">
        <f t="shared" si="117"/>
        <v>0</v>
      </c>
      <c r="BI226" s="45">
        <f t="shared" si="117"/>
        <v>0</v>
      </c>
      <c r="BJ226" s="45">
        <f t="shared" si="117"/>
        <v>0</v>
      </c>
      <c r="BK226" s="45">
        <f t="shared" si="117"/>
        <v>0</v>
      </c>
      <c r="BL226" s="45">
        <f t="shared" si="117"/>
        <v>0</v>
      </c>
      <c r="BM226" s="45">
        <f t="shared" si="117"/>
        <v>0</v>
      </c>
      <c r="BN226" s="45">
        <f t="shared" si="117"/>
        <v>0</v>
      </c>
      <c r="BO226" s="45">
        <f t="shared" si="117"/>
        <v>0</v>
      </c>
      <c r="BP226" s="45">
        <f t="shared" si="117"/>
        <v>0</v>
      </c>
      <c r="BQ226" s="45">
        <f t="shared" si="117"/>
        <v>0</v>
      </c>
      <c r="BR226" s="45">
        <f t="shared" si="117"/>
        <v>0</v>
      </c>
      <c r="BS226" s="45">
        <f t="shared" si="117"/>
        <v>0</v>
      </c>
      <c r="BT226" s="45">
        <f t="shared" si="117"/>
        <v>0</v>
      </c>
      <c r="BU226" s="182"/>
    </row>
    <row r="227" spans="1:73" hidden="1" outlineLevel="1" x14ac:dyDescent="0.25">
      <c r="A227" s="3" t="str">
        <f>+A224 &amp; " Cashed up"</f>
        <v>0s KiwiSaver Cashed up</v>
      </c>
      <c r="D227" s="72"/>
      <c r="E227" s="72"/>
      <c r="I227">
        <f>+$B$8</f>
        <v>2119</v>
      </c>
      <c r="K227" s="45">
        <f>+IF(K$1=$I224,J224,0)+IF(K$1&lt;$I227,J227,0)</f>
        <v>0</v>
      </c>
      <c r="L227" s="45">
        <f t="shared" ref="L227:AR227" si="118">+IF(L$1=$I224,K224,0)+IF(L$1&lt;$I227,K227,0)</f>
        <v>0</v>
      </c>
      <c r="M227" s="45">
        <f t="shared" si="118"/>
        <v>0</v>
      </c>
      <c r="N227" s="45">
        <f t="shared" si="118"/>
        <v>0</v>
      </c>
      <c r="O227" s="45">
        <f t="shared" si="118"/>
        <v>0</v>
      </c>
      <c r="P227" s="45">
        <f t="shared" si="118"/>
        <v>0</v>
      </c>
      <c r="Q227" s="45">
        <f t="shared" si="118"/>
        <v>0</v>
      </c>
      <c r="R227" s="45">
        <f t="shared" si="118"/>
        <v>0</v>
      </c>
      <c r="S227" s="45">
        <f t="shared" si="118"/>
        <v>0</v>
      </c>
      <c r="T227" s="45">
        <f t="shared" si="118"/>
        <v>0</v>
      </c>
      <c r="U227" s="45">
        <f>+IF(U$1=$I224,T224,0)+IF(U$1&lt;$I227,T227,0)</f>
        <v>0</v>
      </c>
      <c r="V227" s="45">
        <f t="shared" si="118"/>
        <v>0</v>
      </c>
      <c r="W227" s="45">
        <f t="shared" si="118"/>
        <v>0</v>
      </c>
      <c r="X227" s="45">
        <f t="shared" si="118"/>
        <v>0</v>
      </c>
      <c r="Y227" s="45">
        <f t="shared" si="118"/>
        <v>0</v>
      </c>
      <c r="Z227" s="45">
        <f t="shared" si="118"/>
        <v>0</v>
      </c>
      <c r="AA227" s="45">
        <f t="shared" si="118"/>
        <v>0</v>
      </c>
      <c r="AB227" s="45">
        <f t="shared" si="118"/>
        <v>0</v>
      </c>
      <c r="AC227" s="45">
        <f t="shared" si="118"/>
        <v>0</v>
      </c>
      <c r="AD227" s="45">
        <f t="shared" si="118"/>
        <v>0</v>
      </c>
      <c r="AE227" s="45">
        <f t="shared" si="118"/>
        <v>0</v>
      </c>
      <c r="AF227" s="45">
        <f t="shared" si="118"/>
        <v>0</v>
      </c>
      <c r="AG227" s="45">
        <f t="shared" si="118"/>
        <v>0</v>
      </c>
      <c r="AH227" s="45">
        <f t="shared" si="118"/>
        <v>0</v>
      </c>
      <c r="AI227" s="45">
        <f t="shared" si="118"/>
        <v>0</v>
      </c>
      <c r="AJ227" s="45">
        <f t="shared" si="118"/>
        <v>0</v>
      </c>
      <c r="AK227" s="45">
        <f t="shared" si="118"/>
        <v>0</v>
      </c>
      <c r="AL227" s="45">
        <f t="shared" si="118"/>
        <v>0</v>
      </c>
      <c r="AM227" s="45">
        <f t="shared" si="118"/>
        <v>0</v>
      </c>
      <c r="AN227" s="45">
        <f t="shared" si="118"/>
        <v>0</v>
      </c>
      <c r="AO227" s="45">
        <f t="shared" si="118"/>
        <v>0</v>
      </c>
      <c r="AP227" s="45">
        <f t="shared" si="118"/>
        <v>0</v>
      </c>
      <c r="AQ227" s="45">
        <f t="shared" si="118"/>
        <v>0</v>
      </c>
      <c r="AR227" s="45">
        <f t="shared" si="118"/>
        <v>0</v>
      </c>
      <c r="AS227" s="45">
        <f>+IF(AS$1=$I224,AR224,0)+IF(AS$1&lt;$I227,AR227,0)</f>
        <v>0</v>
      </c>
      <c r="AT227" s="45">
        <f t="shared" ref="AT227:BT227" si="119">+IF(AT$1=$I224,AS224,0)+IF(AT$1&lt;$I227,AS227,0)</f>
        <v>0</v>
      </c>
      <c r="AU227" s="45">
        <f t="shared" si="119"/>
        <v>0</v>
      </c>
      <c r="AV227" s="45">
        <f t="shared" si="119"/>
        <v>0</v>
      </c>
      <c r="AW227" s="45">
        <f t="shared" si="119"/>
        <v>0</v>
      </c>
      <c r="AX227" s="45">
        <f t="shared" si="119"/>
        <v>0</v>
      </c>
      <c r="AY227" s="45">
        <f t="shared" si="119"/>
        <v>0</v>
      </c>
      <c r="AZ227" s="45">
        <f t="shared" si="119"/>
        <v>0</v>
      </c>
      <c r="BA227" s="45">
        <f t="shared" si="119"/>
        <v>0</v>
      </c>
      <c r="BB227" s="45">
        <f t="shared" si="119"/>
        <v>0</v>
      </c>
      <c r="BC227" s="45">
        <f t="shared" si="119"/>
        <v>0</v>
      </c>
      <c r="BD227" s="45">
        <f t="shared" si="119"/>
        <v>0</v>
      </c>
      <c r="BE227" s="45">
        <f t="shared" si="119"/>
        <v>0</v>
      </c>
      <c r="BF227" s="45">
        <f t="shared" si="119"/>
        <v>0</v>
      </c>
      <c r="BG227" s="45">
        <f t="shared" si="119"/>
        <v>0</v>
      </c>
      <c r="BH227" s="45">
        <f t="shared" si="119"/>
        <v>0</v>
      </c>
      <c r="BI227" s="45">
        <f t="shared" si="119"/>
        <v>0</v>
      </c>
      <c r="BJ227" s="45">
        <f t="shared" si="119"/>
        <v>0</v>
      </c>
      <c r="BK227" s="45">
        <f t="shared" si="119"/>
        <v>0</v>
      </c>
      <c r="BL227" s="45">
        <f t="shared" si="119"/>
        <v>0</v>
      </c>
      <c r="BM227" s="45">
        <f t="shared" si="119"/>
        <v>0</v>
      </c>
      <c r="BN227" s="45">
        <f t="shared" si="119"/>
        <v>0</v>
      </c>
      <c r="BO227" s="45">
        <f t="shared" si="119"/>
        <v>0</v>
      </c>
      <c r="BP227" s="45">
        <f t="shared" si="119"/>
        <v>0</v>
      </c>
      <c r="BQ227" s="45">
        <f t="shared" si="119"/>
        <v>0</v>
      </c>
      <c r="BR227" s="45">
        <f t="shared" si="119"/>
        <v>0</v>
      </c>
      <c r="BS227" s="45">
        <f t="shared" si="119"/>
        <v>0</v>
      </c>
      <c r="BT227" s="45">
        <f t="shared" si="119"/>
        <v>0</v>
      </c>
      <c r="BU227" s="182"/>
    </row>
    <row r="228" spans="1:73" hidden="1" outlineLevel="1" x14ac:dyDescent="0.25">
      <c r="A228" s="3"/>
      <c r="D228" s="72"/>
      <c r="E228" s="72"/>
      <c r="L228" s="45"/>
      <c r="M228" s="45"/>
      <c r="N228" s="45"/>
      <c r="O228" s="45"/>
      <c r="P228" s="45"/>
      <c r="Q228" s="45"/>
      <c r="R228" s="45"/>
      <c r="S228" s="45"/>
      <c r="T228" s="45"/>
      <c r="U228" s="45"/>
      <c r="V228" s="45"/>
      <c r="W228" s="45"/>
      <c r="X228" s="45"/>
      <c r="Y228" s="45"/>
      <c r="Z228" s="45"/>
      <c r="AA228" s="45"/>
      <c r="AB228" s="45"/>
      <c r="AC228" s="45"/>
      <c r="AD228" s="45"/>
      <c r="AE228" s="45"/>
      <c r="AF228" s="45"/>
      <c r="AG228" s="45"/>
      <c r="AH228" s="45"/>
      <c r="AI228" s="45"/>
      <c r="AJ228" s="45"/>
      <c r="AK228" s="45"/>
      <c r="AL228" s="45"/>
      <c r="AM228" s="45"/>
      <c r="AN228" s="45"/>
      <c r="AO228" s="45"/>
      <c r="AP228" s="45"/>
      <c r="AQ228" s="45"/>
      <c r="AR228" s="45"/>
      <c r="AS228" s="45"/>
      <c r="AT228" s="45"/>
      <c r="AU228" s="45"/>
      <c r="AV228" s="45"/>
      <c r="AW228" s="45"/>
      <c r="AX228" s="45"/>
      <c r="AY228" s="45"/>
      <c r="AZ228" s="45"/>
      <c r="BA228" s="45"/>
      <c r="BB228" s="45"/>
      <c r="BC228" s="45"/>
      <c r="BD228" s="45"/>
      <c r="BE228" s="45"/>
      <c r="BF228" s="45"/>
      <c r="BG228" s="45"/>
      <c r="BH228" s="45"/>
      <c r="BI228" s="45"/>
      <c r="BJ228" s="45"/>
      <c r="BK228" s="45"/>
      <c r="BL228" s="45"/>
      <c r="BM228" s="45"/>
      <c r="BN228" s="45"/>
      <c r="BO228" s="45"/>
      <c r="BP228" s="45"/>
      <c r="BQ228" s="45"/>
      <c r="BR228" s="45"/>
      <c r="BS228" s="45"/>
      <c r="BT228" s="45"/>
      <c r="BU228" s="182"/>
    </row>
    <row r="229" spans="1:73" hidden="1" outlineLevel="1" x14ac:dyDescent="0.25">
      <c r="BU229" s="182"/>
    </row>
    <row r="230" spans="1:73" hidden="1" outlineLevel="1" x14ac:dyDescent="0.25">
      <c r="A230" s="1" t="str">
        <f>+Investments!U58</f>
        <v>Investment Funds</v>
      </c>
      <c r="B230" s="123" t="s">
        <v>126</v>
      </c>
      <c r="C230" s="123" t="s">
        <v>112</v>
      </c>
      <c r="D230" s="123" t="s">
        <v>123</v>
      </c>
      <c r="E230" s="123" t="s">
        <v>182</v>
      </c>
      <c r="F230" s="122" t="s">
        <v>701</v>
      </c>
      <c r="G230" s="123"/>
      <c r="H230" s="123"/>
      <c r="I230" s="123" t="s">
        <v>269</v>
      </c>
      <c r="BU230" s="182"/>
    </row>
    <row r="231" spans="1:73" hidden="1" outlineLevel="1" x14ac:dyDescent="0.25">
      <c r="A231" s="3" t="str">
        <f>+Investments!R60</f>
        <v>Pre retired savings</v>
      </c>
      <c r="B231">
        <f>+Investments!T60</f>
        <v>0</v>
      </c>
      <c r="C231" t="str">
        <f>+Investments!V60</f>
        <v>To Fix</v>
      </c>
      <c r="D231" s="72">
        <f>+Investments!X60</f>
        <v>0</v>
      </c>
      <c r="F231">
        <f>+'Retirement Plan'!AA22</f>
        <v>0</v>
      </c>
      <c r="I231">
        <f>+IF(Goals!U41&lt;&gt;"",Goals!U41,$B$8)</f>
        <v>2119</v>
      </c>
      <c r="K231">
        <f>+IF(B231&lt;&gt;0,B231,0)</f>
        <v>0</v>
      </c>
      <c r="L231" s="45">
        <f>+IF(AND(L$1&lt;$I$231),(K231-K185)*(1+$D231),0)</f>
        <v>0</v>
      </c>
      <c r="M231" s="45">
        <f t="shared" ref="M231:BT231" si="120">+IF(AND(M$1&lt;$I$231),(L231-L185)*(1+$D231),0)</f>
        <v>0</v>
      </c>
      <c r="N231" s="45">
        <f t="shared" si="120"/>
        <v>0</v>
      </c>
      <c r="O231" s="45">
        <f t="shared" si="120"/>
        <v>0</v>
      </c>
      <c r="P231" s="45">
        <f t="shared" si="120"/>
        <v>0</v>
      </c>
      <c r="Q231" s="45">
        <f t="shared" si="120"/>
        <v>0</v>
      </c>
      <c r="R231" s="45">
        <f t="shared" si="120"/>
        <v>0</v>
      </c>
      <c r="S231" s="45">
        <f t="shared" si="120"/>
        <v>0</v>
      </c>
      <c r="T231" s="45">
        <f t="shared" si="120"/>
        <v>0</v>
      </c>
      <c r="U231" s="45">
        <f t="shared" si="120"/>
        <v>0</v>
      </c>
      <c r="V231" s="45">
        <f t="shared" si="120"/>
        <v>0</v>
      </c>
      <c r="W231" s="45">
        <f t="shared" si="120"/>
        <v>0</v>
      </c>
      <c r="X231" s="45">
        <f t="shared" si="120"/>
        <v>0</v>
      </c>
      <c r="Y231" s="45">
        <f t="shared" si="120"/>
        <v>0</v>
      </c>
      <c r="Z231" s="45">
        <f t="shared" si="120"/>
        <v>0</v>
      </c>
      <c r="AA231" s="45">
        <f t="shared" si="120"/>
        <v>0</v>
      </c>
      <c r="AB231" s="45">
        <f t="shared" si="120"/>
        <v>0</v>
      </c>
      <c r="AC231" s="45">
        <f t="shared" si="120"/>
        <v>0</v>
      </c>
      <c r="AD231" s="45">
        <f t="shared" si="120"/>
        <v>0</v>
      </c>
      <c r="AE231" s="45">
        <f t="shared" si="120"/>
        <v>0</v>
      </c>
      <c r="AF231" s="45">
        <f t="shared" si="120"/>
        <v>0</v>
      </c>
      <c r="AG231" s="45">
        <f t="shared" si="120"/>
        <v>0</v>
      </c>
      <c r="AH231" s="45">
        <f t="shared" si="120"/>
        <v>0</v>
      </c>
      <c r="AI231" s="45">
        <f t="shared" si="120"/>
        <v>0</v>
      </c>
      <c r="AJ231" s="45">
        <f t="shared" si="120"/>
        <v>0</v>
      </c>
      <c r="AK231" s="45">
        <f t="shared" si="120"/>
        <v>0</v>
      </c>
      <c r="AL231" s="45">
        <f t="shared" si="120"/>
        <v>0</v>
      </c>
      <c r="AM231" s="45">
        <f t="shared" si="120"/>
        <v>0</v>
      </c>
      <c r="AN231" s="45">
        <f t="shared" si="120"/>
        <v>0</v>
      </c>
      <c r="AO231" s="45">
        <f t="shared" si="120"/>
        <v>0</v>
      </c>
      <c r="AP231" s="45">
        <f t="shared" si="120"/>
        <v>0</v>
      </c>
      <c r="AQ231" s="45">
        <f t="shared" si="120"/>
        <v>0</v>
      </c>
      <c r="AR231" s="45">
        <f t="shared" si="120"/>
        <v>0</v>
      </c>
      <c r="AS231" s="45">
        <f t="shared" si="120"/>
        <v>0</v>
      </c>
      <c r="AT231" s="45">
        <f t="shared" si="120"/>
        <v>0</v>
      </c>
      <c r="AU231" s="45">
        <f t="shared" si="120"/>
        <v>0</v>
      </c>
      <c r="AV231" s="45">
        <f t="shared" si="120"/>
        <v>0</v>
      </c>
      <c r="AW231" s="45">
        <f t="shared" si="120"/>
        <v>0</v>
      </c>
      <c r="AX231" s="45">
        <f t="shared" si="120"/>
        <v>0</v>
      </c>
      <c r="AY231" s="45">
        <f t="shared" si="120"/>
        <v>0</v>
      </c>
      <c r="AZ231" s="45">
        <f t="shared" si="120"/>
        <v>0</v>
      </c>
      <c r="BA231" s="45">
        <f t="shared" si="120"/>
        <v>0</v>
      </c>
      <c r="BB231" s="45">
        <f t="shared" si="120"/>
        <v>0</v>
      </c>
      <c r="BC231" s="45">
        <f t="shared" si="120"/>
        <v>0</v>
      </c>
      <c r="BD231" s="45">
        <f t="shared" si="120"/>
        <v>0</v>
      </c>
      <c r="BE231" s="45">
        <f t="shared" si="120"/>
        <v>0</v>
      </c>
      <c r="BF231" s="45">
        <f t="shared" si="120"/>
        <v>0</v>
      </c>
      <c r="BG231" s="45">
        <f t="shared" si="120"/>
        <v>0</v>
      </c>
      <c r="BH231" s="45">
        <f t="shared" si="120"/>
        <v>0</v>
      </c>
      <c r="BI231" s="45">
        <f t="shared" si="120"/>
        <v>0</v>
      </c>
      <c r="BJ231" s="45">
        <f t="shared" si="120"/>
        <v>0</v>
      </c>
      <c r="BK231" s="45">
        <f t="shared" si="120"/>
        <v>0</v>
      </c>
      <c r="BL231" s="45">
        <f t="shared" si="120"/>
        <v>0</v>
      </c>
      <c r="BM231" s="45">
        <f t="shared" si="120"/>
        <v>0</v>
      </c>
      <c r="BN231" s="45">
        <f t="shared" si="120"/>
        <v>0</v>
      </c>
      <c r="BO231" s="45">
        <f t="shared" si="120"/>
        <v>0</v>
      </c>
      <c r="BP231" s="45">
        <f t="shared" si="120"/>
        <v>0</v>
      </c>
      <c r="BQ231" s="45">
        <f t="shared" si="120"/>
        <v>0</v>
      </c>
      <c r="BR231" s="45">
        <f t="shared" si="120"/>
        <v>0</v>
      </c>
      <c r="BS231" s="45">
        <f t="shared" si="120"/>
        <v>0</v>
      </c>
      <c r="BT231" s="45">
        <f t="shared" si="120"/>
        <v>0</v>
      </c>
      <c r="BU231" s="182"/>
    </row>
    <row r="232" spans="1:73" hidden="1" outlineLevel="1" x14ac:dyDescent="0.25">
      <c r="A232" s="3">
        <f>+Investments!R61</f>
        <v>0</v>
      </c>
      <c r="B232">
        <f>+Investments!T61</f>
        <v>0</v>
      </c>
      <c r="C232" t="str">
        <f>+Investments!V61</f>
        <v>Unknown</v>
      </c>
      <c r="D232" s="72">
        <f>+Investments!X61</f>
        <v>0</v>
      </c>
      <c r="E232" s="1">
        <f>+Investments!Y61</f>
        <v>0</v>
      </c>
      <c r="I232">
        <f>+IF(Goals!U42&lt;&gt;"",Goals!U42,$B$8)</f>
        <v>2119</v>
      </c>
      <c r="K232" s="45">
        <f>+IF(K$1=$E232,$B232,IF(AND(J232&lt;&gt;0,K$1&lt;$I$232),J232*(1+$D232),0))</f>
        <v>0</v>
      </c>
      <c r="L232" s="45">
        <f t="shared" ref="L232:O232" si="121">+IF(L$1=$E232,$B232,IF(AND(K232&lt;&gt;0,L$1&lt;$I$232),K232*(1+$D232),0))</f>
        <v>0</v>
      </c>
      <c r="M232" s="45">
        <f t="shared" si="121"/>
        <v>0</v>
      </c>
      <c r="N232" s="45">
        <f>+IF(N$1=$E232,$B232,IF(AND(M232&lt;&gt;0,N$1&lt;$I$232),M232*(1+$D232),0))</f>
        <v>0</v>
      </c>
      <c r="O232" s="45">
        <f t="shared" si="121"/>
        <v>0</v>
      </c>
      <c r="P232" s="45">
        <f t="shared" ref="P232" si="122">+IF(P$1=$E232,$B232,IF(AND(O232&lt;&gt;0,P$1&lt;$I$232),O232*(1+$D232),0))</f>
        <v>0</v>
      </c>
      <c r="Q232" s="45">
        <f t="shared" ref="Q232" si="123">+IF(Q$1=$E232,$B232,IF(AND(P232&lt;&gt;0,Q$1&lt;$I$232),P232*(1+$D232),0))</f>
        <v>0</v>
      </c>
      <c r="R232" s="45">
        <f t="shared" ref="R232" si="124">+IF(R$1=$E232,$B232,IF(AND(Q232&lt;&gt;0,R$1&lt;$I$232),Q232*(1+$D232),0))</f>
        <v>0</v>
      </c>
      <c r="S232" s="45">
        <f t="shared" ref="S232" si="125">+IF(S$1=$E232,$B232,IF(AND(R232&lt;&gt;0,S$1&lt;$I$232),R232*(1+$D232),0))</f>
        <v>0</v>
      </c>
      <c r="T232" s="45">
        <f t="shared" ref="T232" si="126">+IF(T$1=$E232,$B232,IF(AND(S232&lt;&gt;0,T$1&lt;$I$232),S232*(1+$D232),0))</f>
        <v>0</v>
      </c>
      <c r="U232" s="45">
        <f t="shared" ref="U232" si="127">+IF(U$1=$E232,$B232,IF(AND(T232&lt;&gt;0,U$1&lt;$I$232),T232*(1+$D232),0))</f>
        <v>0</v>
      </c>
      <c r="V232" s="45">
        <f t="shared" ref="V232" si="128">+IF(V$1=$E232,$B232,IF(AND(U232&lt;&gt;0,V$1&lt;$I$232),U232*(1+$D232),0))</f>
        <v>0</v>
      </c>
      <c r="W232" s="45">
        <f t="shared" ref="W232" si="129">+IF(W$1=$E232,$B232,IF(AND(V232&lt;&gt;0,W$1&lt;$I$232),V232*(1+$D232),0))</f>
        <v>0</v>
      </c>
      <c r="X232" s="45">
        <f t="shared" ref="X232" si="130">+IF(X$1=$E232,$B232,IF(AND(W232&lt;&gt;0,X$1&lt;$I$232),W232*(1+$D232),0))</f>
        <v>0</v>
      </c>
      <c r="Y232" s="45">
        <f t="shared" ref="Y232" si="131">+IF(Y$1=$E232,$B232,IF(AND(X232&lt;&gt;0,Y$1&lt;$I$232),X232*(1+$D232),0))</f>
        <v>0</v>
      </c>
      <c r="Z232" s="45">
        <f t="shared" ref="Z232" si="132">+IF(Z$1=$E232,$B232,IF(AND(Y232&lt;&gt;0,Z$1&lt;$I$232),Y232*(1+$D232),0))</f>
        <v>0</v>
      </c>
      <c r="AA232" s="45">
        <f t="shared" ref="AA232" si="133">+IF(AA$1=$E232,$B232,IF(AND(Z232&lt;&gt;0,AA$1&lt;$I$232),Z232*(1+$D232),0))</f>
        <v>0</v>
      </c>
      <c r="AB232" s="45">
        <f t="shared" ref="AB232" si="134">+IF(AB$1=$E232,$B232,IF(AND(AA232&lt;&gt;0,AB$1&lt;$I$232),AA232*(1+$D232),0))</f>
        <v>0</v>
      </c>
      <c r="AC232" s="45">
        <f t="shared" ref="AC232" si="135">+IF(AC$1=$E232,$B232,IF(AND(AB232&lt;&gt;0,AC$1&lt;$I$232),AB232*(1+$D232),0))</f>
        <v>0</v>
      </c>
      <c r="AD232" s="45">
        <f t="shared" ref="AD232" si="136">+IF(AD$1=$E232,$B232,IF(AND(AC232&lt;&gt;0,AD$1&lt;$I$232),AC232*(1+$D232),0))</f>
        <v>0</v>
      </c>
      <c r="AE232" s="45">
        <f t="shared" ref="AE232" si="137">+IF(AE$1=$E232,$B232,IF(AND(AD232&lt;&gt;0,AE$1&lt;$I$232),AD232*(1+$D232),0))</f>
        <v>0</v>
      </c>
      <c r="AF232" s="45">
        <f t="shared" ref="AF232" si="138">+IF(AF$1=$E232,$B232,IF(AND(AE232&lt;&gt;0,AF$1&lt;$I$232),AE232*(1+$D232),0))</f>
        <v>0</v>
      </c>
      <c r="AG232" s="45">
        <f t="shared" ref="AG232" si="139">+IF(AG$1=$E232,$B232,IF(AND(AF232&lt;&gt;0,AG$1&lt;$I$232),AF232*(1+$D232),0))</f>
        <v>0</v>
      </c>
      <c r="AH232" s="45">
        <f t="shared" ref="AH232" si="140">+IF(AH$1=$E232,$B232,IF(AND(AG232&lt;&gt;0,AH$1&lt;$I$232),AG232*(1+$D232),0))</f>
        <v>0</v>
      </c>
      <c r="AI232" s="45">
        <f t="shared" ref="AI232" si="141">+IF(AI$1=$E232,$B232,IF(AND(AH232&lt;&gt;0,AI$1&lt;$I$232),AH232*(1+$D232),0))</f>
        <v>0</v>
      </c>
      <c r="AJ232" s="45">
        <f t="shared" ref="AJ232" si="142">+IF(AJ$1=$E232,$B232,IF(AND(AI232&lt;&gt;0,AJ$1&lt;$I$232),AI232*(1+$D232),0))</f>
        <v>0</v>
      </c>
      <c r="AK232" s="45">
        <f t="shared" ref="AK232" si="143">+IF(AK$1=$E232,$B232,IF(AND(AJ232&lt;&gt;0,AK$1&lt;$I$232),AJ232*(1+$D232),0))</f>
        <v>0</v>
      </c>
      <c r="AL232" s="45">
        <f t="shared" ref="AL232" si="144">+IF(AL$1=$E232,$B232,IF(AND(AK232&lt;&gt;0,AL$1&lt;$I$232),AK232*(1+$D232),0))</f>
        <v>0</v>
      </c>
      <c r="AM232" s="45">
        <f t="shared" ref="AM232" si="145">+IF(AM$1=$E232,$B232,IF(AND(AL232&lt;&gt;0,AM$1&lt;$I$232),AL232*(1+$D232),0))</f>
        <v>0</v>
      </c>
      <c r="AN232" s="45">
        <f t="shared" ref="AN232" si="146">+IF(AN$1=$E232,$B232,IF(AND(AM232&lt;&gt;0,AN$1&lt;$I$232),AM232*(1+$D232),0))</f>
        <v>0</v>
      </c>
      <c r="AO232" s="45">
        <f t="shared" ref="AO232" si="147">+IF(AO$1=$E232,$B232,IF(AND(AN232&lt;&gt;0,AO$1&lt;$I$232),AN232*(1+$D232),0))</f>
        <v>0</v>
      </c>
      <c r="AP232" s="45">
        <f t="shared" ref="AP232" si="148">+IF(AP$1=$E232,$B232,IF(AND(AO232&lt;&gt;0,AP$1&lt;$I$232),AO232*(1+$D232),0))</f>
        <v>0</v>
      </c>
      <c r="AQ232" s="45">
        <f t="shared" ref="AQ232" si="149">+IF(AQ$1=$E232,$B232,IF(AND(AP232&lt;&gt;0,AQ$1&lt;$I$232),AP232*(1+$D232),0))</f>
        <v>0</v>
      </c>
      <c r="AR232" s="45">
        <f t="shared" ref="AR232" si="150">+IF(AR$1=$E232,$B232,IF(AND(AQ232&lt;&gt;0,AR$1&lt;$I$232),AQ232*(1+$D232),0))</f>
        <v>0</v>
      </c>
      <c r="AS232" s="45">
        <f t="shared" ref="AS232" si="151">+IF(AS$1=$E232,$B232,IF(AND(AR232&lt;&gt;0,AS$1&lt;$I$232),AR232*(1+$D232),0))</f>
        <v>0</v>
      </c>
      <c r="AT232" s="45">
        <f t="shared" ref="AT232" si="152">+IF(AT$1=$E232,$B232,IF(AND(AS232&lt;&gt;0,AT$1&lt;$I$232),AS232*(1+$D232),0))</f>
        <v>0</v>
      </c>
      <c r="AU232" s="45">
        <f t="shared" ref="AU232" si="153">+IF(AU$1=$E232,$B232,IF(AND(AT232&lt;&gt;0,AU$1&lt;$I$232),AT232*(1+$D232),0))</f>
        <v>0</v>
      </c>
      <c r="AV232" s="45">
        <f t="shared" ref="AV232" si="154">+IF(AV$1=$E232,$B232,IF(AND(AU232&lt;&gt;0,AV$1&lt;$I$232),AU232*(1+$D232),0))</f>
        <v>0</v>
      </c>
      <c r="AW232" s="45">
        <f t="shared" ref="AW232" si="155">+IF(AW$1=$E232,$B232,IF(AND(AV232&lt;&gt;0,AW$1&lt;$I$232),AV232*(1+$D232),0))</f>
        <v>0</v>
      </c>
      <c r="AX232" s="45">
        <f t="shared" ref="AX232" si="156">+IF(AX$1=$E232,$B232,IF(AND(AW232&lt;&gt;0,AX$1&lt;$I$232),AW232*(1+$D232),0))</f>
        <v>0</v>
      </c>
      <c r="AY232" s="45">
        <f t="shared" ref="AY232" si="157">+IF(AY$1=$E232,$B232,IF(AND(AX232&lt;&gt;0,AY$1&lt;$I$232),AX232*(1+$D232),0))</f>
        <v>0</v>
      </c>
      <c r="AZ232" s="45">
        <f t="shared" ref="AZ232" si="158">+IF(AZ$1=$E232,$B232,IF(AND(AY232&lt;&gt;0,AZ$1&lt;$I$232),AY232*(1+$D232),0))</f>
        <v>0</v>
      </c>
      <c r="BA232" s="45">
        <f t="shared" ref="BA232" si="159">+IF(BA$1=$E232,$B232,IF(AND(AZ232&lt;&gt;0,BA$1&lt;$I$232),AZ232*(1+$D232),0))</f>
        <v>0</v>
      </c>
      <c r="BB232" s="45">
        <f t="shared" ref="BB232" si="160">+IF(BB$1=$E232,$B232,IF(AND(BA232&lt;&gt;0,BB$1&lt;$I$232),BA232*(1+$D232),0))</f>
        <v>0</v>
      </c>
      <c r="BC232" s="45">
        <f t="shared" ref="BC232" si="161">+IF(BC$1=$E232,$B232,IF(AND(BB232&lt;&gt;0,BC$1&lt;$I$232),BB232*(1+$D232),0))</f>
        <v>0</v>
      </c>
      <c r="BD232" s="45">
        <f t="shared" ref="BD232" si="162">+IF(BD$1=$E232,$B232,IF(AND(BC232&lt;&gt;0,BD$1&lt;$I$232),BC232*(1+$D232),0))</f>
        <v>0</v>
      </c>
      <c r="BE232" s="45">
        <f t="shared" ref="BE232" si="163">+IF(BE$1=$E232,$B232,IF(AND(BD232&lt;&gt;0,BE$1&lt;$I$232),BD232*(1+$D232),0))</f>
        <v>0</v>
      </c>
      <c r="BF232" s="45">
        <f t="shared" ref="BF232" si="164">+IF(BF$1=$E232,$B232,IF(AND(BE232&lt;&gt;0,BF$1&lt;$I$232),BE232*(1+$D232),0))</f>
        <v>0</v>
      </c>
      <c r="BG232" s="45">
        <f t="shared" ref="BG232" si="165">+IF(BG$1=$E232,$B232,IF(AND(BF232&lt;&gt;0,BG$1&lt;$I$232),BF232*(1+$D232),0))</f>
        <v>0</v>
      </c>
      <c r="BH232" s="45">
        <f t="shared" ref="BH232" si="166">+IF(BH$1=$E232,$B232,IF(AND(BG232&lt;&gt;0,BH$1&lt;$I$232),BG232*(1+$D232),0))</f>
        <v>0</v>
      </c>
      <c r="BI232" s="45">
        <f t="shared" ref="BI232" si="167">+IF(BI$1=$E232,$B232,IF(AND(BH232&lt;&gt;0,BI$1&lt;$I$232),BH232*(1+$D232),0))</f>
        <v>0</v>
      </c>
      <c r="BJ232" s="45">
        <f t="shared" ref="BJ232" si="168">+IF(BJ$1=$E232,$B232,IF(AND(BI232&lt;&gt;0,BJ$1&lt;$I$232),BI232*(1+$D232),0))</f>
        <v>0</v>
      </c>
      <c r="BK232" s="45">
        <f t="shared" ref="BK232" si="169">+IF(BK$1=$E232,$B232,IF(AND(BJ232&lt;&gt;0,BK$1&lt;$I$232),BJ232*(1+$D232),0))</f>
        <v>0</v>
      </c>
      <c r="BL232" s="45">
        <f t="shared" ref="BL232" si="170">+IF(BL$1=$E232,$B232,IF(AND(BK232&lt;&gt;0,BL$1&lt;$I$232),BK232*(1+$D232),0))</f>
        <v>0</v>
      </c>
      <c r="BM232" s="45">
        <f t="shared" ref="BM232" si="171">+IF(BM$1=$E232,$B232,IF(AND(BL232&lt;&gt;0,BM$1&lt;$I$232),BL232*(1+$D232),0))</f>
        <v>0</v>
      </c>
      <c r="BN232" s="45">
        <f t="shared" ref="BN232" si="172">+IF(BN$1=$E232,$B232,IF(AND(BM232&lt;&gt;0,BN$1&lt;$I$232),BM232*(1+$D232),0))</f>
        <v>0</v>
      </c>
      <c r="BO232" s="45">
        <f t="shared" ref="BO232" si="173">+IF(BO$1=$E232,$B232,IF(AND(BN232&lt;&gt;0,BO$1&lt;$I$232),BN232*(1+$D232),0))</f>
        <v>0</v>
      </c>
      <c r="BP232" s="45">
        <f t="shared" ref="BP232" si="174">+IF(BP$1=$E232,$B232,IF(AND(BO232&lt;&gt;0,BP$1&lt;$I$232),BO232*(1+$D232),0))</f>
        <v>0</v>
      </c>
      <c r="BQ232" s="45">
        <f t="shared" ref="BQ232" si="175">+IF(BQ$1=$E232,$B232,IF(AND(BP232&lt;&gt;0,BQ$1&lt;$I$232),BP232*(1+$D232),0))</f>
        <v>0</v>
      </c>
      <c r="BR232" s="45">
        <f t="shared" ref="BR232" si="176">+IF(BR$1=$E232,$B232,IF(AND(BQ232&lt;&gt;0,BR$1&lt;$I$232),BQ232*(1+$D232),0))</f>
        <v>0</v>
      </c>
      <c r="BS232" s="45">
        <f t="shared" ref="BS232" si="177">+IF(BS$1=$E232,$B232,IF(AND(BR232&lt;&gt;0,BS$1&lt;$I$232),BR232*(1+$D232),0))</f>
        <v>0</v>
      </c>
      <c r="BT232" s="45">
        <f t="shared" ref="BT232" si="178">+IF(BT$1=$E232,$B232,IF(AND(BS232&lt;&gt;0,BT$1&lt;$I$232),BS232*(1+$D232),0))</f>
        <v>0</v>
      </c>
      <c r="BU232" s="182"/>
    </row>
    <row r="233" spans="1:73" hidden="1" outlineLevel="1" x14ac:dyDescent="0.25">
      <c r="A233" s="3">
        <f>+Investments!R62</f>
        <v>0</v>
      </c>
      <c r="B233">
        <f>+Investments!T62</f>
        <v>0</v>
      </c>
      <c r="C233" t="str">
        <f>+Investments!V62</f>
        <v>Unknown</v>
      </c>
      <c r="D233" s="72">
        <f>+Investments!X62</f>
        <v>0</v>
      </c>
      <c r="E233" s="1">
        <f>+Investments!Y62</f>
        <v>0</v>
      </c>
      <c r="I233">
        <f>+IF(Goals!U43&lt;&gt;"",Goals!U43,$B$8)</f>
        <v>2119</v>
      </c>
      <c r="K233" s="45">
        <f t="shared" ref="K233:N233" si="179">+IF(K$1=$E233,$B233,IF(AND(J233&lt;&gt;0,K$1&lt;$I$233),J233*(1+$D233),0))</f>
        <v>0</v>
      </c>
      <c r="L233" s="45">
        <f t="shared" si="179"/>
        <v>0</v>
      </c>
      <c r="M233" s="45">
        <f t="shared" si="179"/>
        <v>0</v>
      </c>
      <c r="N233" s="45">
        <f t="shared" si="179"/>
        <v>0</v>
      </c>
      <c r="O233" s="45">
        <f>+IF(O$1=$E233,$B233,IF(AND(N233&lt;&gt;0,O$1&lt;$I$233),N233*(1+$D233),0))</f>
        <v>0</v>
      </c>
      <c r="P233" s="45">
        <f t="shared" ref="P233:BT233" si="180">+IF(P$1=$E233,$B233,IF(AND(O233&lt;&gt;0,P$1&lt;$I$233),O233*(1+$D233),0))</f>
        <v>0</v>
      </c>
      <c r="Q233" s="45">
        <f t="shared" si="180"/>
        <v>0</v>
      </c>
      <c r="R233" s="45">
        <f t="shared" si="180"/>
        <v>0</v>
      </c>
      <c r="S233" s="45">
        <f t="shared" si="180"/>
        <v>0</v>
      </c>
      <c r="T233" s="45">
        <f t="shared" si="180"/>
        <v>0</v>
      </c>
      <c r="U233" s="45">
        <f t="shared" si="180"/>
        <v>0</v>
      </c>
      <c r="V233" s="45">
        <f t="shared" si="180"/>
        <v>0</v>
      </c>
      <c r="W233" s="45">
        <f t="shared" si="180"/>
        <v>0</v>
      </c>
      <c r="X233" s="45">
        <f t="shared" si="180"/>
        <v>0</v>
      </c>
      <c r="Y233" s="45">
        <f t="shared" si="180"/>
        <v>0</v>
      </c>
      <c r="Z233" s="45">
        <f t="shared" si="180"/>
        <v>0</v>
      </c>
      <c r="AA233" s="45">
        <f t="shared" si="180"/>
        <v>0</v>
      </c>
      <c r="AB233" s="45">
        <f t="shared" si="180"/>
        <v>0</v>
      </c>
      <c r="AC233" s="45">
        <f t="shared" si="180"/>
        <v>0</v>
      </c>
      <c r="AD233" s="45">
        <f t="shared" si="180"/>
        <v>0</v>
      </c>
      <c r="AE233" s="45">
        <f t="shared" si="180"/>
        <v>0</v>
      </c>
      <c r="AF233" s="45">
        <f t="shared" si="180"/>
        <v>0</v>
      </c>
      <c r="AG233" s="45">
        <f t="shared" si="180"/>
        <v>0</v>
      </c>
      <c r="AH233" s="45">
        <f t="shared" si="180"/>
        <v>0</v>
      </c>
      <c r="AI233" s="45">
        <f t="shared" si="180"/>
        <v>0</v>
      </c>
      <c r="AJ233" s="45">
        <f t="shared" si="180"/>
        <v>0</v>
      </c>
      <c r="AK233" s="45">
        <f t="shared" si="180"/>
        <v>0</v>
      </c>
      <c r="AL233" s="45">
        <f t="shared" si="180"/>
        <v>0</v>
      </c>
      <c r="AM233" s="45">
        <f t="shared" si="180"/>
        <v>0</v>
      </c>
      <c r="AN233" s="45">
        <f t="shared" si="180"/>
        <v>0</v>
      </c>
      <c r="AO233" s="45">
        <f t="shared" si="180"/>
        <v>0</v>
      </c>
      <c r="AP233" s="45">
        <f t="shared" si="180"/>
        <v>0</v>
      </c>
      <c r="AQ233" s="45">
        <f t="shared" si="180"/>
        <v>0</v>
      </c>
      <c r="AR233" s="45">
        <f t="shared" si="180"/>
        <v>0</v>
      </c>
      <c r="AS233" s="45">
        <f t="shared" si="180"/>
        <v>0</v>
      </c>
      <c r="AT233" s="45">
        <f t="shared" si="180"/>
        <v>0</v>
      </c>
      <c r="AU233" s="45">
        <f t="shared" si="180"/>
        <v>0</v>
      </c>
      <c r="AV233" s="45">
        <f t="shared" si="180"/>
        <v>0</v>
      </c>
      <c r="AW233" s="45">
        <f t="shared" si="180"/>
        <v>0</v>
      </c>
      <c r="AX233" s="45">
        <f t="shared" si="180"/>
        <v>0</v>
      </c>
      <c r="AY233" s="45">
        <f t="shared" si="180"/>
        <v>0</v>
      </c>
      <c r="AZ233" s="45">
        <f t="shared" si="180"/>
        <v>0</v>
      </c>
      <c r="BA233" s="45">
        <f t="shared" si="180"/>
        <v>0</v>
      </c>
      <c r="BB233" s="45">
        <f t="shared" si="180"/>
        <v>0</v>
      </c>
      <c r="BC233" s="45">
        <f t="shared" si="180"/>
        <v>0</v>
      </c>
      <c r="BD233" s="45">
        <f t="shared" si="180"/>
        <v>0</v>
      </c>
      <c r="BE233" s="45">
        <f t="shared" si="180"/>
        <v>0</v>
      </c>
      <c r="BF233" s="45">
        <f t="shared" si="180"/>
        <v>0</v>
      </c>
      <c r="BG233" s="45">
        <f t="shared" si="180"/>
        <v>0</v>
      </c>
      <c r="BH233" s="45">
        <f t="shared" si="180"/>
        <v>0</v>
      </c>
      <c r="BI233" s="45">
        <f t="shared" si="180"/>
        <v>0</v>
      </c>
      <c r="BJ233" s="45">
        <f t="shared" si="180"/>
        <v>0</v>
      </c>
      <c r="BK233" s="45">
        <f t="shared" si="180"/>
        <v>0</v>
      </c>
      <c r="BL233" s="45">
        <f t="shared" si="180"/>
        <v>0</v>
      </c>
      <c r="BM233" s="45">
        <f t="shared" si="180"/>
        <v>0</v>
      </c>
      <c r="BN233" s="45">
        <f t="shared" si="180"/>
        <v>0</v>
      </c>
      <c r="BO233" s="45">
        <f t="shared" si="180"/>
        <v>0</v>
      </c>
      <c r="BP233" s="45">
        <f t="shared" si="180"/>
        <v>0</v>
      </c>
      <c r="BQ233" s="45">
        <f t="shared" si="180"/>
        <v>0</v>
      </c>
      <c r="BR233" s="45">
        <f t="shared" si="180"/>
        <v>0</v>
      </c>
      <c r="BS233" s="45">
        <f t="shared" si="180"/>
        <v>0</v>
      </c>
      <c r="BT233" s="45">
        <f t="shared" si="180"/>
        <v>0</v>
      </c>
      <c r="BU233" s="182"/>
    </row>
    <row r="234" spans="1:73" hidden="1" outlineLevel="1" x14ac:dyDescent="0.25">
      <c r="A234" s="3">
        <f>+Investments!R63</f>
        <v>0</v>
      </c>
      <c r="B234">
        <f>+Investments!T63</f>
        <v>0</v>
      </c>
      <c r="C234" t="str">
        <f>+Investments!V63</f>
        <v>Unknown</v>
      </c>
      <c r="D234" s="72">
        <f>+Investments!X63</f>
        <v>0</v>
      </c>
      <c r="E234" s="1">
        <f>+Investments!Y63</f>
        <v>0</v>
      </c>
      <c r="I234">
        <f>+IF(Goals!U44&lt;&gt;"",Goals!U44,$B$8)</f>
        <v>2119</v>
      </c>
      <c r="K234" s="45">
        <f t="shared" ref="K234:N234" si="181">+IF(K$1=$E234,$B234,IF(AND(J234&lt;&gt;0,K$1&lt;$I$234),J234*(1+$D234),0))</f>
        <v>0</v>
      </c>
      <c r="L234" s="45">
        <f t="shared" si="181"/>
        <v>0</v>
      </c>
      <c r="M234" s="45">
        <f t="shared" si="181"/>
        <v>0</v>
      </c>
      <c r="N234" s="45">
        <f t="shared" si="181"/>
        <v>0</v>
      </c>
      <c r="O234" s="45">
        <f>+IF(O$1=$E234,$B234,IF(AND(N234&lt;&gt;0,O$1&lt;$I$234),N234*(1+$D234),0))</f>
        <v>0</v>
      </c>
      <c r="P234" s="45">
        <f t="shared" ref="P234:BT234" si="182">+IF(P$1=$E234,$B234,IF(AND(O234&lt;&gt;0,P$1&lt;$I$234),O234*(1+$D234),0))</f>
        <v>0</v>
      </c>
      <c r="Q234" s="45">
        <f t="shared" si="182"/>
        <v>0</v>
      </c>
      <c r="R234" s="45">
        <f t="shared" si="182"/>
        <v>0</v>
      </c>
      <c r="S234" s="45">
        <f t="shared" si="182"/>
        <v>0</v>
      </c>
      <c r="T234" s="45">
        <f t="shared" si="182"/>
        <v>0</v>
      </c>
      <c r="U234" s="45">
        <f t="shared" si="182"/>
        <v>0</v>
      </c>
      <c r="V234" s="45">
        <f t="shared" si="182"/>
        <v>0</v>
      </c>
      <c r="W234" s="45">
        <f t="shared" si="182"/>
        <v>0</v>
      </c>
      <c r="X234" s="45">
        <f t="shared" si="182"/>
        <v>0</v>
      </c>
      <c r="Y234" s="45">
        <f t="shared" si="182"/>
        <v>0</v>
      </c>
      <c r="Z234" s="45">
        <f t="shared" si="182"/>
        <v>0</v>
      </c>
      <c r="AA234" s="45">
        <f t="shared" si="182"/>
        <v>0</v>
      </c>
      <c r="AB234" s="45">
        <f t="shared" si="182"/>
        <v>0</v>
      </c>
      <c r="AC234" s="45">
        <f t="shared" si="182"/>
        <v>0</v>
      </c>
      <c r="AD234" s="45">
        <f t="shared" si="182"/>
        <v>0</v>
      </c>
      <c r="AE234" s="45">
        <f t="shared" si="182"/>
        <v>0</v>
      </c>
      <c r="AF234" s="45">
        <f t="shared" si="182"/>
        <v>0</v>
      </c>
      <c r="AG234" s="45">
        <f t="shared" si="182"/>
        <v>0</v>
      </c>
      <c r="AH234" s="45">
        <f t="shared" si="182"/>
        <v>0</v>
      </c>
      <c r="AI234" s="45">
        <f t="shared" si="182"/>
        <v>0</v>
      </c>
      <c r="AJ234" s="45">
        <f t="shared" si="182"/>
        <v>0</v>
      </c>
      <c r="AK234" s="45">
        <f t="shared" si="182"/>
        <v>0</v>
      </c>
      <c r="AL234" s="45">
        <f t="shared" si="182"/>
        <v>0</v>
      </c>
      <c r="AM234" s="45">
        <f t="shared" si="182"/>
        <v>0</v>
      </c>
      <c r="AN234" s="45">
        <f t="shared" si="182"/>
        <v>0</v>
      </c>
      <c r="AO234" s="45">
        <f t="shared" si="182"/>
        <v>0</v>
      </c>
      <c r="AP234" s="45">
        <f t="shared" si="182"/>
        <v>0</v>
      </c>
      <c r="AQ234" s="45">
        <f t="shared" si="182"/>
        <v>0</v>
      </c>
      <c r="AR234" s="45">
        <f t="shared" si="182"/>
        <v>0</v>
      </c>
      <c r="AS234" s="45">
        <f t="shared" si="182"/>
        <v>0</v>
      </c>
      <c r="AT234" s="45">
        <f t="shared" si="182"/>
        <v>0</v>
      </c>
      <c r="AU234" s="45">
        <f t="shared" si="182"/>
        <v>0</v>
      </c>
      <c r="AV234" s="45">
        <f t="shared" si="182"/>
        <v>0</v>
      </c>
      <c r="AW234" s="45">
        <f t="shared" si="182"/>
        <v>0</v>
      </c>
      <c r="AX234" s="45">
        <f t="shared" si="182"/>
        <v>0</v>
      </c>
      <c r="AY234" s="45">
        <f t="shared" si="182"/>
        <v>0</v>
      </c>
      <c r="AZ234" s="45">
        <f t="shared" si="182"/>
        <v>0</v>
      </c>
      <c r="BA234" s="45">
        <f t="shared" si="182"/>
        <v>0</v>
      </c>
      <c r="BB234" s="45">
        <f t="shared" si="182"/>
        <v>0</v>
      </c>
      <c r="BC234" s="45">
        <f t="shared" si="182"/>
        <v>0</v>
      </c>
      <c r="BD234" s="45">
        <f t="shared" si="182"/>
        <v>0</v>
      </c>
      <c r="BE234" s="45">
        <f t="shared" si="182"/>
        <v>0</v>
      </c>
      <c r="BF234" s="45">
        <f t="shared" si="182"/>
        <v>0</v>
      </c>
      <c r="BG234" s="45">
        <f t="shared" si="182"/>
        <v>0</v>
      </c>
      <c r="BH234" s="45">
        <f t="shared" si="182"/>
        <v>0</v>
      </c>
      <c r="BI234" s="45">
        <f t="shared" si="182"/>
        <v>0</v>
      </c>
      <c r="BJ234" s="45">
        <f t="shared" si="182"/>
        <v>0</v>
      </c>
      <c r="BK234" s="45">
        <f t="shared" si="182"/>
        <v>0</v>
      </c>
      <c r="BL234" s="45">
        <f t="shared" si="182"/>
        <v>0</v>
      </c>
      <c r="BM234" s="45">
        <f t="shared" si="182"/>
        <v>0</v>
      </c>
      <c r="BN234" s="45">
        <f t="shared" si="182"/>
        <v>0</v>
      </c>
      <c r="BO234" s="45">
        <f t="shared" si="182"/>
        <v>0</v>
      </c>
      <c r="BP234" s="45">
        <f t="shared" si="182"/>
        <v>0</v>
      </c>
      <c r="BQ234" s="45">
        <f t="shared" si="182"/>
        <v>0</v>
      </c>
      <c r="BR234" s="45">
        <f t="shared" si="182"/>
        <v>0</v>
      </c>
      <c r="BS234" s="45">
        <f t="shared" si="182"/>
        <v>0</v>
      </c>
      <c r="BT234" s="45">
        <f t="shared" si="182"/>
        <v>0</v>
      </c>
      <c r="BU234" s="182"/>
    </row>
    <row r="235" spans="1:73" hidden="1" outlineLevel="1" x14ac:dyDescent="0.25">
      <c r="A235" s="3">
        <f>+Investments!R64</f>
        <v>0</v>
      </c>
      <c r="B235">
        <f>+Investments!T64</f>
        <v>0</v>
      </c>
      <c r="C235" t="str">
        <f>+Investments!V64</f>
        <v>Unknown</v>
      </c>
      <c r="D235" s="72">
        <f>+Investments!X64</f>
        <v>0</v>
      </c>
      <c r="E235" s="1">
        <f>+Investments!Y64</f>
        <v>0</v>
      </c>
      <c r="I235">
        <f>+IF(Goals!U45&lt;&gt;"",Goals!U45,$B$8)</f>
        <v>2119</v>
      </c>
      <c r="K235" s="45">
        <f t="shared" ref="K235:N235" si="183">+IF(K$1=$E235,$B235,IF(AND(J235&lt;&gt;0,K$1&lt;$I$235),J235*(1+$D235),0))</f>
        <v>0</v>
      </c>
      <c r="L235" s="45">
        <f t="shared" si="183"/>
        <v>0</v>
      </c>
      <c r="M235" s="45">
        <f t="shared" si="183"/>
        <v>0</v>
      </c>
      <c r="N235" s="45">
        <f t="shared" si="183"/>
        <v>0</v>
      </c>
      <c r="O235" s="45">
        <f>+IF(O$1=$E235,$B235,IF(AND(N235&lt;&gt;0,O$1&lt;$I$235),N235*(1+$D235),0))</f>
        <v>0</v>
      </c>
      <c r="P235" s="45">
        <f t="shared" ref="P235:BT235" si="184">+IF(P$1=$E235,$B235,IF(AND(O235&lt;&gt;0,P$1&lt;$I$235),O235*(1+$D235),0))</f>
        <v>0</v>
      </c>
      <c r="Q235" s="45">
        <f t="shared" si="184"/>
        <v>0</v>
      </c>
      <c r="R235" s="45">
        <f t="shared" si="184"/>
        <v>0</v>
      </c>
      <c r="S235" s="45">
        <f t="shared" si="184"/>
        <v>0</v>
      </c>
      <c r="T235" s="45">
        <f t="shared" si="184"/>
        <v>0</v>
      </c>
      <c r="U235" s="45">
        <f t="shared" si="184"/>
        <v>0</v>
      </c>
      <c r="V235" s="45">
        <f t="shared" si="184"/>
        <v>0</v>
      </c>
      <c r="W235" s="45">
        <f t="shared" si="184"/>
        <v>0</v>
      </c>
      <c r="X235" s="45">
        <f t="shared" si="184"/>
        <v>0</v>
      </c>
      <c r="Y235" s="45">
        <f t="shared" si="184"/>
        <v>0</v>
      </c>
      <c r="Z235" s="45">
        <f t="shared" si="184"/>
        <v>0</v>
      </c>
      <c r="AA235" s="45">
        <f t="shared" si="184"/>
        <v>0</v>
      </c>
      <c r="AB235" s="45">
        <f t="shared" si="184"/>
        <v>0</v>
      </c>
      <c r="AC235" s="45">
        <f t="shared" si="184"/>
        <v>0</v>
      </c>
      <c r="AD235" s="45">
        <f t="shared" si="184"/>
        <v>0</v>
      </c>
      <c r="AE235" s="45">
        <f t="shared" si="184"/>
        <v>0</v>
      </c>
      <c r="AF235" s="45">
        <f t="shared" si="184"/>
        <v>0</v>
      </c>
      <c r="AG235" s="45">
        <f t="shared" si="184"/>
        <v>0</v>
      </c>
      <c r="AH235" s="45">
        <f t="shared" si="184"/>
        <v>0</v>
      </c>
      <c r="AI235" s="45">
        <f t="shared" si="184"/>
        <v>0</v>
      </c>
      <c r="AJ235" s="45">
        <f t="shared" si="184"/>
        <v>0</v>
      </c>
      <c r="AK235" s="45">
        <f t="shared" si="184"/>
        <v>0</v>
      </c>
      <c r="AL235" s="45">
        <f t="shared" si="184"/>
        <v>0</v>
      </c>
      <c r="AM235" s="45">
        <f t="shared" si="184"/>
        <v>0</v>
      </c>
      <c r="AN235" s="45">
        <f t="shared" si="184"/>
        <v>0</v>
      </c>
      <c r="AO235" s="45">
        <f t="shared" si="184"/>
        <v>0</v>
      </c>
      <c r="AP235" s="45">
        <f t="shared" si="184"/>
        <v>0</v>
      </c>
      <c r="AQ235" s="45">
        <f t="shared" si="184"/>
        <v>0</v>
      </c>
      <c r="AR235" s="45">
        <f t="shared" si="184"/>
        <v>0</v>
      </c>
      <c r="AS235" s="45">
        <f t="shared" si="184"/>
        <v>0</v>
      </c>
      <c r="AT235" s="45">
        <f t="shared" si="184"/>
        <v>0</v>
      </c>
      <c r="AU235" s="45">
        <f t="shared" si="184"/>
        <v>0</v>
      </c>
      <c r="AV235" s="45">
        <f t="shared" si="184"/>
        <v>0</v>
      </c>
      <c r="AW235" s="45">
        <f t="shared" si="184"/>
        <v>0</v>
      </c>
      <c r="AX235" s="45">
        <f t="shared" si="184"/>
        <v>0</v>
      </c>
      <c r="AY235" s="45">
        <f t="shared" si="184"/>
        <v>0</v>
      </c>
      <c r="AZ235" s="45">
        <f t="shared" si="184"/>
        <v>0</v>
      </c>
      <c r="BA235" s="45">
        <f t="shared" si="184"/>
        <v>0</v>
      </c>
      <c r="BB235" s="45">
        <f t="shared" si="184"/>
        <v>0</v>
      </c>
      <c r="BC235" s="45">
        <f t="shared" si="184"/>
        <v>0</v>
      </c>
      <c r="BD235" s="45">
        <f t="shared" si="184"/>
        <v>0</v>
      </c>
      <c r="BE235" s="45">
        <f t="shared" si="184"/>
        <v>0</v>
      </c>
      <c r="BF235" s="45">
        <f t="shared" si="184"/>
        <v>0</v>
      </c>
      <c r="BG235" s="45">
        <f t="shared" si="184"/>
        <v>0</v>
      </c>
      <c r="BH235" s="45">
        <f t="shared" si="184"/>
        <v>0</v>
      </c>
      <c r="BI235" s="45">
        <f t="shared" si="184"/>
        <v>0</v>
      </c>
      <c r="BJ235" s="45">
        <f t="shared" si="184"/>
        <v>0</v>
      </c>
      <c r="BK235" s="45">
        <f t="shared" si="184"/>
        <v>0</v>
      </c>
      <c r="BL235" s="45">
        <f t="shared" si="184"/>
        <v>0</v>
      </c>
      <c r="BM235" s="45">
        <f t="shared" si="184"/>
        <v>0</v>
      </c>
      <c r="BN235" s="45">
        <f t="shared" si="184"/>
        <v>0</v>
      </c>
      <c r="BO235" s="45">
        <f t="shared" si="184"/>
        <v>0</v>
      </c>
      <c r="BP235" s="45">
        <f t="shared" si="184"/>
        <v>0</v>
      </c>
      <c r="BQ235" s="45">
        <f t="shared" si="184"/>
        <v>0</v>
      </c>
      <c r="BR235" s="45">
        <f t="shared" si="184"/>
        <v>0</v>
      </c>
      <c r="BS235" s="45">
        <f t="shared" si="184"/>
        <v>0</v>
      </c>
      <c r="BT235" s="45">
        <f t="shared" si="184"/>
        <v>0</v>
      </c>
      <c r="BU235" s="182"/>
    </row>
    <row r="236" spans="1:73" hidden="1" outlineLevel="1" x14ac:dyDescent="0.25">
      <c r="BU236" s="182"/>
    </row>
    <row r="237" spans="1:73" hidden="1" outlineLevel="1" x14ac:dyDescent="0.25">
      <c r="A237" s="1" t="s">
        <v>127</v>
      </c>
      <c r="B237" s="123" t="s">
        <v>126</v>
      </c>
      <c r="C237" s="123" t="s">
        <v>112</v>
      </c>
      <c r="D237" s="18" t="s">
        <v>323</v>
      </c>
      <c r="F237" s="18" t="s">
        <v>324</v>
      </c>
      <c r="G237" s="18" t="s">
        <v>326</v>
      </c>
      <c r="I237" s="18" t="s">
        <v>325</v>
      </c>
      <c r="BU237" s="182"/>
    </row>
    <row r="238" spans="1:73" hidden="1" outlineLevel="1" x14ac:dyDescent="0.25">
      <c r="A238" s="3">
        <f>+Investments!AA60</f>
        <v>0</v>
      </c>
      <c r="B238" s="3">
        <f>+Investments!AC60</f>
        <v>0</v>
      </c>
      <c r="C238" s="9" t="str">
        <f>+Investments!AE60</f>
        <v>Own Home</v>
      </c>
      <c r="D238" s="30">
        <f>+Tables!$D$170</f>
        <v>2.6698245614035086E-2</v>
      </c>
      <c r="F238">
        <f>+Investments!AH60</f>
        <v>0</v>
      </c>
      <c r="G238">
        <f>-Goals!W36</f>
        <v>0</v>
      </c>
      <c r="H238">
        <f>+Goals!U36</f>
        <v>0</v>
      </c>
      <c r="I238">
        <f>IF(Goals!U25&lt;&gt;"",Goals!U25,Goals!$D$40+1)</f>
        <v>2119</v>
      </c>
      <c r="K238">
        <f>+B238</f>
        <v>0</v>
      </c>
      <c r="L238" s="45">
        <f t="shared" ref="L238:AQ238" si="185">+IF(L$1&lt;=$I238,K238*(1+$D238),0)+IF(L$1=$H$238,$G$238,0)</f>
        <v>0</v>
      </c>
      <c r="M238" s="45">
        <f t="shared" si="185"/>
        <v>0</v>
      </c>
      <c r="N238" s="45">
        <f t="shared" si="185"/>
        <v>0</v>
      </c>
      <c r="O238" s="45">
        <f t="shared" si="185"/>
        <v>0</v>
      </c>
      <c r="P238" s="45">
        <f t="shared" si="185"/>
        <v>0</v>
      </c>
      <c r="Q238" s="45">
        <f t="shared" si="185"/>
        <v>0</v>
      </c>
      <c r="R238" s="45">
        <f t="shared" si="185"/>
        <v>0</v>
      </c>
      <c r="S238" s="45">
        <f t="shared" si="185"/>
        <v>0</v>
      </c>
      <c r="T238" s="45">
        <f t="shared" si="185"/>
        <v>0</v>
      </c>
      <c r="U238" s="45">
        <f t="shared" si="185"/>
        <v>0</v>
      </c>
      <c r="V238" s="45">
        <f t="shared" si="185"/>
        <v>0</v>
      </c>
      <c r="W238" s="45">
        <f t="shared" si="185"/>
        <v>0</v>
      </c>
      <c r="X238" s="45">
        <f t="shared" si="185"/>
        <v>0</v>
      </c>
      <c r="Y238" s="45">
        <f t="shared" si="185"/>
        <v>0</v>
      </c>
      <c r="Z238" s="45">
        <f t="shared" si="185"/>
        <v>0</v>
      </c>
      <c r="AA238" s="45">
        <f t="shared" si="185"/>
        <v>0</v>
      </c>
      <c r="AB238" s="45">
        <f t="shared" si="185"/>
        <v>0</v>
      </c>
      <c r="AC238" s="45">
        <f t="shared" si="185"/>
        <v>0</v>
      </c>
      <c r="AD238" s="45">
        <f t="shared" si="185"/>
        <v>0</v>
      </c>
      <c r="AE238" s="45">
        <f t="shared" si="185"/>
        <v>0</v>
      </c>
      <c r="AF238" s="45">
        <f t="shared" si="185"/>
        <v>0</v>
      </c>
      <c r="AG238" s="45">
        <f t="shared" si="185"/>
        <v>0</v>
      </c>
      <c r="AH238" s="45">
        <f t="shared" si="185"/>
        <v>0</v>
      </c>
      <c r="AI238" s="45">
        <f t="shared" si="185"/>
        <v>0</v>
      </c>
      <c r="AJ238" s="45">
        <f t="shared" si="185"/>
        <v>0</v>
      </c>
      <c r="AK238" s="45">
        <f t="shared" si="185"/>
        <v>0</v>
      </c>
      <c r="AL238" s="45">
        <f t="shared" si="185"/>
        <v>0</v>
      </c>
      <c r="AM238" s="45">
        <f t="shared" si="185"/>
        <v>0</v>
      </c>
      <c r="AN238" s="45">
        <f t="shared" si="185"/>
        <v>0</v>
      </c>
      <c r="AO238" s="45">
        <f t="shared" si="185"/>
        <v>0</v>
      </c>
      <c r="AP238" s="45">
        <f t="shared" si="185"/>
        <v>0</v>
      </c>
      <c r="AQ238" s="45">
        <f t="shared" si="185"/>
        <v>0</v>
      </c>
      <c r="AR238" s="45">
        <f t="shared" ref="AR238:BT238" si="186">+IF(AR$1&lt;=$I238,AQ238*(1+$D238),0)+IF(AR$1=$H$238,$G$238,0)</f>
        <v>0</v>
      </c>
      <c r="AS238" s="45">
        <f t="shared" si="186"/>
        <v>0</v>
      </c>
      <c r="AT238" s="45">
        <f t="shared" si="186"/>
        <v>0</v>
      </c>
      <c r="AU238" s="45">
        <f t="shared" si="186"/>
        <v>0</v>
      </c>
      <c r="AV238" s="45">
        <f t="shared" si="186"/>
        <v>0</v>
      </c>
      <c r="AW238" s="45">
        <f t="shared" si="186"/>
        <v>0</v>
      </c>
      <c r="AX238" s="45">
        <f t="shared" si="186"/>
        <v>0</v>
      </c>
      <c r="AY238" s="45">
        <f t="shared" si="186"/>
        <v>0</v>
      </c>
      <c r="AZ238" s="45">
        <f t="shared" si="186"/>
        <v>0</v>
      </c>
      <c r="BA238" s="45">
        <f t="shared" si="186"/>
        <v>0</v>
      </c>
      <c r="BB238" s="45">
        <f t="shared" si="186"/>
        <v>0</v>
      </c>
      <c r="BC238" s="45">
        <f t="shared" si="186"/>
        <v>0</v>
      </c>
      <c r="BD238" s="45">
        <f t="shared" si="186"/>
        <v>0</v>
      </c>
      <c r="BE238" s="45">
        <f t="shared" si="186"/>
        <v>0</v>
      </c>
      <c r="BF238" s="45">
        <f t="shared" si="186"/>
        <v>0</v>
      </c>
      <c r="BG238" s="45">
        <f t="shared" si="186"/>
        <v>0</v>
      </c>
      <c r="BH238" s="45">
        <f t="shared" si="186"/>
        <v>0</v>
      </c>
      <c r="BI238" s="45">
        <f t="shared" si="186"/>
        <v>0</v>
      </c>
      <c r="BJ238" s="45">
        <f t="shared" si="186"/>
        <v>0</v>
      </c>
      <c r="BK238" s="45">
        <f t="shared" si="186"/>
        <v>0</v>
      </c>
      <c r="BL238" s="45">
        <f t="shared" si="186"/>
        <v>0</v>
      </c>
      <c r="BM238" s="45">
        <f t="shared" si="186"/>
        <v>0</v>
      </c>
      <c r="BN238" s="45">
        <f t="shared" si="186"/>
        <v>0</v>
      </c>
      <c r="BO238" s="45">
        <f t="shared" si="186"/>
        <v>0</v>
      </c>
      <c r="BP238" s="45">
        <f t="shared" si="186"/>
        <v>0</v>
      </c>
      <c r="BQ238" s="45">
        <f t="shared" si="186"/>
        <v>0</v>
      </c>
      <c r="BR238" s="45">
        <f t="shared" si="186"/>
        <v>0</v>
      </c>
      <c r="BS238" s="45">
        <f t="shared" si="186"/>
        <v>0</v>
      </c>
      <c r="BT238" s="45">
        <f t="shared" si="186"/>
        <v>0</v>
      </c>
      <c r="BU238" s="182"/>
    </row>
    <row r="239" spans="1:73" hidden="1" outlineLevel="1" x14ac:dyDescent="0.25">
      <c r="A239" s="3">
        <f>+Investments!AA61</f>
        <v>0</v>
      </c>
      <c r="B239" s="3">
        <f>+Investments!AC61</f>
        <v>0</v>
      </c>
      <c r="C239" s="9" t="str">
        <f>+Investments!AE61</f>
        <v>Rental</v>
      </c>
      <c r="D239" s="30">
        <f>+Tables!$D$170</f>
        <v>2.6698245614035086E-2</v>
      </c>
      <c r="F239">
        <f>+Investments!AH61</f>
        <v>0</v>
      </c>
      <c r="H239">
        <f>+Investments!AJ61</f>
        <v>0</v>
      </c>
      <c r="I239">
        <f>IF(Goals!U30&lt;&gt;"",Goals!U30,Goals!$D$40+1)</f>
        <v>2119</v>
      </c>
      <c r="K239">
        <f>+IF(K$1&gt;H239,B239,0)</f>
        <v>0</v>
      </c>
      <c r="L239" s="45">
        <f>+IF(L$1=$C100,$B239,IF(L$1&lt;$I239,K239*(1+$D239),0))</f>
        <v>0</v>
      </c>
      <c r="M239" s="45">
        <f t="shared" ref="M239:BT239" si="187">+IF(M$1=$C100,$B239,IF(M$1&lt;$I239,L239*(1+$D239),0))</f>
        <v>0</v>
      </c>
      <c r="N239" s="45">
        <f t="shared" si="187"/>
        <v>0</v>
      </c>
      <c r="O239" s="45">
        <f t="shared" si="187"/>
        <v>0</v>
      </c>
      <c r="P239" s="45">
        <f t="shared" si="187"/>
        <v>0</v>
      </c>
      <c r="Q239" s="45">
        <f t="shared" si="187"/>
        <v>0</v>
      </c>
      <c r="R239" s="45">
        <f t="shared" si="187"/>
        <v>0</v>
      </c>
      <c r="S239" s="45">
        <f t="shared" si="187"/>
        <v>0</v>
      </c>
      <c r="T239" s="45">
        <f t="shared" si="187"/>
        <v>0</v>
      </c>
      <c r="U239" s="45">
        <f t="shared" si="187"/>
        <v>0</v>
      </c>
      <c r="V239" s="45">
        <f t="shared" si="187"/>
        <v>0</v>
      </c>
      <c r="W239" s="45">
        <f t="shared" si="187"/>
        <v>0</v>
      </c>
      <c r="X239" s="45">
        <f t="shared" si="187"/>
        <v>0</v>
      </c>
      <c r="Y239" s="45">
        <f t="shared" si="187"/>
        <v>0</v>
      </c>
      <c r="Z239" s="45">
        <f t="shared" si="187"/>
        <v>0</v>
      </c>
      <c r="AA239" s="45">
        <f t="shared" si="187"/>
        <v>0</v>
      </c>
      <c r="AB239" s="45">
        <f t="shared" si="187"/>
        <v>0</v>
      </c>
      <c r="AC239" s="45">
        <f t="shared" si="187"/>
        <v>0</v>
      </c>
      <c r="AD239" s="45">
        <f t="shared" si="187"/>
        <v>0</v>
      </c>
      <c r="AE239" s="45">
        <f t="shared" si="187"/>
        <v>0</v>
      </c>
      <c r="AF239" s="45">
        <f t="shared" si="187"/>
        <v>0</v>
      </c>
      <c r="AG239" s="45">
        <f t="shared" si="187"/>
        <v>0</v>
      </c>
      <c r="AH239" s="45">
        <f t="shared" si="187"/>
        <v>0</v>
      </c>
      <c r="AI239" s="45">
        <f t="shared" si="187"/>
        <v>0</v>
      </c>
      <c r="AJ239" s="45">
        <f t="shared" si="187"/>
        <v>0</v>
      </c>
      <c r="AK239" s="45">
        <f t="shared" si="187"/>
        <v>0</v>
      </c>
      <c r="AL239" s="45">
        <f t="shared" si="187"/>
        <v>0</v>
      </c>
      <c r="AM239" s="45">
        <f t="shared" si="187"/>
        <v>0</v>
      </c>
      <c r="AN239" s="45">
        <f t="shared" si="187"/>
        <v>0</v>
      </c>
      <c r="AO239" s="45">
        <f t="shared" si="187"/>
        <v>0</v>
      </c>
      <c r="AP239" s="45">
        <f t="shared" si="187"/>
        <v>0</v>
      </c>
      <c r="AQ239" s="45">
        <f t="shared" si="187"/>
        <v>0</v>
      </c>
      <c r="AR239" s="45">
        <f t="shared" si="187"/>
        <v>0</v>
      </c>
      <c r="AS239" s="45">
        <f t="shared" si="187"/>
        <v>0</v>
      </c>
      <c r="AT239" s="45">
        <f t="shared" si="187"/>
        <v>0</v>
      </c>
      <c r="AU239" s="45">
        <f t="shared" si="187"/>
        <v>0</v>
      </c>
      <c r="AV239" s="45">
        <f t="shared" si="187"/>
        <v>0</v>
      </c>
      <c r="AW239" s="45">
        <f t="shared" si="187"/>
        <v>0</v>
      </c>
      <c r="AX239" s="45">
        <f t="shared" si="187"/>
        <v>0</v>
      </c>
      <c r="AY239" s="45">
        <f t="shared" si="187"/>
        <v>0</v>
      </c>
      <c r="AZ239" s="45">
        <f t="shared" si="187"/>
        <v>0</v>
      </c>
      <c r="BA239" s="45">
        <f t="shared" si="187"/>
        <v>0</v>
      </c>
      <c r="BB239" s="45">
        <f t="shared" si="187"/>
        <v>0</v>
      </c>
      <c r="BC239" s="45">
        <f t="shared" si="187"/>
        <v>0</v>
      </c>
      <c r="BD239" s="45">
        <f t="shared" si="187"/>
        <v>0</v>
      </c>
      <c r="BE239" s="45">
        <f t="shared" si="187"/>
        <v>0</v>
      </c>
      <c r="BF239" s="45">
        <f t="shared" si="187"/>
        <v>0</v>
      </c>
      <c r="BG239" s="45">
        <f t="shared" si="187"/>
        <v>0</v>
      </c>
      <c r="BH239" s="45">
        <f t="shared" si="187"/>
        <v>0</v>
      </c>
      <c r="BI239" s="45">
        <f t="shared" si="187"/>
        <v>0</v>
      </c>
      <c r="BJ239" s="45">
        <f t="shared" si="187"/>
        <v>0</v>
      </c>
      <c r="BK239" s="45">
        <f t="shared" si="187"/>
        <v>0</v>
      </c>
      <c r="BL239" s="45">
        <f t="shared" si="187"/>
        <v>0</v>
      </c>
      <c r="BM239" s="45">
        <f t="shared" si="187"/>
        <v>0</v>
      </c>
      <c r="BN239" s="45">
        <f t="shared" si="187"/>
        <v>0</v>
      </c>
      <c r="BO239" s="45">
        <f t="shared" si="187"/>
        <v>0</v>
      </c>
      <c r="BP239" s="45">
        <f t="shared" si="187"/>
        <v>0</v>
      </c>
      <c r="BQ239" s="45">
        <f t="shared" si="187"/>
        <v>0</v>
      </c>
      <c r="BR239" s="45">
        <f t="shared" si="187"/>
        <v>0</v>
      </c>
      <c r="BS239" s="45">
        <f t="shared" si="187"/>
        <v>0</v>
      </c>
      <c r="BT239" s="45">
        <f t="shared" si="187"/>
        <v>0</v>
      </c>
      <c r="BU239" s="182"/>
    </row>
    <row r="240" spans="1:73" hidden="1" outlineLevel="1" x14ac:dyDescent="0.25">
      <c r="A240" s="3">
        <f>+Investments!AA62</f>
        <v>0</v>
      </c>
      <c r="B240" s="3">
        <f>+Investments!AC62</f>
        <v>0</v>
      </c>
      <c r="C240" s="9" t="str">
        <f>+Investments!AE62</f>
        <v>Rental</v>
      </c>
      <c r="D240" s="30">
        <f>+Tables!$D$170</f>
        <v>2.6698245614035086E-2</v>
      </c>
      <c r="F240">
        <f>+Investments!AH62</f>
        <v>0</v>
      </c>
      <c r="H240">
        <f>+Investments!AJ62</f>
        <v>0</v>
      </c>
      <c r="I240">
        <f>IF(Goals!U31&lt;&gt;"",Goals!U31,Goals!$D$40+1)</f>
        <v>2119</v>
      </c>
      <c r="K240">
        <f t="shared" ref="K240:K242" si="188">+IF(K$1&gt;H240,B240,0)</f>
        <v>0</v>
      </c>
      <c r="L240" s="45">
        <f>+IF(L$1=$C101,$B240,IF(L$1&lt;$I240,K240*(1+$D240),0))</f>
        <v>0</v>
      </c>
      <c r="M240" s="45">
        <f t="shared" ref="M240:BT240" si="189">+IF(M$1=$C101,$B240,IF(M$1&lt;$I240,L240*(1+$D240),0))</f>
        <v>0</v>
      </c>
      <c r="N240" s="45">
        <f t="shared" si="189"/>
        <v>0</v>
      </c>
      <c r="O240" s="45">
        <f t="shared" si="189"/>
        <v>0</v>
      </c>
      <c r="P240" s="45">
        <f t="shared" si="189"/>
        <v>0</v>
      </c>
      <c r="Q240" s="45">
        <f t="shared" si="189"/>
        <v>0</v>
      </c>
      <c r="R240" s="45">
        <f t="shared" si="189"/>
        <v>0</v>
      </c>
      <c r="S240" s="45">
        <f t="shared" si="189"/>
        <v>0</v>
      </c>
      <c r="T240" s="45">
        <f t="shared" si="189"/>
        <v>0</v>
      </c>
      <c r="U240" s="45">
        <f t="shared" si="189"/>
        <v>0</v>
      </c>
      <c r="V240" s="45">
        <f t="shared" si="189"/>
        <v>0</v>
      </c>
      <c r="W240" s="45">
        <f t="shared" si="189"/>
        <v>0</v>
      </c>
      <c r="X240" s="45">
        <f t="shared" si="189"/>
        <v>0</v>
      </c>
      <c r="Y240" s="45">
        <f t="shared" si="189"/>
        <v>0</v>
      </c>
      <c r="Z240" s="45">
        <f t="shared" si="189"/>
        <v>0</v>
      </c>
      <c r="AA240" s="45">
        <f t="shared" si="189"/>
        <v>0</v>
      </c>
      <c r="AB240" s="45">
        <f t="shared" si="189"/>
        <v>0</v>
      </c>
      <c r="AC240" s="45">
        <f t="shared" si="189"/>
        <v>0</v>
      </c>
      <c r="AD240" s="45">
        <f t="shared" si="189"/>
        <v>0</v>
      </c>
      <c r="AE240" s="45">
        <f t="shared" si="189"/>
        <v>0</v>
      </c>
      <c r="AF240" s="45">
        <f t="shared" si="189"/>
        <v>0</v>
      </c>
      <c r="AG240" s="45">
        <f t="shared" si="189"/>
        <v>0</v>
      </c>
      <c r="AH240" s="45">
        <f t="shared" si="189"/>
        <v>0</v>
      </c>
      <c r="AI240" s="45">
        <f t="shared" si="189"/>
        <v>0</v>
      </c>
      <c r="AJ240" s="45">
        <f t="shared" si="189"/>
        <v>0</v>
      </c>
      <c r="AK240" s="45">
        <f t="shared" si="189"/>
        <v>0</v>
      </c>
      <c r="AL240" s="45">
        <f t="shared" si="189"/>
        <v>0</v>
      </c>
      <c r="AM240" s="45">
        <f t="shared" si="189"/>
        <v>0</v>
      </c>
      <c r="AN240" s="45">
        <f t="shared" si="189"/>
        <v>0</v>
      </c>
      <c r="AO240" s="45">
        <f t="shared" si="189"/>
        <v>0</v>
      </c>
      <c r="AP240" s="45">
        <f t="shared" si="189"/>
        <v>0</v>
      </c>
      <c r="AQ240" s="45">
        <f t="shared" si="189"/>
        <v>0</v>
      </c>
      <c r="AR240" s="45">
        <f t="shared" si="189"/>
        <v>0</v>
      </c>
      <c r="AS240" s="45">
        <f t="shared" si="189"/>
        <v>0</v>
      </c>
      <c r="AT240" s="45">
        <f t="shared" si="189"/>
        <v>0</v>
      </c>
      <c r="AU240" s="45">
        <f t="shared" si="189"/>
        <v>0</v>
      </c>
      <c r="AV240" s="45">
        <f t="shared" si="189"/>
        <v>0</v>
      </c>
      <c r="AW240" s="45">
        <f t="shared" si="189"/>
        <v>0</v>
      </c>
      <c r="AX240" s="45">
        <f t="shared" si="189"/>
        <v>0</v>
      </c>
      <c r="AY240" s="45">
        <f t="shared" si="189"/>
        <v>0</v>
      </c>
      <c r="AZ240" s="45">
        <f t="shared" si="189"/>
        <v>0</v>
      </c>
      <c r="BA240" s="45">
        <f t="shared" si="189"/>
        <v>0</v>
      </c>
      <c r="BB240" s="45">
        <f t="shared" si="189"/>
        <v>0</v>
      </c>
      <c r="BC240" s="45">
        <f t="shared" si="189"/>
        <v>0</v>
      </c>
      <c r="BD240" s="45">
        <f t="shared" si="189"/>
        <v>0</v>
      </c>
      <c r="BE240" s="45">
        <f t="shared" si="189"/>
        <v>0</v>
      </c>
      <c r="BF240" s="45">
        <f t="shared" si="189"/>
        <v>0</v>
      </c>
      <c r="BG240" s="45">
        <f t="shared" si="189"/>
        <v>0</v>
      </c>
      <c r="BH240" s="45">
        <f t="shared" si="189"/>
        <v>0</v>
      </c>
      <c r="BI240" s="45">
        <f t="shared" si="189"/>
        <v>0</v>
      </c>
      <c r="BJ240" s="45">
        <f t="shared" si="189"/>
        <v>0</v>
      </c>
      <c r="BK240" s="45">
        <f t="shared" si="189"/>
        <v>0</v>
      </c>
      <c r="BL240" s="45">
        <f t="shared" si="189"/>
        <v>0</v>
      </c>
      <c r="BM240" s="45">
        <f t="shared" si="189"/>
        <v>0</v>
      </c>
      <c r="BN240" s="45">
        <f t="shared" si="189"/>
        <v>0</v>
      </c>
      <c r="BO240" s="45">
        <f t="shared" si="189"/>
        <v>0</v>
      </c>
      <c r="BP240" s="45">
        <f t="shared" si="189"/>
        <v>0</v>
      </c>
      <c r="BQ240" s="45">
        <f t="shared" si="189"/>
        <v>0</v>
      </c>
      <c r="BR240" s="45">
        <f t="shared" si="189"/>
        <v>0</v>
      </c>
      <c r="BS240" s="45">
        <f t="shared" si="189"/>
        <v>0</v>
      </c>
      <c r="BT240" s="45">
        <f t="shared" si="189"/>
        <v>0</v>
      </c>
      <c r="BU240" s="182"/>
    </row>
    <row r="241" spans="1:73" hidden="1" outlineLevel="1" x14ac:dyDescent="0.25">
      <c r="A241" s="3">
        <f>+Investments!AA63</f>
        <v>0</v>
      </c>
      <c r="B241" s="3">
        <f>+Investments!AC63</f>
        <v>0</v>
      </c>
      <c r="C241" s="9" t="str">
        <f>+Investments!AE63</f>
        <v>Rental</v>
      </c>
      <c r="D241" s="30">
        <f>+Tables!$D$170</f>
        <v>2.6698245614035086E-2</v>
      </c>
      <c r="F241">
        <f>+Investments!AH63</f>
        <v>0</v>
      </c>
      <c r="H241">
        <f>+Investments!AJ63</f>
        <v>0</v>
      </c>
      <c r="I241">
        <f>IF(Goals!U32&lt;&gt;"",Goals!U32,Goals!$D$40+1)</f>
        <v>2119</v>
      </c>
      <c r="K241">
        <f t="shared" si="188"/>
        <v>0</v>
      </c>
      <c r="L241" s="45">
        <f>+IF(L$1=$C102,$B241,IF(L$1&lt;$I241,K241*(1+$D241),0))</f>
        <v>0</v>
      </c>
      <c r="M241" s="45">
        <f t="shared" ref="M241:BT241" si="190">+IF(M$1=$C102,$B241,IF(M$1&lt;$I241,L241*(1+$D241),0))</f>
        <v>0</v>
      </c>
      <c r="N241" s="45">
        <f t="shared" si="190"/>
        <v>0</v>
      </c>
      <c r="O241" s="45">
        <f t="shared" si="190"/>
        <v>0</v>
      </c>
      <c r="P241" s="45">
        <f t="shared" si="190"/>
        <v>0</v>
      </c>
      <c r="Q241" s="45">
        <f t="shared" si="190"/>
        <v>0</v>
      </c>
      <c r="R241" s="45">
        <f t="shared" si="190"/>
        <v>0</v>
      </c>
      <c r="S241" s="45">
        <f t="shared" si="190"/>
        <v>0</v>
      </c>
      <c r="T241" s="45">
        <f t="shared" si="190"/>
        <v>0</v>
      </c>
      <c r="U241" s="45">
        <f t="shared" si="190"/>
        <v>0</v>
      </c>
      <c r="V241" s="45">
        <f t="shared" si="190"/>
        <v>0</v>
      </c>
      <c r="W241" s="45">
        <f t="shared" si="190"/>
        <v>0</v>
      </c>
      <c r="X241" s="45">
        <f t="shared" si="190"/>
        <v>0</v>
      </c>
      <c r="Y241" s="45">
        <f t="shared" si="190"/>
        <v>0</v>
      </c>
      <c r="Z241" s="45">
        <f t="shared" si="190"/>
        <v>0</v>
      </c>
      <c r="AA241" s="45">
        <f t="shared" si="190"/>
        <v>0</v>
      </c>
      <c r="AB241" s="45">
        <f t="shared" si="190"/>
        <v>0</v>
      </c>
      <c r="AC241" s="45">
        <f t="shared" si="190"/>
        <v>0</v>
      </c>
      <c r="AD241" s="45">
        <f t="shared" si="190"/>
        <v>0</v>
      </c>
      <c r="AE241" s="45">
        <f t="shared" si="190"/>
        <v>0</v>
      </c>
      <c r="AF241" s="45">
        <f t="shared" si="190"/>
        <v>0</v>
      </c>
      <c r="AG241" s="45">
        <f t="shared" si="190"/>
        <v>0</v>
      </c>
      <c r="AH241" s="45">
        <f t="shared" si="190"/>
        <v>0</v>
      </c>
      <c r="AI241" s="45">
        <f t="shared" si="190"/>
        <v>0</v>
      </c>
      <c r="AJ241" s="45">
        <f t="shared" si="190"/>
        <v>0</v>
      </c>
      <c r="AK241" s="45">
        <f t="shared" si="190"/>
        <v>0</v>
      </c>
      <c r="AL241" s="45">
        <f t="shared" si="190"/>
        <v>0</v>
      </c>
      <c r="AM241" s="45">
        <f t="shared" si="190"/>
        <v>0</v>
      </c>
      <c r="AN241" s="45">
        <f t="shared" si="190"/>
        <v>0</v>
      </c>
      <c r="AO241" s="45">
        <f t="shared" si="190"/>
        <v>0</v>
      </c>
      <c r="AP241" s="45">
        <f t="shared" si="190"/>
        <v>0</v>
      </c>
      <c r="AQ241" s="45">
        <f t="shared" si="190"/>
        <v>0</v>
      </c>
      <c r="AR241" s="45">
        <f t="shared" si="190"/>
        <v>0</v>
      </c>
      <c r="AS241" s="45">
        <f t="shared" si="190"/>
        <v>0</v>
      </c>
      <c r="AT241" s="45">
        <f t="shared" si="190"/>
        <v>0</v>
      </c>
      <c r="AU241" s="45">
        <f t="shared" si="190"/>
        <v>0</v>
      </c>
      <c r="AV241" s="45">
        <f t="shared" si="190"/>
        <v>0</v>
      </c>
      <c r="AW241" s="45">
        <f t="shared" si="190"/>
        <v>0</v>
      </c>
      <c r="AX241" s="45">
        <f t="shared" si="190"/>
        <v>0</v>
      </c>
      <c r="AY241" s="45">
        <f t="shared" si="190"/>
        <v>0</v>
      </c>
      <c r="AZ241" s="45">
        <f t="shared" si="190"/>
        <v>0</v>
      </c>
      <c r="BA241" s="45">
        <f t="shared" si="190"/>
        <v>0</v>
      </c>
      <c r="BB241" s="45">
        <f t="shared" si="190"/>
        <v>0</v>
      </c>
      <c r="BC241" s="45">
        <f t="shared" si="190"/>
        <v>0</v>
      </c>
      <c r="BD241" s="45">
        <f t="shared" si="190"/>
        <v>0</v>
      </c>
      <c r="BE241" s="45">
        <f t="shared" si="190"/>
        <v>0</v>
      </c>
      <c r="BF241" s="45">
        <f t="shared" si="190"/>
        <v>0</v>
      </c>
      <c r="BG241" s="45">
        <f t="shared" si="190"/>
        <v>0</v>
      </c>
      <c r="BH241" s="45">
        <f t="shared" si="190"/>
        <v>0</v>
      </c>
      <c r="BI241" s="45">
        <f t="shared" si="190"/>
        <v>0</v>
      </c>
      <c r="BJ241" s="45">
        <f t="shared" si="190"/>
        <v>0</v>
      </c>
      <c r="BK241" s="45">
        <f t="shared" si="190"/>
        <v>0</v>
      </c>
      <c r="BL241" s="45">
        <f t="shared" si="190"/>
        <v>0</v>
      </c>
      <c r="BM241" s="45">
        <f t="shared" si="190"/>
        <v>0</v>
      </c>
      <c r="BN241" s="45">
        <f t="shared" si="190"/>
        <v>0</v>
      </c>
      <c r="BO241" s="45">
        <f t="shared" si="190"/>
        <v>0</v>
      </c>
      <c r="BP241" s="45">
        <f t="shared" si="190"/>
        <v>0</v>
      </c>
      <c r="BQ241" s="45">
        <f t="shared" si="190"/>
        <v>0</v>
      </c>
      <c r="BR241" s="45">
        <f t="shared" si="190"/>
        <v>0</v>
      </c>
      <c r="BS241" s="45">
        <f t="shared" si="190"/>
        <v>0</v>
      </c>
      <c r="BT241" s="45">
        <f t="shared" si="190"/>
        <v>0</v>
      </c>
      <c r="BU241" s="182"/>
    </row>
    <row r="242" spans="1:73" hidden="1" outlineLevel="1" x14ac:dyDescent="0.25">
      <c r="A242" s="3">
        <f>+Investments!AA64</f>
        <v>0</v>
      </c>
      <c r="B242" s="3">
        <f>+Investments!AC64</f>
        <v>0</v>
      </c>
      <c r="C242" s="9" t="str">
        <f>+Investments!AE64</f>
        <v>Rental</v>
      </c>
      <c r="D242" s="30">
        <f>+Tables!$D$170</f>
        <v>2.6698245614035086E-2</v>
      </c>
      <c r="F242">
        <f>+Investments!AH64</f>
        <v>0</v>
      </c>
      <c r="H242">
        <f>+Investments!AJ64</f>
        <v>0</v>
      </c>
      <c r="I242">
        <f>IF(Goals!U33&lt;&gt;"",Goals!U33,Goals!$D$40+1)</f>
        <v>2119</v>
      </c>
      <c r="K242">
        <f t="shared" si="188"/>
        <v>0</v>
      </c>
      <c r="L242" s="45">
        <f>+IF(L$1=$C103,$B242,IF(L$1&lt;$I242,K242*(1+$D242),0))</f>
        <v>0</v>
      </c>
      <c r="M242" s="45">
        <f t="shared" ref="M242:BT242" si="191">+IF(M$1=$C103,$B242,IF(M$1&lt;$I242,L242*(1+$D242),0))</f>
        <v>0</v>
      </c>
      <c r="N242" s="45">
        <f t="shared" si="191"/>
        <v>0</v>
      </c>
      <c r="O242" s="45">
        <f t="shared" si="191"/>
        <v>0</v>
      </c>
      <c r="P242" s="45">
        <f t="shared" si="191"/>
        <v>0</v>
      </c>
      <c r="Q242" s="45">
        <f t="shared" si="191"/>
        <v>0</v>
      </c>
      <c r="R242" s="45">
        <f t="shared" si="191"/>
        <v>0</v>
      </c>
      <c r="S242" s="45">
        <f t="shared" si="191"/>
        <v>0</v>
      </c>
      <c r="T242" s="45">
        <f t="shared" si="191"/>
        <v>0</v>
      </c>
      <c r="U242" s="45">
        <f t="shared" si="191"/>
        <v>0</v>
      </c>
      <c r="V242" s="45">
        <f t="shared" si="191"/>
        <v>0</v>
      </c>
      <c r="W242" s="45">
        <f t="shared" si="191"/>
        <v>0</v>
      </c>
      <c r="X242" s="45">
        <f t="shared" si="191"/>
        <v>0</v>
      </c>
      <c r="Y242" s="45">
        <f t="shared" si="191"/>
        <v>0</v>
      </c>
      <c r="Z242" s="45">
        <f t="shared" si="191"/>
        <v>0</v>
      </c>
      <c r="AA242" s="45">
        <f t="shared" si="191"/>
        <v>0</v>
      </c>
      <c r="AB242" s="45">
        <f t="shared" si="191"/>
        <v>0</v>
      </c>
      <c r="AC242" s="45">
        <f t="shared" si="191"/>
        <v>0</v>
      </c>
      <c r="AD242" s="45">
        <f t="shared" si="191"/>
        <v>0</v>
      </c>
      <c r="AE242" s="45">
        <f t="shared" si="191"/>
        <v>0</v>
      </c>
      <c r="AF242" s="45">
        <f t="shared" si="191"/>
        <v>0</v>
      </c>
      <c r="AG242" s="45">
        <f t="shared" si="191"/>
        <v>0</v>
      </c>
      <c r="AH242" s="45">
        <f t="shared" si="191"/>
        <v>0</v>
      </c>
      <c r="AI242" s="45">
        <f t="shared" si="191"/>
        <v>0</v>
      </c>
      <c r="AJ242" s="45">
        <f t="shared" si="191"/>
        <v>0</v>
      </c>
      <c r="AK242" s="45">
        <f t="shared" si="191"/>
        <v>0</v>
      </c>
      <c r="AL242" s="45">
        <f t="shared" si="191"/>
        <v>0</v>
      </c>
      <c r="AM242" s="45">
        <f t="shared" si="191"/>
        <v>0</v>
      </c>
      <c r="AN242" s="45">
        <f t="shared" si="191"/>
        <v>0</v>
      </c>
      <c r="AO242" s="45">
        <f t="shared" si="191"/>
        <v>0</v>
      </c>
      <c r="AP242" s="45">
        <f t="shared" si="191"/>
        <v>0</v>
      </c>
      <c r="AQ242" s="45">
        <f t="shared" si="191"/>
        <v>0</v>
      </c>
      <c r="AR242" s="45">
        <f t="shared" si="191"/>
        <v>0</v>
      </c>
      <c r="AS242" s="45">
        <f t="shared" si="191"/>
        <v>0</v>
      </c>
      <c r="AT242" s="45">
        <f t="shared" si="191"/>
        <v>0</v>
      </c>
      <c r="AU242" s="45">
        <f t="shared" si="191"/>
        <v>0</v>
      </c>
      <c r="AV242" s="45">
        <f t="shared" si="191"/>
        <v>0</v>
      </c>
      <c r="AW242" s="45">
        <f t="shared" si="191"/>
        <v>0</v>
      </c>
      <c r="AX242" s="45">
        <f t="shared" si="191"/>
        <v>0</v>
      </c>
      <c r="AY242" s="45">
        <f t="shared" si="191"/>
        <v>0</v>
      </c>
      <c r="AZ242" s="45">
        <f t="shared" si="191"/>
        <v>0</v>
      </c>
      <c r="BA242" s="45">
        <f t="shared" si="191"/>
        <v>0</v>
      </c>
      <c r="BB242" s="45">
        <f t="shared" si="191"/>
        <v>0</v>
      </c>
      <c r="BC242" s="45">
        <f t="shared" si="191"/>
        <v>0</v>
      </c>
      <c r="BD242" s="45">
        <f t="shared" si="191"/>
        <v>0</v>
      </c>
      <c r="BE242" s="45">
        <f t="shared" si="191"/>
        <v>0</v>
      </c>
      <c r="BF242" s="45">
        <f t="shared" si="191"/>
        <v>0</v>
      </c>
      <c r="BG242" s="45">
        <f t="shared" si="191"/>
        <v>0</v>
      </c>
      <c r="BH242" s="45">
        <f t="shared" si="191"/>
        <v>0</v>
      </c>
      <c r="BI242" s="45">
        <f t="shared" si="191"/>
        <v>0</v>
      </c>
      <c r="BJ242" s="45">
        <f t="shared" si="191"/>
        <v>0</v>
      </c>
      <c r="BK242" s="45">
        <f t="shared" si="191"/>
        <v>0</v>
      </c>
      <c r="BL242" s="45">
        <f t="shared" si="191"/>
        <v>0</v>
      </c>
      <c r="BM242" s="45">
        <f t="shared" si="191"/>
        <v>0</v>
      </c>
      <c r="BN242" s="45">
        <f t="shared" si="191"/>
        <v>0</v>
      </c>
      <c r="BO242" s="45">
        <f t="shared" si="191"/>
        <v>0</v>
      </c>
      <c r="BP242" s="45">
        <f t="shared" si="191"/>
        <v>0</v>
      </c>
      <c r="BQ242" s="45">
        <f t="shared" si="191"/>
        <v>0</v>
      </c>
      <c r="BR242" s="45">
        <f t="shared" si="191"/>
        <v>0</v>
      </c>
      <c r="BS242" s="45">
        <f t="shared" si="191"/>
        <v>0</v>
      </c>
      <c r="BT242" s="45">
        <f t="shared" si="191"/>
        <v>0</v>
      </c>
      <c r="BU242" s="182"/>
    </row>
    <row r="243" spans="1:73" hidden="1" outlineLevel="1" x14ac:dyDescent="0.25">
      <c r="A243" s="3"/>
      <c r="B243" s="3"/>
      <c r="C243" s="9"/>
      <c r="D243" s="30"/>
      <c r="L243" s="45"/>
      <c r="M243" s="45"/>
      <c r="N243" s="45"/>
      <c r="O243" s="45"/>
      <c r="P243" s="45"/>
      <c r="Q243" s="45"/>
      <c r="R243" s="45"/>
      <c r="S243" s="45"/>
      <c r="T243" s="45"/>
      <c r="U243" s="45"/>
      <c r="V243" s="45"/>
      <c r="W243" s="45"/>
      <c r="X243" s="45"/>
      <c r="Y243" s="45"/>
      <c r="Z243" s="45"/>
      <c r="AA243" s="45"/>
      <c r="AB243" s="45"/>
      <c r="AC243" s="45"/>
      <c r="AD243" s="45"/>
      <c r="AE243" s="45"/>
      <c r="AF243" s="45"/>
      <c r="AG243" s="45"/>
      <c r="AH243" s="45"/>
      <c r="AI243" s="45"/>
      <c r="AJ243" s="45"/>
      <c r="AK243" s="45"/>
      <c r="AL243" s="45"/>
      <c r="AM243" s="45"/>
      <c r="AN243" s="45"/>
      <c r="AO243" s="45"/>
      <c r="AP243" s="45"/>
      <c r="AQ243" s="45"/>
      <c r="AR243" s="45"/>
      <c r="AS243" s="45"/>
      <c r="AT243" s="45"/>
      <c r="AU243" s="45"/>
      <c r="AV243" s="45"/>
      <c r="AW243" s="45"/>
      <c r="AX243" s="45"/>
      <c r="AY243" s="45"/>
      <c r="AZ243" s="45"/>
      <c r="BA243" s="45"/>
      <c r="BB243" s="45"/>
      <c r="BC243" s="45"/>
      <c r="BD243" s="45"/>
      <c r="BE243" s="45"/>
      <c r="BF243" s="45"/>
      <c r="BG243" s="45"/>
      <c r="BH243" s="45"/>
      <c r="BI243" s="45"/>
      <c r="BJ243" s="45"/>
      <c r="BK243" s="45"/>
      <c r="BL243" s="45"/>
      <c r="BM243" s="45"/>
      <c r="BN243" s="45"/>
      <c r="BO243" s="45"/>
      <c r="BP243" s="45"/>
      <c r="BQ243" s="45"/>
      <c r="BR243" s="45"/>
      <c r="BS243" s="45"/>
      <c r="BT243" s="45"/>
      <c r="BU243" s="182"/>
    </row>
    <row r="244" spans="1:73" hidden="1" outlineLevel="1" x14ac:dyDescent="0.25">
      <c r="A244" s="3" t="s">
        <v>433</v>
      </c>
      <c r="B244" s="3"/>
      <c r="C244" s="9"/>
      <c r="D244" s="30"/>
      <c r="I244">
        <f>$B$8</f>
        <v>2119</v>
      </c>
      <c r="K244">
        <v>0</v>
      </c>
      <c r="L244" s="45">
        <f>+IF(L$1&lt;$I244,K244,0)+IF(L$1=$H238,-$G238,0)+IF(L$1=$H239,-$G239,0)+IF(L$1=$H240,-$G240,0)+IF(L$1=$H241,-$G241,0)+IF(L$1=$H242,-$G242,0)</f>
        <v>0</v>
      </c>
      <c r="M244" s="45">
        <f t="shared" ref="M244:AR244" si="192">+IF(M$1&lt;$I244,L244,0)+IF(M$1=$H238,-$G238,0)+IF(M$1=$H239,-$G239,0)+IF(M$1=$H240,-$G240,0)+IF(M$1=$H241,-$G241,0)+IF(M$1=$H242,-$G242,0)</f>
        <v>0</v>
      </c>
      <c r="N244" s="45">
        <f t="shared" si="192"/>
        <v>0</v>
      </c>
      <c r="O244" s="45">
        <f t="shared" si="192"/>
        <v>0</v>
      </c>
      <c r="P244" s="45">
        <f t="shared" si="192"/>
        <v>0</v>
      </c>
      <c r="Q244" s="45">
        <f t="shared" si="192"/>
        <v>0</v>
      </c>
      <c r="R244" s="45">
        <f t="shared" si="192"/>
        <v>0</v>
      </c>
      <c r="S244" s="45">
        <f t="shared" si="192"/>
        <v>0</v>
      </c>
      <c r="T244" s="45">
        <f t="shared" si="192"/>
        <v>0</v>
      </c>
      <c r="U244" s="45">
        <f t="shared" si="192"/>
        <v>0</v>
      </c>
      <c r="V244" s="45">
        <f t="shared" si="192"/>
        <v>0</v>
      </c>
      <c r="W244" s="45">
        <f t="shared" si="192"/>
        <v>0</v>
      </c>
      <c r="X244" s="45">
        <f t="shared" si="192"/>
        <v>0</v>
      </c>
      <c r="Y244" s="45">
        <f t="shared" si="192"/>
        <v>0</v>
      </c>
      <c r="Z244" s="45">
        <f t="shared" si="192"/>
        <v>0</v>
      </c>
      <c r="AA244" s="45">
        <f t="shared" si="192"/>
        <v>0</v>
      </c>
      <c r="AB244" s="45">
        <f t="shared" si="192"/>
        <v>0</v>
      </c>
      <c r="AC244" s="45">
        <f t="shared" si="192"/>
        <v>0</v>
      </c>
      <c r="AD244" s="45">
        <f t="shared" si="192"/>
        <v>0</v>
      </c>
      <c r="AE244" s="45">
        <f t="shared" si="192"/>
        <v>0</v>
      </c>
      <c r="AF244" s="45">
        <f t="shared" si="192"/>
        <v>0</v>
      </c>
      <c r="AG244" s="45">
        <f t="shared" si="192"/>
        <v>0</v>
      </c>
      <c r="AH244" s="45">
        <f t="shared" si="192"/>
        <v>0</v>
      </c>
      <c r="AI244" s="45">
        <f t="shared" si="192"/>
        <v>0</v>
      </c>
      <c r="AJ244" s="45">
        <f t="shared" si="192"/>
        <v>0</v>
      </c>
      <c r="AK244" s="45">
        <f t="shared" si="192"/>
        <v>0</v>
      </c>
      <c r="AL244" s="45">
        <f t="shared" si="192"/>
        <v>0</v>
      </c>
      <c r="AM244" s="45">
        <f t="shared" si="192"/>
        <v>0</v>
      </c>
      <c r="AN244" s="45">
        <f t="shared" si="192"/>
        <v>0</v>
      </c>
      <c r="AO244" s="45">
        <f t="shared" si="192"/>
        <v>0</v>
      </c>
      <c r="AP244" s="45">
        <f t="shared" si="192"/>
        <v>0</v>
      </c>
      <c r="AQ244" s="45">
        <f t="shared" si="192"/>
        <v>0</v>
      </c>
      <c r="AR244" s="45">
        <f t="shared" si="192"/>
        <v>0</v>
      </c>
      <c r="AS244" s="45">
        <f>+IF(AS$1&lt;$I244,AR244,0)+IF(AS$1=$H238,-$G238,0)+IF(AS$1=$H239,-$G239,0)+IF(AS$1=$H240,-$G240,0)+IF(AS$1=$H241,-$G241,0)+IF(AS$1=$H242,-$G242,0)</f>
        <v>0</v>
      </c>
      <c r="AT244" s="45">
        <f t="shared" ref="AT244:BT244" si="193">+IF(AT$1&lt;$I244,AS244,0)+IF(AT$1=$H238,-$G238,0)+IF(AT$1=$H239,-$G239,0)+IF(AT$1=$H240,-$G240,0)+IF(AT$1=$H241,-$G241,0)+IF(AT$1=$H242,-$G242,0)</f>
        <v>0</v>
      </c>
      <c r="AU244" s="45">
        <f t="shared" si="193"/>
        <v>0</v>
      </c>
      <c r="AV244" s="45">
        <f t="shared" si="193"/>
        <v>0</v>
      </c>
      <c r="AW244" s="45">
        <f t="shared" si="193"/>
        <v>0</v>
      </c>
      <c r="AX244" s="45">
        <f t="shared" si="193"/>
        <v>0</v>
      </c>
      <c r="AY244" s="45">
        <f t="shared" si="193"/>
        <v>0</v>
      </c>
      <c r="AZ244" s="45">
        <f t="shared" si="193"/>
        <v>0</v>
      </c>
      <c r="BA244" s="45">
        <f t="shared" si="193"/>
        <v>0</v>
      </c>
      <c r="BB244" s="45">
        <f t="shared" si="193"/>
        <v>0</v>
      </c>
      <c r="BC244" s="45">
        <f t="shared" si="193"/>
        <v>0</v>
      </c>
      <c r="BD244" s="45">
        <f t="shared" si="193"/>
        <v>0</v>
      </c>
      <c r="BE244" s="45">
        <f t="shared" si="193"/>
        <v>0</v>
      </c>
      <c r="BF244" s="45">
        <f t="shared" si="193"/>
        <v>0</v>
      </c>
      <c r="BG244" s="45">
        <f t="shared" si="193"/>
        <v>0</v>
      </c>
      <c r="BH244" s="45">
        <f t="shared" si="193"/>
        <v>0</v>
      </c>
      <c r="BI244" s="45">
        <f t="shared" si="193"/>
        <v>0</v>
      </c>
      <c r="BJ244" s="45">
        <f t="shared" si="193"/>
        <v>0</v>
      </c>
      <c r="BK244" s="45">
        <f t="shared" si="193"/>
        <v>0</v>
      </c>
      <c r="BL244" s="45">
        <f t="shared" si="193"/>
        <v>0</v>
      </c>
      <c r="BM244" s="45">
        <f t="shared" si="193"/>
        <v>0</v>
      </c>
      <c r="BN244" s="45">
        <f t="shared" si="193"/>
        <v>0</v>
      </c>
      <c r="BO244" s="45">
        <f t="shared" si="193"/>
        <v>0</v>
      </c>
      <c r="BP244" s="45">
        <f t="shared" si="193"/>
        <v>0</v>
      </c>
      <c r="BQ244" s="45">
        <f t="shared" si="193"/>
        <v>0</v>
      </c>
      <c r="BR244" s="45">
        <f t="shared" si="193"/>
        <v>0</v>
      </c>
      <c r="BS244" s="45">
        <f t="shared" si="193"/>
        <v>0</v>
      </c>
      <c r="BT244" s="45">
        <f t="shared" si="193"/>
        <v>0</v>
      </c>
      <c r="BU244" s="182"/>
    </row>
    <row r="245" spans="1:73" hidden="1" outlineLevel="1" x14ac:dyDescent="0.25">
      <c r="A245" s="3" t="s">
        <v>434</v>
      </c>
      <c r="B245" s="3"/>
      <c r="C245" s="9"/>
      <c r="D245" s="30"/>
      <c r="E245" s="30"/>
      <c r="F245" s="30"/>
      <c r="I245">
        <f>$B$8</f>
        <v>2119</v>
      </c>
      <c r="K245">
        <v>0</v>
      </c>
      <c r="L245" s="45">
        <f>+IF(L$1&lt;$I245,K245,0)+IF(L$1=$I238,K238,0)+IF(L$1=$I239,K239+L276,0)+IF(L$1=$I240,K240+L277,0)+IF(L$1=$I241,K241+L278,0)+IF(L$1=$I242,K242+L279,0)</f>
        <v>0</v>
      </c>
      <c r="M245" s="45">
        <f>+IF(M$1&lt;$I245,L245,0)+IF(M$1=$I238,L238,0)+IF(M$1=$I239,L239+M276,0)+IF(M$1=$I240,L240+M277,0)+IF(M$1=$I241,L241+M278,0)+IF(M$1=$I242,L242+M279,0)</f>
        <v>0</v>
      </c>
      <c r="N245" s="45">
        <f t="shared" ref="N245:BT245" si="194">+IF(N$1&lt;$I245,M245,0)+IF(N$1=$I238,M238,0)+IF(N$1=$I239,M239+N276,0)+IF(N$1=$I240,M240+N277,0)+IF(N$1=$I241,M241+N278,0)+IF(N$1=$I242,M242+N279,0)</f>
        <v>0</v>
      </c>
      <c r="O245" s="45">
        <f t="shared" si="194"/>
        <v>0</v>
      </c>
      <c r="P245" s="45">
        <f t="shared" si="194"/>
        <v>0</v>
      </c>
      <c r="Q245" s="45">
        <f t="shared" si="194"/>
        <v>0</v>
      </c>
      <c r="R245" s="45">
        <f t="shared" si="194"/>
        <v>0</v>
      </c>
      <c r="S245" s="45">
        <f t="shared" si="194"/>
        <v>0</v>
      </c>
      <c r="T245" s="45">
        <f t="shared" si="194"/>
        <v>0</v>
      </c>
      <c r="U245" s="45">
        <f t="shared" si="194"/>
        <v>0</v>
      </c>
      <c r="V245" s="45">
        <f t="shared" si="194"/>
        <v>0</v>
      </c>
      <c r="W245" s="45">
        <f t="shared" si="194"/>
        <v>0</v>
      </c>
      <c r="X245" s="45">
        <f t="shared" si="194"/>
        <v>0</v>
      </c>
      <c r="Y245" s="45">
        <f t="shared" si="194"/>
        <v>0</v>
      </c>
      <c r="Z245" s="45">
        <f t="shared" si="194"/>
        <v>0</v>
      </c>
      <c r="AA245" s="45">
        <f t="shared" si="194"/>
        <v>0</v>
      </c>
      <c r="AB245" s="45">
        <f t="shared" si="194"/>
        <v>0</v>
      </c>
      <c r="AC245" s="45">
        <f t="shared" si="194"/>
        <v>0</v>
      </c>
      <c r="AD245" s="45">
        <f t="shared" si="194"/>
        <v>0</v>
      </c>
      <c r="AE245" s="45">
        <f t="shared" si="194"/>
        <v>0</v>
      </c>
      <c r="AF245" s="45">
        <f t="shared" si="194"/>
        <v>0</v>
      </c>
      <c r="AG245" s="45">
        <f t="shared" si="194"/>
        <v>0</v>
      </c>
      <c r="AH245" s="45">
        <f t="shared" si="194"/>
        <v>0</v>
      </c>
      <c r="AI245" s="45">
        <f t="shared" si="194"/>
        <v>0</v>
      </c>
      <c r="AJ245" s="45">
        <f t="shared" si="194"/>
        <v>0</v>
      </c>
      <c r="AK245" s="45">
        <f t="shared" si="194"/>
        <v>0</v>
      </c>
      <c r="AL245" s="45">
        <f t="shared" si="194"/>
        <v>0</v>
      </c>
      <c r="AM245" s="45">
        <f t="shared" si="194"/>
        <v>0</v>
      </c>
      <c r="AN245" s="45">
        <f t="shared" si="194"/>
        <v>0</v>
      </c>
      <c r="AO245" s="45">
        <f t="shared" si="194"/>
        <v>0</v>
      </c>
      <c r="AP245" s="45">
        <f t="shared" si="194"/>
        <v>0</v>
      </c>
      <c r="AQ245" s="45">
        <f t="shared" si="194"/>
        <v>0</v>
      </c>
      <c r="AR245" s="45">
        <f t="shared" si="194"/>
        <v>0</v>
      </c>
      <c r="AS245" s="45">
        <f t="shared" si="194"/>
        <v>0</v>
      </c>
      <c r="AT245" s="45">
        <f t="shared" si="194"/>
        <v>0</v>
      </c>
      <c r="AU245" s="45">
        <f t="shared" si="194"/>
        <v>0</v>
      </c>
      <c r="AV245" s="45">
        <f t="shared" si="194"/>
        <v>0</v>
      </c>
      <c r="AW245" s="45">
        <f t="shared" si="194"/>
        <v>0</v>
      </c>
      <c r="AX245" s="45">
        <f t="shared" si="194"/>
        <v>0</v>
      </c>
      <c r="AY245" s="45">
        <f t="shared" si="194"/>
        <v>0</v>
      </c>
      <c r="AZ245" s="45">
        <f t="shared" si="194"/>
        <v>0</v>
      </c>
      <c r="BA245" s="45">
        <f t="shared" si="194"/>
        <v>0</v>
      </c>
      <c r="BB245" s="45">
        <f t="shared" si="194"/>
        <v>0</v>
      </c>
      <c r="BC245" s="45">
        <f t="shared" si="194"/>
        <v>0</v>
      </c>
      <c r="BD245" s="45">
        <f t="shared" si="194"/>
        <v>0</v>
      </c>
      <c r="BE245" s="45">
        <f t="shared" si="194"/>
        <v>0</v>
      </c>
      <c r="BF245" s="45">
        <f t="shared" si="194"/>
        <v>0</v>
      </c>
      <c r="BG245" s="45">
        <f t="shared" si="194"/>
        <v>0</v>
      </c>
      <c r="BH245" s="45">
        <f t="shared" si="194"/>
        <v>0</v>
      </c>
      <c r="BI245" s="45">
        <f t="shared" si="194"/>
        <v>0</v>
      </c>
      <c r="BJ245" s="45">
        <f t="shared" si="194"/>
        <v>0</v>
      </c>
      <c r="BK245" s="45">
        <f t="shared" si="194"/>
        <v>0</v>
      </c>
      <c r="BL245" s="45">
        <f t="shared" si="194"/>
        <v>0</v>
      </c>
      <c r="BM245" s="45">
        <f t="shared" si="194"/>
        <v>0</v>
      </c>
      <c r="BN245" s="45">
        <f t="shared" si="194"/>
        <v>0</v>
      </c>
      <c r="BO245" s="45">
        <f t="shared" si="194"/>
        <v>0</v>
      </c>
      <c r="BP245" s="45">
        <f t="shared" si="194"/>
        <v>0</v>
      </c>
      <c r="BQ245" s="45">
        <f t="shared" si="194"/>
        <v>0</v>
      </c>
      <c r="BR245" s="45">
        <f t="shared" si="194"/>
        <v>0</v>
      </c>
      <c r="BS245" s="45">
        <f t="shared" si="194"/>
        <v>0</v>
      </c>
      <c r="BT245" s="45">
        <f t="shared" si="194"/>
        <v>0</v>
      </c>
      <c r="BU245" s="182"/>
    </row>
    <row r="246" spans="1:73" hidden="1" outlineLevel="1" x14ac:dyDescent="0.25">
      <c r="A246" s="3"/>
      <c r="B246" s="3"/>
      <c r="C246" s="9"/>
      <c r="D246" s="30"/>
      <c r="L246" s="45"/>
      <c r="M246" s="45"/>
      <c r="N246" s="45"/>
      <c r="O246" s="45"/>
      <c r="P246" s="45"/>
      <c r="Q246" s="45"/>
      <c r="R246" s="45"/>
      <c r="S246" s="45"/>
      <c r="T246" s="45"/>
      <c r="U246" s="45"/>
      <c r="V246" s="45"/>
      <c r="W246" s="45"/>
      <c r="X246" s="45"/>
      <c r="Y246" s="45"/>
      <c r="Z246" s="45"/>
      <c r="AA246" s="45"/>
      <c r="AB246" s="45"/>
      <c r="AC246" s="45"/>
      <c r="AD246" s="45"/>
      <c r="AE246" s="45"/>
      <c r="AF246" s="45"/>
      <c r="AG246" s="45"/>
      <c r="AH246" s="45"/>
      <c r="AI246" s="45"/>
      <c r="AJ246" s="45"/>
      <c r="AK246" s="45"/>
      <c r="AL246" s="45"/>
      <c r="AM246" s="45"/>
      <c r="AN246" s="45"/>
      <c r="AO246" s="45"/>
      <c r="AP246" s="45"/>
      <c r="AQ246" s="45"/>
      <c r="AR246" s="45"/>
      <c r="AS246" s="45"/>
      <c r="AT246" s="45"/>
      <c r="AU246" s="45"/>
      <c r="AV246" s="45"/>
      <c r="AW246" s="45"/>
      <c r="AX246" s="45"/>
      <c r="AY246" s="45"/>
      <c r="AZ246" s="45"/>
      <c r="BA246" s="45"/>
      <c r="BB246" s="45"/>
      <c r="BC246" s="45"/>
      <c r="BD246" s="45"/>
      <c r="BE246" s="45"/>
      <c r="BF246" s="45"/>
      <c r="BG246" s="45"/>
      <c r="BH246" s="45"/>
      <c r="BI246" s="45"/>
      <c r="BJ246" s="45"/>
      <c r="BK246" s="45"/>
      <c r="BL246" s="45"/>
      <c r="BM246" s="45"/>
      <c r="BN246" s="45"/>
      <c r="BO246" s="45"/>
      <c r="BP246" s="45"/>
      <c r="BQ246" s="45"/>
      <c r="BR246" s="45"/>
      <c r="BS246" s="45"/>
      <c r="BT246" s="45"/>
      <c r="BU246" s="182"/>
    </row>
    <row r="247" spans="1:73" hidden="1" outlineLevel="1" x14ac:dyDescent="0.25">
      <c r="A247" s="1" t="s">
        <v>129</v>
      </c>
      <c r="B247" s="123" t="s">
        <v>126</v>
      </c>
      <c r="C247" s="123"/>
      <c r="D247" s="18" t="s">
        <v>323</v>
      </c>
      <c r="F247" s="18" t="s">
        <v>465</v>
      </c>
      <c r="L247" s="45"/>
      <c r="M247" s="45"/>
      <c r="N247" s="45"/>
      <c r="O247" s="45"/>
      <c r="P247" s="45"/>
      <c r="Q247" s="45"/>
      <c r="R247" s="45"/>
      <c r="S247" s="45"/>
      <c r="T247" s="45"/>
      <c r="U247" s="45"/>
      <c r="V247" s="45"/>
      <c r="W247" s="45"/>
      <c r="X247" s="45"/>
      <c r="Y247" s="45"/>
      <c r="Z247" s="45"/>
      <c r="AA247" s="45"/>
      <c r="AB247" s="45"/>
      <c r="AC247" s="45"/>
      <c r="AD247" s="45"/>
      <c r="AE247" s="45"/>
      <c r="AF247" s="45"/>
      <c r="AG247" s="45"/>
      <c r="AH247" s="45"/>
      <c r="AI247" s="45"/>
      <c r="AJ247" s="45"/>
      <c r="AK247" s="45"/>
      <c r="AL247" s="45"/>
      <c r="AM247" s="45"/>
      <c r="AN247" s="45"/>
      <c r="AO247" s="45"/>
      <c r="AP247" s="45"/>
      <c r="AQ247" s="45"/>
      <c r="AR247" s="45"/>
      <c r="AS247" s="45"/>
      <c r="AT247" s="45"/>
      <c r="AU247" s="45"/>
      <c r="AV247" s="45"/>
      <c r="AW247" s="45"/>
      <c r="AX247" s="45"/>
      <c r="AY247" s="45"/>
      <c r="AZ247" s="45"/>
      <c r="BA247" s="45"/>
      <c r="BB247" s="45"/>
      <c r="BC247" s="45"/>
      <c r="BD247" s="45"/>
      <c r="BE247" s="45"/>
      <c r="BF247" s="45"/>
      <c r="BG247" s="45"/>
      <c r="BH247" s="45"/>
      <c r="BI247" s="45"/>
      <c r="BJ247" s="45"/>
      <c r="BK247" s="45"/>
      <c r="BL247" s="45"/>
      <c r="BM247" s="45"/>
      <c r="BN247" s="45"/>
      <c r="BO247" s="45"/>
      <c r="BP247" s="45"/>
      <c r="BQ247" s="45"/>
      <c r="BR247" s="45"/>
      <c r="BS247" s="45"/>
      <c r="BT247" s="45"/>
      <c r="BU247" s="182"/>
    </row>
    <row r="248" spans="1:73" hidden="1" outlineLevel="1" x14ac:dyDescent="0.25">
      <c r="A248" s="3">
        <f>+Investments!J69</f>
        <v>0</v>
      </c>
      <c r="B248" s="3">
        <f>+Investments!L69</f>
        <v>0</v>
      </c>
      <c r="C248" s="9"/>
      <c r="D248" s="30">
        <f>+Tables!$D$171</f>
        <v>0.02</v>
      </c>
      <c r="F248">
        <f>+Investments!N69</f>
        <v>0</v>
      </c>
      <c r="I248">
        <f>+IF(Goals!U26&lt;&gt;"",Goals!U26,$B$8)</f>
        <v>2119</v>
      </c>
      <c r="K248">
        <f>+B248</f>
        <v>0</v>
      </c>
      <c r="L248" s="45">
        <f>+IF(AND(K248&lt;&gt;0,L$1&lt;$I248),K248*(1+$D248),0)</f>
        <v>0</v>
      </c>
      <c r="M248" s="45">
        <f t="shared" ref="M248:U248" si="195">+IF(AND(L248&lt;&gt;0,M$1&lt;$I248),L248*(1+$D248),0)</f>
        <v>0</v>
      </c>
      <c r="N248" s="45">
        <f t="shared" si="195"/>
        <v>0</v>
      </c>
      <c r="O248" s="45">
        <f t="shared" si="195"/>
        <v>0</v>
      </c>
      <c r="P248" s="45">
        <f t="shared" si="195"/>
        <v>0</v>
      </c>
      <c r="Q248" s="45">
        <f t="shared" si="195"/>
        <v>0</v>
      </c>
      <c r="R248" s="45">
        <f t="shared" si="195"/>
        <v>0</v>
      </c>
      <c r="S248" s="45">
        <f t="shared" si="195"/>
        <v>0</v>
      </c>
      <c r="T248" s="45">
        <f t="shared" si="195"/>
        <v>0</v>
      </c>
      <c r="U248" s="45">
        <f t="shared" si="195"/>
        <v>0</v>
      </c>
      <c r="V248" s="45">
        <f t="shared" ref="V248:BT248" si="196">+IF(AND(U248&lt;&gt;0,V$1&lt;$I248),U248*(1+$D248),0)</f>
        <v>0</v>
      </c>
      <c r="W248" s="45">
        <f t="shared" si="196"/>
        <v>0</v>
      </c>
      <c r="X248" s="45">
        <f t="shared" si="196"/>
        <v>0</v>
      </c>
      <c r="Y248" s="45">
        <f t="shared" si="196"/>
        <v>0</v>
      </c>
      <c r="Z248" s="45">
        <f t="shared" si="196"/>
        <v>0</v>
      </c>
      <c r="AA248" s="45">
        <f t="shared" si="196"/>
        <v>0</v>
      </c>
      <c r="AB248" s="45">
        <f t="shared" si="196"/>
        <v>0</v>
      </c>
      <c r="AC248" s="45">
        <f t="shared" si="196"/>
        <v>0</v>
      </c>
      <c r="AD248" s="45">
        <f t="shared" si="196"/>
        <v>0</v>
      </c>
      <c r="AE248" s="45">
        <f t="shared" si="196"/>
        <v>0</v>
      </c>
      <c r="AF248" s="45">
        <f t="shared" si="196"/>
        <v>0</v>
      </c>
      <c r="AG248" s="45">
        <f t="shared" si="196"/>
        <v>0</v>
      </c>
      <c r="AH248" s="45">
        <f t="shared" si="196"/>
        <v>0</v>
      </c>
      <c r="AI248" s="45">
        <f t="shared" si="196"/>
        <v>0</v>
      </c>
      <c r="AJ248" s="45">
        <f t="shared" si="196"/>
        <v>0</v>
      </c>
      <c r="AK248" s="45">
        <f t="shared" si="196"/>
        <v>0</v>
      </c>
      <c r="AL248" s="45">
        <f t="shared" si="196"/>
        <v>0</v>
      </c>
      <c r="AM248" s="45">
        <f t="shared" si="196"/>
        <v>0</v>
      </c>
      <c r="AN248" s="45">
        <f t="shared" si="196"/>
        <v>0</v>
      </c>
      <c r="AO248" s="45">
        <f t="shared" si="196"/>
        <v>0</v>
      </c>
      <c r="AP248" s="45">
        <f t="shared" si="196"/>
        <v>0</v>
      </c>
      <c r="AQ248" s="45">
        <f t="shared" si="196"/>
        <v>0</v>
      </c>
      <c r="AR248" s="45">
        <f t="shared" si="196"/>
        <v>0</v>
      </c>
      <c r="AS248" s="45">
        <f t="shared" si="196"/>
        <v>0</v>
      </c>
      <c r="AT248" s="45">
        <f t="shared" si="196"/>
        <v>0</v>
      </c>
      <c r="AU248" s="45">
        <f t="shared" si="196"/>
        <v>0</v>
      </c>
      <c r="AV248" s="45">
        <f t="shared" si="196"/>
        <v>0</v>
      </c>
      <c r="AW248" s="45">
        <f t="shared" si="196"/>
        <v>0</v>
      </c>
      <c r="AX248" s="45">
        <f t="shared" si="196"/>
        <v>0</v>
      </c>
      <c r="AY248" s="45">
        <f t="shared" si="196"/>
        <v>0</v>
      </c>
      <c r="AZ248" s="45">
        <f t="shared" si="196"/>
        <v>0</v>
      </c>
      <c r="BA248" s="45">
        <f t="shared" si="196"/>
        <v>0</v>
      </c>
      <c r="BB248" s="45">
        <f t="shared" si="196"/>
        <v>0</v>
      </c>
      <c r="BC248" s="45">
        <f t="shared" si="196"/>
        <v>0</v>
      </c>
      <c r="BD248" s="45">
        <f t="shared" si="196"/>
        <v>0</v>
      </c>
      <c r="BE248" s="45">
        <f t="shared" si="196"/>
        <v>0</v>
      </c>
      <c r="BF248" s="45">
        <f t="shared" si="196"/>
        <v>0</v>
      </c>
      <c r="BG248" s="45">
        <f t="shared" si="196"/>
        <v>0</v>
      </c>
      <c r="BH248" s="45">
        <f t="shared" si="196"/>
        <v>0</v>
      </c>
      <c r="BI248" s="45">
        <f t="shared" si="196"/>
        <v>0</v>
      </c>
      <c r="BJ248" s="45">
        <f t="shared" si="196"/>
        <v>0</v>
      </c>
      <c r="BK248" s="45">
        <f t="shared" si="196"/>
        <v>0</v>
      </c>
      <c r="BL248" s="45">
        <f t="shared" si="196"/>
        <v>0</v>
      </c>
      <c r="BM248" s="45">
        <f t="shared" si="196"/>
        <v>0</v>
      </c>
      <c r="BN248" s="45">
        <f t="shared" si="196"/>
        <v>0</v>
      </c>
      <c r="BO248" s="45">
        <f t="shared" si="196"/>
        <v>0</v>
      </c>
      <c r="BP248" s="45">
        <f t="shared" si="196"/>
        <v>0</v>
      </c>
      <c r="BQ248" s="45">
        <f t="shared" si="196"/>
        <v>0</v>
      </c>
      <c r="BR248" s="45">
        <f t="shared" si="196"/>
        <v>0</v>
      </c>
      <c r="BS248" s="45">
        <f t="shared" si="196"/>
        <v>0</v>
      </c>
      <c r="BT248" s="45">
        <f t="shared" si="196"/>
        <v>0</v>
      </c>
      <c r="BU248" s="182"/>
    </row>
    <row r="249" spans="1:73" hidden="1" outlineLevel="1" x14ac:dyDescent="0.25">
      <c r="A249" s="3">
        <f>+Investments!J70</f>
        <v>0</v>
      </c>
      <c r="B249" s="3">
        <f>+Investments!L70</f>
        <v>0</v>
      </c>
      <c r="C249" s="9"/>
      <c r="D249" s="30">
        <f>+Tables!$D$171</f>
        <v>0.02</v>
      </c>
      <c r="F249">
        <f>+Investments!N70</f>
        <v>0</v>
      </c>
      <c r="I249">
        <f>+IF(Goals!U27&lt;&gt;"",Goals!U27,$B$8)</f>
        <v>2119</v>
      </c>
      <c r="K249">
        <f>+B249</f>
        <v>0</v>
      </c>
      <c r="L249" s="45">
        <f t="shared" ref="L249:T250" si="197">+IF(AND(K249&lt;&gt;0,L$1&lt;$I249),K249*(1+$D249),0)</f>
        <v>0</v>
      </c>
      <c r="M249" s="45">
        <f t="shared" si="197"/>
        <v>0</v>
      </c>
      <c r="N249" s="45">
        <f t="shared" si="197"/>
        <v>0</v>
      </c>
      <c r="O249" s="45">
        <f t="shared" si="197"/>
        <v>0</v>
      </c>
      <c r="P249" s="45">
        <f t="shared" si="197"/>
        <v>0</v>
      </c>
      <c r="Q249" s="45">
        <f t="shared" si="197"/>
        <v>0</v>
      </c>
      <c r="R249" s="45">
        <f t="shared" si="197"/>
        <v>0</v>
      </c>
      <c r="S249" s="45">
        <f t="shared" si="197"/>
        <v>0</v>
      </c>
      <c r="T249" s="45">
        <f t="shared" si="197"/>
        <v>0</v>
      </c>
      <c r="U249" s="45">
        <f t="shared" ref="U249:BT249" si="198">+IF(AND(T249&lt;&gt;0,U$1&lt;$I249),T249*(1+$D249),0)</f>
        <v>0</v>
      </c>
      <c r="V249" s="45">
        <f t="shared" si="198"/>
        <v>0</v>
      </c>
      <c r="W249" s="45">
        <f t="shared" si="198"/>
        <v>0</v>
      </c>
      <c r="X249" s="45">
        <f t="shared" si="198"/>
        <v>0</v>
      </c>
      <c r="Y249" s="45">
        <f t="shared" si="198"/>
        <v>0</v>
      </c>
      <c r="Z249" s="45">
        <f t="shared" si="198"/>
        <v>0</v>
      </c>
      <c r="AA249" s="45">
        <f t="shared" si="198"/>
        <v>0</v>
      </c>
      <c r="AB249" s="45">
        <f t="shared" si="198"/>
        <v>0</v>
      </c>
      <c r="AC249" s="45">
        <f t="shared" si="198"/>
        <v>0</v>
      </c>
      <c r="AD249" s="45">
        <f t="shared" si="198"/>
        <v>0</v>
      </c>
      <c r="AE249" s="45">
        <f t="shared" si="198"/>
        <v>0</v>
      </c>
      <c r="AF249" s="45">
        <f t="shared" si="198"/>
        <v>0</v>
      </c>
      <c r="AG249" s="45">
        <f t="shared" si="198"/>
        <v>0</v>
      </c>
      <c r="AH249" s="45">
        <f t="shared" si="198"/>
        <v>0</v>
      </c>
      <c r="AI249" s="45">
        <f t="shared" si="198"/>
        <v>0</v>
      </c>
      <c r="AJ249" s="45">
        <f t="shared" si="198"/>
        <v>0</v>
      </c>
      <c r="AK249" s="45">
        <f t="shared" si="198"/>
        <v>0</v>
      </c>
      <c r="AL249" s="45">
        <f t="shared" si="198"/>
        <v>0</v>
      </c>
      <c r="AM249" s="45">
        <f t="shared" si="198"/>
        <v>0</v>
      </c>
      <c r="AN249" s="45">
        <f t="shared" si="198"/>
        <v>0</v>
      </c>
      <c r="AO249" s="45">
        <f t="shared" si="198"/>
        <v>0</v>
      </c>
      <c r="AP249" s="45">
        <f t="shared" si="198"/>
        <v>0</v>
      </c>
      <c r="AQ249" s="45">
        <f t="shared" si="198"/>
        <v>0</v>
      </c>
      <c r="AR249" s="45">
        <f t="shared" si="198"/>
        <v>0</v>
      </c>
      <c r="AS249" s="45">
        <f t="shared" si="198"/>
        <v>0</v>
      </c>
      <c r="AT249" s="45">
        <f t="shared" si="198"/>
        <v>0</v>
      </c>
      <c r="AU249" s="45">
        <f t="shared" si="198"/>
        <v>0</v>
      </c>
      <c r="AV249" s="45">
        <f t="shared" si="198"/>
        <v>0</v>
      </c>
      <c r="AW249" s="45">
        <f t="shared" si="198"/>
        <v>0</v>
      </c>
      <c r="AX249" s="45">
        <f t="shared" si="198"/>
        <v>0</v>
      </c>
      <c r="AY249" s="45">
        <f t="shared" si="198"/>
        <v>0</v>
      </c>
      <c r="AZ249" s="45">
        <f t="shared" si="198"/>
        <v>0</v>
      </c>
      <c r="BA249" s="45">
        <f t="shared" si="198"/>
        <v>0</v>
      </c>
      <c r="BB249" s="45">
        <f t="shared" si="198"/>
        <v>0</v>
      </c>
      <c r="BC249" s="45">
        <f t="shared" si="198"/>
        <v>0</v>
      </c>
      <c r="BD249" s="45">
        <f t="shared" si="198"/>
        <v>0</v>
      </c>
      <c r="BE249" s="45">
        <f t="shared" si="198"/>
        <v>0</v>
      </c>
      <c r="BF249" s="45">
        <f t="shared" si="198"/>
        <v>0</v>
      </c>
      <c r="BG249" s="45">
        <f t="shared" si="198"/>
        <v>0</v>
      </c>
      <c r="BH249" s="45">
        <f t="shared" si="198"/>
        <v>0</v>
      </c>
      <c r="BI249" s="45">
        <f t="shared" si="198"/>
        <v>0</v>
      </c>
      <c r="BJ249" s="45">
        <f t="shared" si="198"/>
        <v>0</v>
      </c>
      <c r="BK249" s="45">
        <f t="shared" si="198"/>
        <v>0</v>
      </c>
      <c r="BL249" s="45">
        <f t="shared" si="198"/>
        <v>0</v>
      </c>
      <c r="BM249" s="45">
        <f t="shared" si="198"/>
        <v>0</v>
      </c>
      <c r="BN249" s="45">
        <f t="shared" si="198"/>
        <v>0</v>
      </c>
      <c r="BO249" s="45">
        <f t="shared" si="198"/>
        <v>0</v>
      </c>
      <c r="BP249" s="45">
        <f t="shared" si="198"/>
        <v>0</v>
      </c>
      <c r="BQ249" s="45">
        <f t="shared" si="198"/>
        <v>0</v>
      </c>
      <c r="BR249" s="45">
        <f t="shared" si="198"/>
        <v>0</v>
      </c>
      <c r="BS249" s="45">
        <f t="shared" si="198"/>
        <v>0</v>
      </c>
      <c r="BT249" s="45">
        <f t="shared" si="198"/>
        <v>0</v>
      </c>
      <c r="BU249" s="182"/>
    </row>
    <row r="250" spans="1:73" hidden="1" outlineLevel="1" x14ac:dyDescent="0.25">
      <c r="A250" s="3">
        <f>+Investments!J71</f>
        <v>0</v>
      </c>
      <c r="B250" s="3">
        <f>+Investments!L71</f>
        <v>0</v>
      </c>
      <c r="C250" s="9"/>
      <c r="D250" s="30">
        <f>+Tables!$D$171</f>
        <v>0.02</v>
      </c>
      <c r="F250">
        <f>+Investments!N71</f>
        <v>0</v>
      </c>
      <c r="I250">
        <f>+IF(Goals!U28&lt;&gt;"",Goals!U28,$B$8)</f>
        <v>2119</v>
      </c>
      <c r="K250">
        <f>+B250</f>
        <v>0</v>
      </c>
      <c r="L250" s="45">
        <f t="shared" si="197"/>
        <v>0</v>
      </c>
      <c r="M250" s="45">
        <f t="shared" si="197"/>
        <v>0</v>
      </c>
      <c r="N250" s="45">
        <f t="shared" si="197"/>
        <v>0</v>
      </c>
      <c r="O250" s="45">
        <f t="shared" si="197"/>
        <v>0</v>
      </c>
      <c r="P250" s="45">
        <f t="shared" si="197"/>
        <v>0</v>
      </c>
      <c r="Q250" s="45">
        <f t="shared" si="197"/>
        <v>0</v>
      </c>
      <c r="R250" s="45">
        <f t="shared" si="197"/>
        <v>0</v>
      </c>
      <c r="S250" s="45">
        <f t="shared" si="197"/>
        <v>0</v>
      </c>
      <c r="T250" s="45">
        <f t="shared" si="197"/>
        <v>0</v>
      </c>
      <c r="U250" s="45">
        <f t="shared" ref="U250:BT250" si="199">+IF(AND(T250&lt;&gt;0,U$1&lt;$I250),T250*(1+$D250),0)</f>
        <v>0</v>
      </c>
      <c r="V250" s="45">
        <f t="shared" si="199"/>
        <v>0</v>
      </c>
      <c r="W250" s="45">
        <f t="shared" si="199"/>
        <v>0</v>
      </c>
      <c r="X250" s="45">
        <f t="shared" si="199"/>
        <v>0</v>
      </c>
      <c r="Y250" s="45">
        <f t="shared" si="199"/>
        <v>0</v>
      </c>
      <c r="Z250" s="45">
        <f t="shared" si="199"/>
        <v>0</v>
      </c>
      <c r="AA250" s="45">
        <f t="shared" si="199"/>
        <v>0</v>
      </c>
      <c r="AB250" s="45">
        <f t="shared" si="199"/>
        <v>0</v>
      </c>
      <c r="AC250" s="45">
        <f t="shared" si="199"/>
        <v>0</v>
      </c>
      <c r="AD250" s="45">
        <f t="shared" si="199"/>
        <v>0</v>
      </c>
      <c r="AE250" s="45">
        <f t="shared" si="199"/>
        <v>0</v>
      </c>
      <c r="AF250" s="45">
        <f t="shared" si="199"/>
        <v>0</v>
      </c>
      <c r="AG250" s="45">
        <f t="shared" si="199"/>
        <v>0</v>
      </c>
      <c r="AH250" s="45">
        <f t="shared" si="199"/>
        <v>0</v>
      </c>
      <c r="AI250" s="45">
        <f t="shared" si="199"/>
        <v>0</v>
      </c>
      <c r="AJ250" s="45">
        <f t="shared" si="199"/>
        <v>0</v>
      </c>
      <c r="AK250" s="45">
        <f t="shared" si="199"/>
        <v>0</v>
      </c>
      <c r="AL250" s="45">
        <f t="shared" si="199"/>
        <v>0</v>
      </c>
      <c r="AM250" s="45">
        <f t="shared" si="199"/>
        <v>0</v>
      </c>
      <c r="AN250" s="45">
        <f t="shared" si="199"/>
        <v>0</v>
      </c>
      <c r="AO250" s="45">
        <f t="shared" si="199"/>
        <v>0</v>
      </c>
      <c r="AP250" s="45">
        <f t="shared" si="199"/>
        <v>0</v>
      </c>
      <c r="AQ250" s="45">
        <f t="shared" si="199"/>
        <v>0</v>
      </c>
      <c r="AR250" s="45">
        <f t="shared" si="199"/>
        <v>0</v>
      </c>
      <c r="AS250" s="45">
        <f t="shared" si="199"/>
        <v>0</v>
      </c>
      <c r="AT250" s="45">
        <f t="shared" si="199"/>
        <v>0</v>
      </c>
      <c r="AU250" s="45">
        <f t="shared" si="199"/>
        <v>0</v>
      </c>
      <c r="AV250" s="45">
        <f t="shared" si="199"/>
        <v>0</v>
      </c>
      <c r="AW250" s="45">
        <f t="shared" si="199"/>
        <v>0</v>
      </c>
      <c r="AX250" s="45">
        <f t="shared" si="199"/>
        <v>0</v>
      </c>
      <c r="AY250" s="45">
        <f t="shared" si="199"/>
        <v>0</v>
      </c>
      <c r="AZ250" s="45">
        <f t="shared" si="199"/>
        <v>0</v>
      </c>
      <c r="BA250" s="45">
        <f t="shared" si="199"/>
        <v>0</v>
      </c>
      <c r="BB250" s="45">
        <f t="shared" si="199"/>
        <v>0</v>
      </c>
      <c r="BC250" s="45">
        <f t="shared" si="199"/>
        <v>0</v>
      </c>
      <c r="BD250" s="45">
        <f t="shared" si="199"/>
        <v>0</v>
      </c>
      <c r="BE250" s="45">
        <f t="shared" si="199"/>
        <v>0</v>
      </c>
      <c r="BF250" s="45">
        <f t="shared" si="199"/>
        <v>0</v>
      </c>
      <c r="BG250" s="45">
        <f t="shared" si="199"/>
        <v>0</v>
      </c>
      <c r="BH250" s="45">
        <f t="shared" si="199"/>
        <v>0</v>
      </c>
      <c r="BI250" s="45">
        <f t="shared" si="199"/>
        <v>0</v>
      </c>
      <c r="BJ250" s="45">
        <f t="shared" si="199"/>
        <v>0</v>
      </c>
      <c r="BK250" s="45">
        <f t="shared" si="199"/>
        <v>0</v>
      </c>
      <c r="BL250" s="45">
        <f t="shared" si="199"/>
        <v>0</v>
      </c>
      <c r="BM250" s="45">
        <f t="shared" si="199"/>
        <v>0</v>
      </c>
      <c r="BN250" s="45">
        <f t="shared" si="199"/>
        <v>0</v>
      </c>
      <c r="BO250" s="45">
        <f t="shared" si="199"/>
        <v>0</v>
      </c>
      <c r="BP250" s="45">
        <f t="shared" si="199"/>
        <v>0</v>
      </c>
      <c r="BQ250" s="45">
        <f t="shared" si="199"/>
        <v>0</v>
      </c>
      <c r="BR250" s="45">
        <f t="shared" si="199"/>
        <v>0</v>
      </c>
      <c r="BS250" s="45">
        <f t="shared" si="199"/>
        <v>0</v>
      </c>
      <c r="BT250" s="45">
        <f t="shared" si="199"/>
        <v>0</v>
      </c>
      <c r="BU250" s="182"/>
    </row>
    <row r="251" spans="1:73" hidden="1" outlineLevel="1" x14ac:dyDescent="0.25">
      <c r="A251" s="3"/>
      <c r="B251" s="3"/>
      <c r="C251" s="9"/>
      <c r="D251" s="30"/>
      <c r="L251" s="45"/>
      <c r="M251" s="45"/>
      <c r="N251" s="45"/>
      <c r="O251" s="45"/>
      <c r="P251" s="45"/>
      <c r="Q251" s="45"/>
      <c r="R251" s="45"/>
      <c r="S251" s="45"/>
      <c r="T251" s="45"/>
      <c r="U251" s="45"/>
      <c r="V251" s="45"/>
      <c r="W251" s="45"/>
      <c r="X251" s="45"/>
      <c r="Y251" s="45"/>
      <c r="Z251" s="45"/>
      <c r="AA251" s="45"/>
      <c r="AB251" s="45"/>
      <c r="AC251" s="45"/>
      <c r="AD251" s="45"/>
      <c r="AE251" s="45"/>
      <c r="AF251" s="45"/>
      <c r="AG251" s="45"/>
      <c r="AH251" s="45"/>
      <c r="AI251" s="45"/>
      <c r="AJ251" s="45"/>
      <c r="AK251" s="45"/>
      <c r="AL251" s="45"/>
      <c r="AM251" s="45"/>
      <c r="AN251" s="45"/>
      <c r="AO251" s="45"/>
      <c r="AP251" s="45"/>
      <c r="AQ251" s="45"/>
      <c r="AR251" s="45"/>
      <c r="AS251" s="45"/>
      <c r="AT251" s="45"/>
      <c r="AU251" s="45"/>
      <c r="AV251" s="45"/>
      <c r="AW251" s="45"/>
      <c r="AX251" s="45"/>
      <c r="AY251" s="45"/>
      <c r="AZ251" s="45"/>
      <c r="BA251" s="45"/>
      <c r="BB251" s="45"/>
      <c r="BC251" s="45"/>
      <c r="BD251" s="45"/>
      <c r="BE251" s="45"/>
      <c r="BF251" s="45"/>
      <c r="BG251" s="45"/>
      <c r="BH251" s="45"/>
      <c r="BI251" s="45"/>
      <c r="BJ251" s="45"/>
      <c r="BK251" s="45"/>
      <c r="BL251" s="45"/>
      <c r="BM251" s="45"/>
      <c r="BN251" s="45"/>
      <c r="BO251" s="45"/>
      <c r="BP251" s="45"/>
      <c r="BQ251" s="45"/>
      <c r="BR251" s="45"/>
      <c r="BS251" s="45"/>
      <c r="BT251" s="45"/>
      <c r="BU251" s="182"/>
    </row>
    <row r="252" spans="1:73" hidden="1" outlineLevel="1" x14ac:dyDescent="0.25">
      <c r="A252" s="1" t="s">
        <v>89</v>
      </c>
      <c r="B252" s="123" t="s">
        <v>126</v>
      </c>
      <c r="C252" s="123"/>
      <c r="D252" s="18" t="s">
        <v>323</v>
      </c>
      <c r="F252" s="18" t="s">
        <v>465</v>
      </c>
      <c r="L252" s="45"/>
      <c r="M252" s="45"/>
      <c r="N252" s="45"/>
      <c r="O252" s="45"/>
      <c r="P252" s="45"/>
      <c r="Q252" s="45"/>
      <c r="R252" s="45"/>
      <c r="S252" s="45"/>
      <c r="T252" s="45"/>
      <c r="U252" s="45"/>
      <c r="V252" s="45"/>
      <c r="W252" s="45"/>
      <c r="X252" s="45"/>
      <c r="Y252" s="45"/>
      <c r="Z252" s="45"/>
      <c r="AA252" s="45"/>
      <c r="AB252" s="45"/>
      <c r="AC252" s="45"/>
      <c r="AD252" s="45"/>
      <c r="AE252" s="45"/>
      <c r="AF252" s="45"/>
      <c r="AG252" s="45"/>
      <c r="AH252" s="45"/>
      <c r="AI252" s="45"/>
      <c r="AJ252" s="45"/>
      <c r="AK252" s="45"/>
      <c r="AL252" s="45"/>
      <c r="AM252" s="45"/>
      <c r="AN252" s="45"/>
      <c r="AO252" s="45"/>
      <c r="AP252" s="45"/>
      <c r="AQ252" s="45"/>
      <c r="AR252" s="45"/>
      <c r="AS252" s="45"/>
      <c r="AT252" s="45"/>
      <c r="AU252" s="45"/>
      <c r="AV252" s="45"/>
      <c r="AW252" s="45"/>
      <c r="AX252" s="45"/>
      <c r="AY252" s="45"/>
      <c r="AZ252" s="45"/>
      <c r="BA252" s="45"/>
      <c r="BB252" s="45"/>
      <c r="BC252" s="45"/>
      <c r="BD252" s="45"/>
      <c r="BE252" s="45"/>
      <c r="BF252" s="45"/>
      <c r="BG252" s="45"/>
      <c r="BH252" s="45"/>
      <c r="BI252" s="45"/>
      <c r="BJ252" s="45"/>
      <c r="BK252" s="45"/>
      <c r="BL252" s="45"/>
      <c r="BM252" s="45"/>
      <c r="BN252" s="45"/>
      <c r="BO252" s="45"/>
      <c r="BP252" s="45"/>
      <c r="BQ252" s="45"/>
      <c r="BR252" s="45"/>
      <c r="BS252" s="45"/>
      <c r="BT252" s="45"/>
      <c r="BU252" s="182"/>
    </row>
    <row r="253" spans="1:73" hidden="1" outlineLevel="1" x14ac:dyDescent="0.25">
      <c r="A253" s="3">
        <f>+Investments!R69</f>
        <v>0</v>
      </c>
      <c r="B253" s="3">
        <f>+Investments!T69</f>
        <v>0</v>
      </c>
      <c r="C253" s="9"/>
      <c r="D253" s="30">
        <f>+Tables!$D$172</f>
        <v>0.01</v>
      </c>
      <c r="F253">
        <f>+Investments!V69</f>
        <v>0</v>
      </c>
      <c r="I253">
        <f>+IF(Goals!U47&lt;&gt;"",Goals!U47,$B$8)</f>
        <v>2119</v>
      </c>
      <c r="K253">
        <f>+B253</f>
        <v>0</v>
      </c>
      <c r="L253" s="45">
        <f t="shared" ref="L253:AQ253" si="200">+IF(AND(K253&lt;&gt;0,L$1&lt;$I253),K253*(1+$D253),0)</f>
        <v>0</v>
      </c>
      <c r="M253" s="45">
        <f t="shared" si="200"/>
        <v>0</v>
      </c>
      <c r="N253" s="45">
        <f t="shared" si="200"/>
        <v>0</v>
      </c>
      <c r="O253" s="45">
        <f t="shared" si="200"/>
        <v>0</v>
      </c>
      <c r="P253" s="45">
        <f t="shared" si="200"/>
        <v>0</v>
      </c>
      <c r="Q253" s="45">
        <f t="shared" si="200"/>
        <v>0</v>
      </c>
      <c r="R253" s="45">
        <f t="shared" si="200"/>
        <v>0</v>
      </c>
      <c r="S253" s="45">
        <f t="shared" si="200"/>
        <v>0</v>
      </c>
      <c r="T253" s="45">
        <f t="shared" si="200"/>
        <v>0</v>
      </c>
      <c r="U253" s="45">
        <f t="shared" si="200"/>
        <v>0</v>
      </c>
      <c r="V253" s="45">
        <f t="shared" si="200"/>
        <v>0</v>
      </c>
      <c r="W253" s="45">
        <f t="shared" si="200"/>
        <v>0</v>
      </c>
      <c r="X253" s="45">
        <f t="shared" si="200"/>
        <v>0</v>
      </c>
      <c r="Y253" s="45">
        <f t="shared" si="200"/>
        <v>0</v>
      </c>
      <c r="Z253" s="45">
        <f t="shared" si="200"/>
        <v>0</v>
      </c>
      <c r="AA253" s="45">
        <f t="shared" si="200"/>
        <v>0</v>
      </c>
      <c r="AB253" s="45">
        <f t="shared" si="200"/>
        <v>0</v>
      </c>
      <c r="AC253" s="45">
        <f t="shared" si="200"/>
        <v>0</v>
      </c>
      <c r="AD253" s="45">
        <f t="shared" si="200"/>
        <v>0</v>
      </c>
      <c r="AE253" s="45">
        <f t="shared" si="200"/>
        <v>0</v>
      </c>
      <c r="AF253" s="45">
        <f t="shared" si="200"/>
        <v>0</v>
      </c>
      <c r="AG253" s="45">
        <f t="shared" si="200"/>
        <v>0</v>
      </c>
      <c r="AH253" s="45">
        <f t="shared" si="200"/>
        <v>0</v>
      </c>
      <c r="AI253" s="45">
        <f t="shared" si="200"/>
        <v>0</v>
      </c>
      <c r="AJ253" s="45">
        <f t="shared" si="200"/>
        <v>0</v>
      </c>
      <c r="AK253" s="45">
        <f t="shared" si="200"/>
        <v>0</v>
      </c>
      <c r="AL253" s="45">
        <f t="shared" si="200"/>
        <v>0</v>
      </c>
      <c r="AM253" s="45">
        <f t="shared" si="200"/>
        <v>0</v>
      </c>
      <c r="AN253" s="45">
        <f t="shared" si="200"/>
        <v>0</v>
      </c>
      <c r="AO253" s="45">
        <f t="shared" si="200"/>
        <v>0</v>
      </c>
      <c r="AP253" s="45">
        <f t="shared" si="200"/>
        <v>0</v>
      </c>
      <c r="AQ253" s="45">
        <f t="shared" si="200"/>
        <v>0</v>
      </c>
      <c r="AR253" s="45">
        <f t="shared" ref="AR253:BT253" si="201">+IF(AND(AQ253&lt;&gt;0,AR$1&lt;$I253),AQ253*(1+$D253),0)</f>
        <v>0</v>
      </c>
      <c r="AS253" s="45">
        <f t="shared" si="201"/>
        <v>0</v>
      </c>
      <c r="AT253" s="45">
        <f t="shared" si="201"/>
        <v>0</v>
      </c>
      <c r="AU253" s="45">
        <f t="shared" si="201"/>
        <v>0</v>
      </c>
      <c r="AV253" s="45">
        <f t="shared" si="201"/>
        <v>0</v>
      </c>
      <c r="AW253" s="45">
        <f t="shared" si="201"/>
        <v>0</v>
      </c>
      <c r="AX253" s="45">
        <f t="shared" si="201"/>
        <v>0</v>
      </c>
      <c r="AY253" s="45">
        <f t="shared" si="201"/>
        <v>0</v>
      </c>
      <c r="AZ253" s="45">
        <f t="shared" si="201"/>
        <v>0</v>
      </c>
      <c r="BA253" s="45">
        <f t="shared" si="201"/>
        <v>0</v>
      </c>
      <c r="BB253" s="45">
        <f t="shared" si="201"/>
        <v>0</v>
      </c>
      <c r="BC253" s="45">
        <f t="shared" si="201"/>
        <v>0</v>
      </c>
      <c r="BD253" s="45">
        <f t="shared" si="201"/>
        <v>0</v>
      </c>
      <c r="BE253" s="45">
        <f t="shared" si="201"/>
        <v>0</v>
      </c>
      <c r="BF253" s="45">
        <f t="shared" si="201"/>
        <v>0</v>
      </c>
      <c r="BG253" s="45">
        <f t="shared" si="201"/>
        <v>0</v>
      </c>
      <c r="BH253" s="45">
        <f t="shared" si="201"/>
        <v>0</v>
      </c>
      <c r="BI253" s="45">
        <f t="shared" si="201"/>
        <v>0</v>
      </c>
      <c r="BJ253" s="45">
        <f t="shared" si="201"/>
        <v>0</v>
      </c>
      <c r="BK253" s="45">
        <f t="shared" si="201"/>
        <v>0</v>
      </c>
      <c r="BL253" s="45">
        <f t="shared" si="201"/>
        <v>0</v>
      </c>
      <c r="BM253" s="45">
        <f t="shared" si="201"/>
        <v>0</v>
      </c>
      <c r="BN253" s="45">
        <f t="shared" si="201"/>
        <v>0</v>
      </c>
      <c r="BO253" s="45">
        <f t="shared" si="201"/>
        <v>0</v>
      </c>
      <c r="BP253" s="45">
        <f t="shared" si="201"/>
        <v>0</v>
      </c>
      <c r="BQ253" s="45">
        <f t="shared" si="201"/>
        <v>0</v>
      </c>
      <c r="BR253" s="45">
        <f t="shared" si="201"/>
        <v>0</v>
      </c>
      <c r="BS253" s="45">
        <f t="shared" si="201"/>
        <v>0</v>
      </c>
      <c r="BT253" s="45">
        <f t="shared" si="201"/>
        <v>0</v>
      </c>
      <c r="BU253" s="182"/>
    </row>
    <row r="254" spans="1:73" hidden="1" outlineLevel="1" x14ac:dyDescent="0.25">
      <c r="A254" s="3">
        <f>+Investments!R70</f>
        <v>0</v>
      </c>
      <c r="B254" s="3">
        <f>+Investments!T70</f>
        <v>0</v>
      </c>
      <c r="C254" s="9"/>
      <c r="D254" s="30">
        <f>+Tables!$D$172</f>
        <v>0.01</v>
      </c>
      <c r="F254">
        <f>+Investments!V70</f>
        <v>0</v>
      </c>
      <c r="I254">
        <f>+IF(Goals!U48&lt;&gt;"",Goals!U48,$B$8)</f>
        <v>2119</v>
      </c>
      <c r="K254">
        <f>+B254</f>
        <v>0</v>
      </c>
      <c r="L254" s="45">
        <f t="shared" ref="L254:AQ254" si="202">+IF(AND(K254&lt;&gt;0,L$1&lt;$I254),K254*(1+$D254),0)</f>
        <v>0</v>
      </c>
      <c r="M254" s="45">
        <f t="shared" si="202"/>
        <v>0</v>
      </c>
      <c r="N254" s="45">
        <f t="shared" si="202"/>
        <v>0</v>
      </c>
      <c r="O254" s="45">
        <f t="shared" si="202"/>
        <v>0</v>
      </c>
      <c r="P254" s="45">
        <f t="shared" si="202"/>
        <v>0</v>
      </c>
      <c r="Q254" s="45">
        <f t="shared" si="202"/>
        <v>0</v>
      </c>
      <c r="R254" s="45">
        <f t="shared" si="202"/>
        <v>0</v>
      </c>
      <c r="S254" s="45">
        <f t="shared" si="202"/>
        <v>0</v>
      </c>
      <c r="T254" s="45">
        <f t="shared" si="202"/>
        <v>0</v>
      </c>
      <c r="U254" s="45">
        <f t="shared" si="202"/>
        <v>0</v>
      </c>
      <c r="V254" s="45">
        <f t="shared" si="202"/>
        <v>0</v>
      </c>
      <c r="W254" s="45">
        <f t="shared" si="202"/>
        <v>0</v>
      </c>
      <c r="X254" s="45">
        <f t="shared" si="202"/>
        <v>0</v>
      </c>
      <c r="Y254" s="45">
        <f t="shared" si="202"/>
        <v>0</v>
      </c>
      <c r="Z254" s="45">
        <f t="shared" si="202"/>
        <v>0</v>
      </c>
      <c r="AA254" s="45">
        <f t="shared" si="202"/>
        <v>0</v>
      </c>
      <c r="AB254" s="45">
        <f t="shared" si="202"/>
        <v>0</v>
      </c>
      <c r="AC254" s="45">
        <f t="shared" si="202"/>
        <v>0</v>
      </c>
      <c r="AD254" s="45">
        <f t="shared" si="202"/>
        <v>0</v>
      </c>
      <c r="AE254" s="45">
        <f t="shared" si="202"/>
        <v>0</v>
      </c>
      <c r="AF254" s="45">
        <f t="shared" si="202"/>
        <v>0</v>
      </c>
      <c r="AG254" s="45">
        <f t="shared" si="202"/>
        <v>0</v>
      </c>
      <c r="AH254" s="45">
        <f t="shared" si="202"/>
        <v>0</v>
      </c>
      <c r="AI254" s="45">
        <f t="shared" si="202"/>
        <v>0</v>
      </c>
      <c r="AJ254" s="45">
        <f t="shared" si="202"/>
        <v>0</v>
      </c>
      <c r="AK254" s="45">
        <f t="shared" si="202"/>
        <v>0</v>
      </c>
      <c r="AL254" s="45">
        <f t="shared" si="202"/>
        <v>0</v>
      </c>
      <c r="AM254" s="45">
        <f t="shared" si="202"/>
        <v>0</v>
      </c>
      <c r="AN254" s="45">
        <f t="shared" si="202"/>
        <v>0</v>
      </c>
      <c r="AO254" s="45">
        <f t="shared" si="202"/>
        <v>0</v>
      </c>
      <c r="AP254" s="45">
        <f t="shared" si="202"/>
        <v>0</v>
      </c>
      <c r="AQ254" s="45">
        <f t="shared" si="202"/>
        <v>0</v>
      </c>
      <c r="AR254" s="45">
        <f t="shared" ref="AR254:BT254" si="203">+IF(AND(AQ254&lt;&gt;0,AR$1&lt;$I254),AQ254*(1+$D254),0)</f>
        <v>0</v>
      </c>
      <c r="AS254" s="45">
        <f t="shared" si="203"/>
        <v>0</v>
      </c>
      <c r="AT254" s="45">
        <f t="shared" si="203"/>
        <v>0</v>
      </c>
      <c r="AU254" s="45">
        <f t="shared" si="203"/>
        <v>0</v>
      </c>
      <c r="AV254" s="45">
        <f t="shared" si="203"/>
        <v>0</v>
      </c>
      <c r="AW254" s="45">
        <f t="shared" si="203"/>
        <v>0</v>
      </c>
      <c r="AX254" s="45">
        <f t="shared" si="203"/>
        <v>0</v>
      </c>
      <c r="AY254" s="45">
        <f t="shared" si="203"/>
        <v>0</v>
      </c>
      <c r="AZ254" s="45">
        <f t="shared" si="203"/>
        <v>0</v>
      </c>
      <c r="BA254" s="45">
        <f t="shared" si="203"/>
        <v>0</v>
      </c>
      <c r="BB254" s="45">
        <f t="shared" si="203"/>
        <v>0</v>
      </c>
      <c r="BC254" s="45">
        <f t="shared" si="203"/>
        <v>0</v>
      </c>
      <c r="BD254" s="45">
        <f t="shared" si="203"/>
        <v>0</v>
      </c>
      <c r="BE254" s="45">
        <f t="shared" si="203"/>
        <v>0</v>
      </c>
      <c r="BF254" s="45">
        <f t="shared" si="203"/>
        <v>0</v>
      </c>
      <c r="BG254" s="45">
        <f t="shared" si="203"/>
        <v>0</v>
      </c>
      <c r="BH254" s="45">
        <f t="shared" si="203"/>
        <v>0</v>
      </c>
      <c r="BI254" s="45">
        <f t="shared" si="203"/>
        <v>0</v>
      </c>
      <c r="BJ254" s="45">
        <f t="shared" si="203"/>
        <v>0</v>
      </c>
      <c r="BK254" s="45">
        <f t="shared" si="203"/>
        <v>0</v>
      </c>
      <c r="BL254" s="45">
        <f t="shared" si="203"/>
        <v>0</v>
      </c>
      <c r="BM254" s="45">
        <f t="shared" si="203"/>
        <v>0</v>
      </c>
      <c r="BN254" s="45">
        <f t="shared" si="203"/>
        <v>0</v>
      </c>
      <c r="BO254" s="45">
        <f t="shared" si="203"/>
        <v>0</v>
      </c>
      <c r="BP254" s="45">
        <f t="shared" si="203"/>
        <v>0</v>
      </c>
      <c r="BQ254" s="45">
        <f t="shared" si="203"/>
        <v>0</v>
      </c>
      <c r="BR254" s="45">
        <f t="shared" si="203"/>
        <v>0</v>
      </c>
      <c r="BS254" s="45">
        <f t="shared" si="203"/>
        <v>0</v>
      </c>
      <c r="BT254" s="45">
        <f t="shared" si="203"/>
        <v>0</v>
      </c>
      <c r="BU254" s="182"/>
    </row>
    <row r="255" spans="1:73" hidden="1" outlineLevel="1" x14ac:dyDescent="0.25">
      <c r="A255" s="3">
        <f>+Investments!R71</f>
        <v>0</v>
      </c>
      <c r="B255" s="3">
        <f>+Investments!T71</f>
        <v>0</v>
      </c>
      <c r="C255" s="9"/>
      <c r="D255" s="30">
        <f>+Tables!$D$172</f>
        <v>0.01</v>
      </c>
      <c r="F255">
        <f>+Investments!V71</f>
        <v>0</v>
      </c>
      <c r="I255">
        <f>+IF(Goals!U49&lt;&gt;"",Goals!U49,$B$8)</f>
        <v>2119</v>
      </c>
      <c r="K255">
        <f>+B255</f>
        <v>0</v>
      </c>
      <c r="L255" s="45">
        <f t="shared" ref="L255:AQ255" si="204">+IF(AND(K255&lt;&gt;0,L$1&lt;$I255),K255*(1+$D255),0)</f>
        <v>0</v>
      </c>
      <c r="M255" s="45">
        <f t="shared" si="204"/>
        <v>0</v>
      </c>
      <c r="N255" s="45">
        <f t="shared" si="204"/>
        <v>0</v>
      </c>
      <c r="O255" s="45">
        <f t="shared" si="204"/>
        <v>0</v>
      </c>
      <c r="P255" s="45">
        <f t="shared" si="204"/>
        <v>0</v>
      </c>
      <c r="Q255" s="45">
        <f t="shared" si="204"/>
        <v>0</v>
      </c>
      <c r="R255" s="45">
        <f t="shared" si="204"/>
        <v>0</v>
      </c>
      <c r="S255" s="45">
        <f t="shared" si="204"/>
        <v>0</v>
      </c>
      <c r="T255" s="45">
        <f t="shared" si="204"/>
        <v>0</v>
      </c>
      <c r="U255" s="45">
        <f t="shared" si="204"/>
        <v>0</v>
      </c>
      <c r="V255" s="45">
        <f t="shared" si="204"/>
        <v>0</v>
      </c>
      <c r="W255" s="45">
        <f t="shared" si="204"/>
        <v>0</v>
      </c>
      <c r="X255" s="45">
        <f t="shared" si="204"/>
        <v>0</v>
      </c>
      <c r="Y255" s="45">
        <f t="shared" si="204"/>
        <v>0</v>
      </c>
      <c r="Z255" s="45">
        <f t="shared" si="204"/>
        <v>0</v>
      </c>
      <c r="AA255" s="45">
        <f t="shared" si="204"/>
        <v>0</v>
      </c>
      <c r="AB255" s="45">
        <f t="shared" si="204"/>
        <v>0</v>
      </c>
      <c r="AC255" s="45">
        <f t="shared" si="204"/>
        <v>0</v>
      </c>
      <c r="AD255" s="45">
        <f t="shared" si="204"/>
        <v>0</v>
      </c>
      <c r="AE255" s="45">
        <f t="shared" si="204"/>
        <v>0</v>
      </c>
      <c r="AF255" s="45">
        <f t="shared" si="204"/>
        <v>0</v>
      </c>
      <c r="AG255" s="45">
        <f t="shared" si="204"/>
        <v>0</v>
      </c>
      <c r="AH255" s="45">
        <f t="shared" si="204"/>
        <v>0</v>
      </c>
      <c r="AI255" s="45">
        <f t="shared" si="204"/>
        <v>0</v>
      </c>
      <c r="AJ255" s="45">
        <f t="shared" si="204"/>
        <v>0</v>
      </c>
      <c r="AK255" s="45">
        <f t="shared" si="204"/>
        <v>0</v>
      </c>
      <c r="AL255" s="45">
        <f t="shared" si="204"/>
        <v>0</v>
      </c>
      <c r="AM255" s="45">
        <f t="shared" si="204"/>
        <v>0</v>
      </c>
      <c r="AN255" s="45">
        <f t="shared" si="204"/>
        <v>0</v>
      </c>
      <c r="AO255" s="45">
        <f t="shared" si="204"/>
        <v>0</v>
      </c>
      <c r="AP255" s="45">
        <f t="shared" si="204"/>
        <v>0</v>
      </c>
      <c r="AQ255" s="45">
        <f t="shared" si="204"/>
        <v>0</v>
      </c>
      <c r="AR255" s="45">
        <f t="shared" ref="AR255:BT255" si="205">+IF(AND(AQ255&lt;&gt;0,AR$1&lt;$I255),AQ255*(1+$D255),0)</f>
        <v>0</v>
      </c>
      <c r="AS255" s="45">
        <f t="shared" si="205"/>
        <v>0</v>
      </c>
      <c r="AT255" s="45">
        <f t="shared" si="205"/>
        <v>0</v>
      </c>
      <c r="AU255" s="45">
        <f t="shared" si="205"/>
        <v>0</v>
      </c>
      <c r="AV255" s="45">
        <f t="shared" si="205"/>
        <v>0</v>
      </c>
      <c r="AW255" s="45">
        <f t="shared" si="205"/>
        <v>0</v>
      </c>
      <c r="AX255" s="45">
        <f t="shared" si="205"/>
        <v>0</v>
      </c>
      <c r="AY255" s="45">
        <f t="shared" si="205"/>
        <v>0</v>
      </c>
      <c r="AZ255" s="45">
        <f t="shared" si="205"/>
        <v>0</v>
      </c>
      <c r="BA255" s="45">
        <f t="shared" si="205"/>
        <v>0</v>
      </c>
      <c r="BB255" s="45">
        <f t="shared" si="205"/>
        <v>0</v>
      </c>
      <c r="BC255" s="45">
        <f t="shared" si="205"/>
        <v>0</v>
      </c>
      <c r="BD255" s="45">
        <f t="shared" si="205"/>
        <v>0</v>
      </c>
      <c r="BE255" s="45">
        <f t="shared" si="205"/>
        <v>0</v>
      </c>
      <c r="BF255" s="45">
        <f t="shared" si="205"/>
        <v>0</v>
      </c>
      <c r="BG255" s="45">
        <f t="shared" si="205"/>
        <v>0</v>
      </c>
      <c r="BH255" s="45">
        <f t="shared" si="205"/>
        <v>0</v>
      </c>
      <c r="BI255" s="45">
        <f t="shared" si="205"/>
        <v>0</v>
      </c>
      <c r="BJ255" s="45">
        <f t="shared" si="205"/>
        <v>0</v>
      </c>
      <c r="BK255" s="45">
        <f t="shared" si="205"/>
        <v>0</v>
      </c>
      <c r="BL255" s="45">
        <f t="shared" si="205"/>
        <v>0</v>
      </c>
      <c r="BM255" s="45">
        <f t="shared" si="205"/>
        <v>0</v>
      </c>
      <c r="BN255" s="45">
        <f t="shared" si="205"/>
        <v>0</v>
      </c>
      <c r="BO255" s="45">
        <f t="shared" si="205"/>
        <v>0</v>
      </c>
      <c r="BP255" s="45">
        <f t="shared" si="205"/>
        <v>0</v>
      </c>
      <c r="BQ255" s="45">
        <f t="shared" si="205"/>
        <v>0</v>
      </c>
      <c r="BR255" s="45">
        <f t="shared" si="205"/>
        <v>0</v>
      </c>
      <c r="BS255" s="45">
        <f t="shared" si="205"/>
        <v>0</v>
      </c>
      <c r="BT255" s="45">
        <f t="shared" si="205"/>
        <v>0</v>
      </c>
      <c r="BU255" s="182"/>
    </row>
    <row r="256" spans="1:73" hidden="1" outlineLevel="1" x14ac:dyDescent="0.25">
      <c r="A256" s="3"/>
      <c r="B256" s="3"/>
      <c r="C256" s="9"/>
      <c r="D256" s="30"/>
      <c r="L256" s="45"/>
      <c r="M256" s="45"/>
      <c r="N256" s="45"/>
      <c r="O256" s="45"/>
      <c r="P256" s="45"/>
      <c r="Q256" s="45"/>
      <c r="R256" s="45"/>
      <c r="S256" s="45"/>
      <c r="T256" s="45"/>
      <c r="U256" s="45"/>
      <c r="V256" s="45"/>
      <c r="W256" s="45"/>
      <c r="X256" s="45"/>
      <c r="Y256" s="45"/>
      <c r="Z256" s="45"/>
      <c r="AA256" s="45"/>
      <c r="AB256" s="45"/>
      <c r="AC256" s="45"/>
      <c r="AD256" s="45"/>
      <c r="AE256" s="45"/>
      <c r="AF256" s="45"/>
      <c r="AG256" s="45"/>
      <c r="AH256" s="45"/>
      <c r="AI256" s="45"/>
      <c r="AJ256" s="45"/>
      <c r="AK256" s="45"/>
      <c r="AL256" s="45"/>
      <c r="AM256" s="45"/>
      <c r="AN256" s="45"/>
      <c r="AO256" s="45"/>
      <c r="AP256" s="45"/>
      <c r="AQ256" s="45"/>
      <c r="AR256" s="45"/>
      <c r="AS256" s="45"/>
      <c r="AT256" s="45"/>
      <c r="AU256" s="45"/>
      <c r="AV256" s="45"/>
      <c r="AW256" s="45"/>
      <c r="AX256" s="45"/>
      <c r="AY256" s="45"/>
      <c r="AZ256" s="45"/>
      <c r="BA256" s="45"/>
      <c r="BB256" s="45"/>
      <c r="BC256" s="45"/>
      <c r="BD256" s="45"/>
      <c r="BE256" s="45"/>
      <c r="BF256" s="45"/>
      <c r="BG256" s="45"/>
      <c r="BH256" s="45"/>
      <c r="BI256" s="45"/>
      <c r="BJ256" s="45"/>
      <c r="BK256" s="45"/>
      <c r="BL256" s="45"/>
      <c r="BM256" s="45"/>
      <c r="BN256" s="45"/>
      <c r="BO256" s="45"/>
      <c r="BP256" s="45"/>
      <c r="BQ256" s="45"/>
      <c r="BR256" s="45"/>
      <c r="BS256" s="45"/>
      <c r="BT256" s="45"/>
      <c r="BU256" s="182"/>
    </row>
    <row r="257" spans="1:73" hidden="1" outlineLevel="1" x14ac:dyDescent="0.25">
      <c r="A257" s="3"/>
      <c r="B257" s="3"/>
      <c r="C257" s="9"/>
      <c r="D257" s="30"/>
      <c r="BU257" s="182"/>
    </row>
    <row r="258" spans="1:73" hidden="1" outlineLevel="1" x14ac:dyDescent="0.25">
      <c r="A258" s="3" t="s">
        <v>422</v>
      </c>
      <c r="E258" s="123" t="s">
        <v>112</v>
      </c>
      <c r="F258" s="123" t="s">
        <v>123</v>
      </c>
      <c r="I258" s="123" t="s">
        <v>269</v>
      </c>
      <c r="BU258" s="182"/>
    </row>
    <row r="259" spans="1:73" hidden="1" outlineLevel="1" x14ac:dyDescent="0.25">
      <c r="E259" s="221" t="str">
        <f>+'Retirement Plan'!$AA$19</f>
        <v>To Fix</v>
      </c>
      <c r="F259" s="72">
        <f>+SUMIF(Tables!$A$160:$A$168,E259,Tables!$D$160:$D$168)</f>
        <v>0</v>
      </c>
      <c r="I259">
        <f>+$B$8</f>
        <v>2119</v>
      </c>
      <c r="K259" s="45">
        <f>0</f>
        <v>0</v>
      </c>
      <c r="L259" s="45">
        <f>+IF(L$1&lt;$I$259,K210+IF(K259&gt;0,(K259*(1+$F259)),0),)</f>
        <v>0</v>
      </c>
      <c r="M259" s="45">
        <f t="shared" ref="M259:BT259" si="206">+IF(M$1&lt;$I$259,L210+IF(L259&gt;0,(L259*(1+$F259)),0),)</f>
        <v>0</v>
      </c>
      <c r="N259" s="45">
        <f t="shared" si="206"/>
        <v>0</v>
      </c>
      <c r="O259" s="45">
        <f t="shared" si="206"/>
        <v>0</v>
      </c>
      <c r="P259" s="45">
        <f t="shared" si="206"/>
        <v>0</v>
      </c>
      <c r="Q259" s="45">
        <f t="shared" si="206"/>
        <v>0</v>
      </c>
      <c r="R259" s="45">
        <f t="shared" si="206"/>
        <v>0</v>
      </c>
      <c r="S259" s="45">
        <f t="shared" si="206"/>
        <v>0</v>
      </c>
      <c r="T259" s="45">
        <f t="shared" si="206"/>
        <v>0</v>
      </c>
      <c r="U259" s="45">
        <f t="shared" si="206"/>
        <v>0</v>
      </c>
      <c r="V259" s="45">
        <f t="shared" si="206"/>
        <v>0</v>
      </c>
      <c r="W259" s="45">
        <f t="shared" si="206"/>
        <v>0</v>
      </c>
      <c r="X259" s="45">
        <f t="shared" si="206"/>
        <v>0</v>
      </c>
      <c r="Y259" s="45">
        <f t="shared" si="206"/>
        <v>0</v>
      </c>
      <c r="Z259" s="45">
        <f t="shared" si="206"/>
        <v>0</v>
      </c>
      <c r="AA259" s="45">
        <f t="shared" si="206"/>
        <v>0</v>
      </c>
      <c r="AB259" s="45">
        <f t="shared" si="206"/>
        <v>0</v>
      </c>
      <c r="AC259" s="45">
        <f t="shared" si="206"/>
        <v>0</v>
      </c>
      <c r="AD259" s="45">
        <f t="shared" si="206"/>
        <v>0</v>
      </c>
      <c r="AE259" s="45">
        <f t="shared" si="206"/>
        <v>0</v>
      </c>
      <c r="AF259" s="45">
        <f t="shared" si="206"/>
        <v>0</v>
      </c>
      <c r="AG259" s="45">
        <f t="shared" si="206"/>
        <v>0</v>
      </c>
      <c r="AH259" s="45">
        <f t="shared" si="206"/>
        <v>0</v>
      </c>
      <c r="AI259" s="45">
        <f t="shared" si="206"/>
        <v>0</v>
      </c>
      <c r="AJ259" s="45">
        <f t="shared" si="206"/>
        <v>0</v>
      </c>
      <c r="AK259" s="45">
        <f t="shared" si="206"/>
        <v>0</v>
      </c>
      <c r="AL259" s="45">
        <f t="shared" si="206"/>
        <v>0</v>
      </c>
      <c r="AM259" s="45">
        <f t="shared" si="206"/>
        <v>0</v>
      </c>
      <c r="AN259" s="45">
        <f t="shared" si="206"/>
        <v>0</v>
      </c>
      <c r="AO259" s="45">
        <f t="shared" si="206"/>
        <v>0</v>
      </c>
      <c r="AP259" s="45">
        <f t="shared" si="206"/>
        <v>0</v>
      </c>
      <c r="AQ259" s="45">
        <f t="shared" si="206"/>
        <v>0</v>
      </c>
      <c r="AR259" s="45">
        <f t="shared" si="206"/>
        <v>0</v>
      </c>
      <c r="AS259" s="45">
        <f t="shared" si="206"/>
        <v>0</v>
      </c>
      <c r="AT259" s="45">
        <f t="shared" si="206"/>
        <v>0</v>
      </c>
      <c r="AU259" s="45">
        <f t="shared" si="206"/>
        <v>0</v>
      </c>
      <c r="AV259" s="45">
        <f t="shared" si="206"/>
        <v>0</v>
      </c>
      <c r="AW259" s="45">
        <f t="shared" si="206"/>
        <v>0</v>
      </c>
      <c r="AX259" s="45">
        <f t="shared" si="206"/>
        <v>0</v>
      </c>
      <c r="AY259" s="45">
        <f t="shared" si="206"/>
        <v>0</v>
      </c>
      <c r="AZ259" s="45">
        <f t="shared" si="206"/>
        <v>0</v>
      </c>
      <c r="BA259" s="45">
        <f t="shared" si="206"/>
        <v>0</v>
      </c>
      <c r="BB259" s="45">
        <f t="shared" si="206"/>
        <v>0</v>
      </c>
      <c r="BC259" s="45">
        <f t="shared" si="206"/>
        <v>0</v>
      </c>
      <c r="BD259" s="45">
        <f t="shared" si="206"/>
        <v>0</v>
      </c>
      <c r="BE259" s="45">
        <f t="shared" si="206"/>
        <v>0</v>
      </c>
      <c r="BF259" s="45">
        <f t="shared" si="206"/>
        <v>0</v>
      </c>
      <c r="BG259" s="45">
        <f t="shared" si="206"/>
        <v>0</v>
      </c>
      <c r="BH259" s="45">
        <f t="shared" si="206"/>
        <v>0</v>
      </c>
      <c r="BI259" s="45">
        <f t="shared" si="206"/>
        <v>0</v>
      </c>
      <c r="BJ259" s="45">
        <f t="shared" si="206"/>
        <v>0</v>
      </c>
      <c r="BK259" s="45">
        <f t="shared" si="206"/>
        <v>0</v>
      </c>
      <c r="BL259" s="45">
        <f t="shared" si="206"/>
        <v>0</v>
      </c>
      <c r="BM259" s="45">
        <f t="shared" si="206"/>
        <v>0</v>
      </c>
      <c r="BN259" s="45">
        <f t="shared" si="206"/>
        <v>0</v>
      </c>
      <c r="BO259" s="45">
        <f t="shared" si="206"/>
        <v>0</v>
      </c>
      <c r="BP259" s="45">
        <f t="shared" si="206"/>
        <v>0</v>
      </c>
      <c r="BQ259" s="45">
        <f t="shared" si="206"/>
        <v>0</v>
      </c>
      <c r="BR259" s="45">
        <f t="shared" si="206"/>
        <v>0</v>
      </c>
      <c r="BS259" s="45">
        <f t="shared" si="206"/>
        <v>0</v>
      </c>
      <c r="BT259" s="45">
        <f t="shared" si="206"/>
        <v>0</v>
      </c>
      <c r="BU259" s="182"/>
    </row>
    <row r="260" spans="1:73" hidden="1" outlineLevel="1" x14ac:dyDescent="0.25">
      <c r="BU260" s="182"/>
    </row>
    <row r="261" spans="1:73" hidden="1" outlineLevel="1" x14ac:dyDescent="0.25">
      <c r="BU261" s="182"/>
    </row>
    <row r="262" spans="1:73" collapsed="1" x14ac:dyDescent="0.25">
      <c r="A262" s="179" t="s">
        <v>262</v>
      </c>
      <c r="K262" s="180">
        <f>SUM(K215:K261)</f>
        <v>0</v>
      </c>
      <c r="L262" s="180">
        <f>SUM(L215:L261)</f>
        <v>0</v>
      </c>
      <c r="M262" s="180">
        <f t="shared" ref="M262:BT262" si="207">SUM(M215:M261)</f>
        <v>0</v>
      </c>
      <c r="N262" s="180">
        <f t="shared" si="207"/>
        <v>0</v>
      </c>
      <c r="O262" s="180">
        <f t="shared" si="207"/>
        <v>0</v>
      </c>
      <c r="P262" s="180">
        <f t="shared" si="207"/>
        <v>0</v>
      </c>
      <c r="Q262" s="180">
        <f>SUM(Q215:Q261)</f>
        <v>0</v>
      </c>
      <c r="R262" s="180">
        <f t="shared" si="207"/>
        <v>0</v>
      </c>
      <c r="S262" s="180">
        <f t="shared" si="207"/>
        <v>0</v>
      </c>
      <c r="T262" s="180">
        <f>SUM(T215:T261)</f>
        <v>0</v>
      </c>
      <c r="U262" s="180">
        <f t="shared" si="207"/>
        <v>0</v>
      </c>
      <c r="V262" s="180">
        <f t="shared" si="207"/>
        <v>0</v>
      </c>
      <c r="W262" s="180">
        <f t="shared" si="207"/>
        <v>0</v>
      </c>
      <c r="X262" s="180">
        <f t="shared" si="207"/>
        <v>0</v>
      </c>
      <c r="Y262" s="180">
        <f t="shared" si="207"/>
        <v>0</v>
      </c>
      <c r="Z262" s="180">
        <f t="shared" si="207"/>
        <v>0</v>
      </c>
      <c r="AA262" s="180">
        <f t="shared" si="207"/>
        <v>0</v>
      </c>
      <c r="AB262" s="180">
        <f t="shared" si="207"/>
        <v>0</v>
      </c>
      <c r="AC262" s="180">
        <f t="shared" si="207"/>
        <v>0</v>
      </c>
      <c r="AD262" s="180">
        <f t="shared" si="207"/>
        <v>0</v>
      </c>
      <c r="AE262" s="180">
        <f t="shared" si="207"/>
        <v>0</v>
      </c>
      <c r="AF262" s="180">
        <f t="shared" si="207"/>
        <v>0</v>
      </c>
      <c r="AG262" s="180">
        <f t="shared" si="207"/>
        <v>0</v>
      </c>
      <c r="AH262" s="180">
        <f t="shared" si="207"/>
        <v>0</v>
      </c>
      <c r="AI262" s="180">
        <f t="shared" si="207"/>
        <v>0</v>
      </c>
      <c r="AJ262" s="180">
        <f t="shared" si="207"/>
        <v>0</v>
      </c>
      <c r="AK262" s="180">
        <f t="shared" si="207"/>
        <v>0</v>
      </c>
      <c r="AL262" s="180">
        <f t="shared" si="207"/>
        <v>0</v>
      </c>
      <c r="AM262" s="180">
        <f t="shared" si="207"/>
        <v>0</v>
      </c>
      <c r="AN262" s="180">
        <f t="shared" si="207"/>
        <v>0</v>
      </c>
      <c r="AO262" s="180">
        <f t="shared" si="207"/>
        <v>0</v>
      </c>
      <c r="AP262" s="180">
        <f t="shared" si="207"/>
        <v>0</v>
      </c>
      <c r="AQ262" s="180">
        <f t="shared" si="207"/>
        <v>0</v>
      </c>
      <c r="AR262" s="180">
        <f t="shared" si="207"/>
        <v>0</v>
      </c>
      <c r="AS262" s="180">
        <f t="shared" si="207"/>
        <v>0</v>
      </c>
      <c r="AT262" s="180">
        <f t="shared" si="207"/>
        <v>0</v>
      </c>
      <c r="AU262" s="180">
        <f t="shared" si="207"/>
        <v>0</v>
      </c>
      <c r="AV262" s="180">
        <f>SUM(AV215:AV261)</f>
        <v>0</v>
      </c>
      <c r="AW262" s="180">
        <f t="shared" si="207"/>
        <v>0</v>
      </c>
      <c r="AX262" s="180">
        <f t="shared" si="207"/>
        <v>0</v>
      </c>
      <c r="AY262" s="180">
        <f t="shared" si="207"/>
        <v>0</v>
      </c>
      <c r="AZ262" s="180">
        <f t="shared" si="207"/>
        <v>0</v>
      </c>
      <c r="BA262" s="180">
        <f t="shared" si="207"/>
        <v>0</v>
      </c>
      <c r="BB262" s="180">
        <f t="shared" si="207"/>
        <v>0</v>
      </c>
      <c r="BC262" s="180">
        <f t="shared" si="207"/>
        <v>0</v>
      </c>
      <c r="BD262" s="180">
        <f t="shared" si="207"/>
        <v>0</v>
      </c>
      <c r="BE262" s="180">
        <f t="shared" si="207"/>
        <v>0</v>
      </c>
      <c r="BF262" s="180">
        <f t="shared" si="207"/>
        <v>0</v>
      </c>
      <c r="BG262" s="180">
        <f t="shared" si="207"/>
        <v>0</v>
      </c>
      <c r="BH262" s="180">
        <f t="shared" si="207"/>
        <v>0</v>
      </c>
      <c r="BI262" s="180">
        <f t="shared" si="207"/>
        <v>0</v>
      </c>
      <c r="BJ262" s="180">
        <f t="shared" si="207"/>
        <v>0</v>
      </c>
      <c r="BK262" s="180">
        <f t="shared" si="207"/>
        <v>0</v>
      </c>
      <c r="BL262" s="180">
        <f t="shared" si="207"/>
        <v>0</v>
      </c>
      <c r="BM262" s="180">
        <f t="shared" si="207"/>
        <v>0</v>
      </c>
      <c r="BN262" s="180">
        <f t="shared" si="207"/>
        <v>0</v>
      </c>
      <c r="BO262" s="180">
        <f t="shared" si="207"/>
        <v>0</v>
      </c>
      <c r="BP262" s="180">
        <f t="shared" si="207"/>
        <v>0</v>
      </c>
      <c r="BQ262" s="180">
        <f t="shared" si="207"/>
        <v>0</v>
      </c>
      <c r="BR262" s="180">
        <f t="shared" si="207"/>
        <v>0</v>
      </c>
      <c r="BS262" s="180">
        <f t="shared" si="207"/>
        <v>0</v>
      </c>
      <c r="BT262" s="180">
        <f t="shared" si="207"/>
        <v>0</v>
      </c>
      <c r="BU262" s="182"/>
    </row>
    <row r="263" spans="1:73" x14ac:dyDescent="0.25">
      <c r="BU263" s="182"/>
    </row>
    <row r="264" spans="1:73" x14ac:dyDescent="0.25">
      <c r="BU264" s="182"/>
    </row>
    <row r="265" spans="1:73" x14ac:dyDescent="0.25">
      <c r="A265" s="10" t="s">
        <v>15</v>
      </c>
      <c r="BU265" s="182"/>
    </row>
    <row r="266" spans="1:73" hidden="1" outlineLevel="1" x14ac:dyDescent="0.25">
      <c r="G266" s="216" t="str">
        <f>+G144</f>
        <v>Avg</v>
      </c>
      <c r="H266" s="216" t="str">
        <f>+H144</f>
        <v>Avg</v>
      </c>
      <c r="BU266" s="182"/>
    </row>
    <row r="267" spans="1:73" hidden="1" outlineLevel="1" x14ac:dyDescent="0.25">
      <c r="A267" t="str">
        <f t="shared" ref="A267:F267" si="208">+A145</f>
        <v>Debt Repayments</v>
      </c>
      <c r="B267" s="216" t="str">
        <f t="shared" si="208"/>
        <v>Bal</v>
      </c>
      <c r="C267" s="216" t="str">
        <f t="shared" si="208"/>
        <v>From</v>
      </c>
      <c r="D267" s="216" t="str">
        <f t="shared" si="208"/>
        <v>to</v>
      </c>
      <c r="E267" s="216" t="str">
        <f t="shared" si="208"/>
        <v>Term</v>
      </c>
      <c r="F267" s="216" t="str">
        <f t="shared" si="208"/>
        <v>Rate</v>
      </c>
      <c r="G267" s="216" t="str">
        <f>+G145</f>
        <v>Int</v>
      </c>
      <c r="H267" s="216" t="str">
        <f>+H145</f>
        <v>Princ</v>
      </c>
      <c r="I267" s="216" t="str">
        <f>+I145</f>
        <v>Tot</v>
      </c>
      <c r="BU267" s="182"/>
    </row>
    <row r="268" spans="1:73" hidden="1" outlineLevel="1" x14ac:dyDescent="0.25">
      <c r="A268" s="1" t="str">
        <f t="shared" ref="A268:A291" si="209">+A146</f>
        <v>Bank Accounts and Cards</v>
      </c>
      <c r="BU268" s="182"/>
    </row>
    <row r="269" spans="1:73" hidden="1" outlineLevel="1" x14ac:dyDescent="0.25">
      <c r="A269" s="3" t="str">
        <f t="shared" si="209"/>
        <v>0 Creditcard</v>
      </c>
      <c r="B269" s="45">
        <f t="shared" ref="B269:I273" si="210">+B147</f>
        <v>0</v>
      </c>
      <c r="C269" s="64">
        <f t="shared" si="210"/>
        <v>2026</v>
      </c>
      <c r="D269" s="64">
        <f t="shared" si="210"/>
        <v>2038</v>
      </c>
      <c r="E269" s="64">
        <f t="shared" si="210"/>
        <v>13</v>
      </c>
      <c r="F269" s="31">
        <f t="shared" si="210"/>
        <v>0.25</v>
      </c>
      <c r="G269" s="45">
        <f t="shared" si="210"/>
        <v>0</v>
      </c>
      <c r="H269" s="45">
        <f t="shared" si="210"/>
        <v>0</v>
      </c>
      <c r="I269" s="45">
        <f t="shared" si="210"/>
        <v>0</v>
      </c>
      <c r="K269" s="45">
        <f>+B269</f>
        <v>0</v>
      </c>
      <c r="L269" s="45">
        <f t="shared" ref="L269:X269" si="211">+IF(K269&lt;-1,K269-$H269,0)</f>
        <v>0</v>
      </c>
      <c r="M269" s="45">
        <f t="shared" si="211"/>
        <v>0</v>
      </c>
      <c r="N269" s="45">
        <f t="shared" si="211"/>
        <v>0</v>
      </c>
      <c r="O269" s="45">
        <f t="shared" si="211"/>
        <v>0</v>
      </c>
      <c r="P269" s="45">
        <f t="shared" si="211"/>
        <v>0</v>
      </c>
      <c r="Q269" s="45">
        <f t="shared" si="211"/>
        <v>0</v>
      </c>
      <c r="R269" s="45">
        <f t="shared" si="211"/>
        <v>0</v>
      </c>
      <c r="S269" s="45">
        <f t="shared" si="211"/>
        <v>0</v>
      </c>
      <c r="T269" s="45">
        <f t="shared" si="211"/>
        <v>0</v>
      </c>
      <c r="U269" s="45">
        <f t="shared" si="211"/>
        <v>0</v>
      </c>
      <c r="V269" s="45">
        <f t="shared" si="211"/>
        <v>0</v>
      </c>
      <c r="W269" s="45">
        <f t="shared" si="211"/>
        <v>0</v>
      </c>
      <c r="X269" s="45">
        <f t="shared" si="211"/>
        <v>0</v>
      </c>
      <c r="Y269" s="45">
        <f>+IF(X269&lt;-1,X269-$H269,0)</f>
        <v>0</v>
      </c>
      <c r="Z269" s="45">
        <f t="shared" ref="Z269:BT269" si="212">+IF(Y269&lt;-1,Y269-$H269,0)</f>
        <v>0</v>
      </c>
      <c r="AA269" s="45">
        <f t="shared" si="212"/>
        <v>0</v>
      </c>
      <c r="AB269" s="45">
        <f t="shared" si="212"/>
        <v>0</v>
      </c>
      <c r="AC269" s="45">
        <f t="shared" si="212"/>
        <v>0</v>
      </c>
      <c r="AD269" s="45">
        <f t="shared" si="212"/>
        <v>0</v>
      </c>
      <c r="AE269" s="45">
        <f t="shared" si="212"/>
        <v>0</v>
      </c>
      <c r="AF269" s="45">
        <f t="shared" si="212"/>
        <v>0</v>
      </c>
      <c r="AG269" s="45">
        <f t="shared" si="212"/>
        <v>0</v>
      </c>
      <c r="AH269" s="45">
        <f t="shared" si="212"/>
        <v>0</v>
      </c>
      <c r="AI269" s="45">
        <f t="shared" si="212"/>
        <v>0</v>
      </c>
      <c r="AJ269" s="45">
        <f t="shared" si="212"/>
        <v>0</v>
      </c>
      <c r="AK269" s="45">
        <f t="shared" si="212"/>
        <v>0</v>
      </c>
      <c r="AL269" s="45">
        <f t="shared" si="212"/>
        <v>0</v>
      </c>
      <c r="AM269" s="45">
        <f t="shared" si="212"/>
        <v>0</v>
      </c>
      <c r="AN269" s="45">
        <f t="shared" si="212"/>
        <v>0</v>
      </c>
      <c r="AO269" s="45">
        <f t="shared" si="212"/>
        <v>0</v>
      </c>
      <c r="AP269" s="45">
        <f t="shared" si="212"/>
        <v>0</v>
      </c>
      <c r="AQ269" s="45">
        <f t="shared" si="212"/>
        <v>0</v>
      </c>
      <c r="AR269" s="45">
        <f t="shared" si="212"/>
        <v>0</v>
      </c>
      <c r="AS269" s="45">
        <f t="shared" si="212"/>
        <v>0</v>
      </c>
      <c r="AT269" s="45">
        <f t="shared" si="212"/>
        <v>0</v>
      </c>
      <c r="AU269" s="45">
        <f t="shared" si="212"/>
        <v>0</v>
      </c>
      <c r="AV269" s="45">
        <f t="shared" si="212"/>
        <v>0</v>
      </c>
      <c r="AW269" s="45">
        <f t="shared" si="212"/>
        <v>0</v>
      </c>
      <c r="AX269" s="45">
        <f t="shared" si="212"/>
        <v>0</v>
      </c>
      <c r="AY269" s="45">
        <f t="shared" si="212"/>
        <v>0</v>
      </c>
      <c r="AZ269" s="45">
        <f t="shared" si="212"/>
        <v>0</v>
      </c>
      <c r="BA269" s="45">
        <f t="shared" si="212"/>
        <v>0</v>
      </c>
      <c r="BB269" s="45">
        <f t="shared" si="212"/>
        <v>0</v>
      </c>
      <c r="BC269" s="45">
        <f t="shared" si="212"/>
        <v>0</v>
      </c>
      <c r="BD269" s="45">
        <f t="shared" si="212"/>
        <v>0</v>
      </c>
      <c r="BE269" s="45">
        <f t="shared" si="212"/>
        <v>0</v>
      </c>
      <c r="BF269" s="45">
        <f t="shared" si="212"/>
        <v>0</v>
      </c>
      <c r="BG269" s="45">
        <f t="shared" si="212"/>
        <v>0</v>
      </c>
      <c r="BH269" s="45">
        <f t="shared" si="212"/>
        <v>0</v>
      </c>
      <c r="BI269" s="45">
        <f t="shared" si="212"/>
        <v>0</v>
      </c>
      <c r="BJ269" s="45">
        <f t="shared" si="212"/>
        <v>0</v>
      </c>
      <c r="BK269" s="45">
        <f t="shared" si="212"/>
        <v>0</v>
      </c>
      <c r="BL269" s="45">
        <f t="shared" si="212"/>
        <v>0</v>
      </c>
      <c r="BM269" s="45">
        <f t="shared" si="212"/>
        <v>0</v>
      </c>
      <c r="BN269" s="45">
        <f t="shared" si="212"/>
        <v>0</v>
      </c>
      <c r="BO269" s="45">
        <f t="shared" si="212"/>
        <v>0</v>
      </c>
      <c r="BP269" s="45">
        <f t="shared" si="212"/>
        <v>0</v>
      </c>
      <c r="BQ269" s="45">
        <f t="shared" si="212"/>
        <v>0</v>
      </c>
      <c r="BR269" s="45">
        <f t="shared" si="212"/>
        <v>0</v>
      </c>
      <c r="BS269" s="45">
        <f t="shared" si="212"/>
        <v>0</v>
      </c>
      <c r="BT269" s="45">
        <f t="shared" si="212"/>
        <v>0</v>
      </c>
      <c r="BU269" s="182"/>
    </row>
    <row r="270" spans="1:73" hidden="1" outlineLevel="1" x14ac:dyDescent="0.25">
      <c r="A270" s="3" t="str">
        <f t="shared" si="209"/>
        <v>0 Creditcard</v>
      </c>
      <c r="B270" s="45">
        <f t="shared" si="210"/>
        <v>0</v>
      </c>
      <c r="C270" s="64">
        <f t="shared" si="210"/>
        <v>2026</v>
      </c>
      <c r="D270" s="64">
        <f t="shared" si="210"/>
        <v>2038</v>
      </c>
      <c r="E270" s="64">
        <f t="shared" si="210"/>
        <v>13</v>
      </c>
      <c r="F270" s="31">
        <f t="shared" si="210"/>
        <v>0.25</v>
      </c>
      <c r="G270" s="45">
        <f t="shared" si="210"/>
        <v>0</v>
      </c>
      <c r="H270" s="45">
        <f t="shared" si="210"/>
        <v>0</v>
      </c>
      <c r="I270" s="45">
        <f t="shared" si="210"/>
        <v>0</v>
      </c>
      <c r="K270" s="45">
        <f>+B270</f>
        <v>0</v>
      </c>
      <c r="L270" s="45">
        <f t="shared" ref="L270:X270" si="213">+IF(K270&lt;-1,K270-$H270,0)</f>
        <v>0</v>
      </c>
      <c r="M270" s="45">
        <f t="shared" si="213"/>
        <v>0</v>
      </c>
      <c r="N270" s="45">
        <f t="shared" si="213"/>
        <v>0</v>
      </c>
      <c r="O270" s="45">
        <f t="shared" si="213"/>
        <v>0</v>
      </c>
      <c r="P270" s="45">
        <f t="shared" si="213"/>
        <v>0</v>
      </c>
      <c r="Q270" s="45">
        <f t="shared" si="213"/>
        <v>0</v>
      </c>
      <c r="R270" s="45">
        <f t="shared" si="213"/>
        <v>0</v>
      </c>
      <c r="S270" s="45">
        <f t="shared" si="213"/>
        <v>0</v>
      </c>
      <c r="T270" s="45">
        <f t="shared" si="213"/>
        <v>0</v>
      </c>
      <c r="U270" s="45">
        <f t="shared" si="213"/>
        <v>0</v>
      </c>
      <c r="V270" s="45">
        <f t="shared" si="213"/>
        <v>0</v>
      </c>
      <c r="W270" s="45">
        <f t="shared" si="213"/>
        <v>0</v>
      </c>
      <c r="X270" s="45">
        <f t="shared" si="213"/>
        <v>0</v>
      </c>
      <c r="Y270" s="45">
        <f>+IF(X270&lt;-1,X270-$H270,0)</f>
        <v>0</v>
      </c>
      <c r="Z270" s="45">
        <f t="shared" ref="Z270:BT273" si="214">+IF(Y270&lt;-1,Y270-$H270,0)</f>
        <v>0</v>
      </c>
      <c r="AA270" s="45">
        <f t="shared" si="214"/>
        <v>0</v>
      </c>
      <c r="AB270" s="45">
        <f t="shared" si="214"/>
        <v>0</v>
      </c>
      <c r="AC270" s="45">
        <f t="shared" si="214"/>
        <v>0</v>
      </c>
      <c r="AD270" s="45">
        <f t="shared" si="214"/>
        <v>0</v>
      </c>
      <c r="AE270" s="45">
        <f t="shared" si="214"/>
        <v>0</v>
      </c>
      <c r="AF270" s="45">
        <f t="shared" si="214"/>
        <v>0</v>
      </c>
      <c r="AG270" s="45">
        <f t="shared" si="214"/>
        <v>0</v>
      </c>
      <c r="AH270" s="45">
        <f t="shared" si="214"/>
        <v>0</v>
      </c>
      <c r="AI270" s="45">
        <f t="shared" si="214"/>
        <v>0</v>
      </c>
      <c r="AJ270" s="45">
        <f t="shared" si="214"/>
        <v>0</v>
      </c>
      <c r="AK270" s="45">
        <f t="shared" si="214"/>
        <v>0</v>
      </c>
      <c r="AL270" s="45">
        <f t="shared" si="214"/>
        <v>0</v>
      </c>
      <c r="AM270" s="45">
        <f t="shared" si="214"/>
        <v>0</v>
      </c>
      <c r="AN270" s="45">
        <f t="shared" si="214"/>
        <v>0</v>
      </c>
      <c r="AO270" s="45">
        <f t="shared" si="214"/>
        <v>0</v>
      </c>
      <c r="AP270" s="45">
        <f t="shared" si="214"/>
        <v>0</v>
      </c>
      <c r="AQ270" s="45">
        <f t="shared" si="214"/>
        <v>0</v>
      </c>
      <c r="AR270" s="45">
        <f t="shared" si="214"/>
        <v>0</v>
      </c>
      <c r="AS270" s="45">
        <f t="shared" si="214"/>
        <v>0</v>
      </c>
      <c r="AT270" s="45">
        <f t="shared" si="214"/>
        <v>0</v>
      </c>
      <c r="AU270" s="45">
        <f t="shared" si="214"/>
        <v>0</v>
      </c>
      <c r="AV270" s="45">
        <f t="shared" si="214"/>
        <v>0</v>
      </c>
      <c r="AW270" s="45">
        <f t="shared" si="214"/>
        <v>0</v>
      </c>
      <c r="AX270" s="45">
        <f t="shared" si="214"/>
        <v>0</v>
      </c>
      <c r="AY270" s="45">
        <f t="shared" si="214"/>
        <v>0</v>
      </c>
      <c r="AZ270" s="45">
        <f t="shared" si="214"/>
        <v>0</v>
      </c>
      <c r="BA270" s="45">
        <f t="shared" si="214"/>
        <v>0</v>
      </c>
      <c r="BB270" s="45">
        <f t="shared" si="214"/>
        <v>0</v>
      </c>
      <c r="BC270" s="45">
        <f t="shared" si="214"/>
        <v>0</v>
      </c>
      <c r="BD270" s="45">
        <f t="shared" si="214"/>
        <v>0</v>
      </c>
      <c r="BE270" s="45">
        <f t="shared" si="214"/>
        <v>0</v>
      </c>
      <c r="BF270" s="45">
        <f t="shared" si="214"/>
        <v>0</v>
      </c>
      <c r="BG270" s="45">
        <f t="shared" si="214"/>
        <v>0</v>
      </c>
      <c r="BH270" s="45">
        <f t="shared" si="214"/>
        <v>0</v>
      </c>
      <c r="BI270" s="45">
        <f t="shared" si="214"/>
        <v>0</v>
      </c>
      <c r="BJ270" s="45">
        <f t="shared" si="214"/>
        <v>0</v>
      </c>
      <c r="BK270" s="45">
        <f t="shared" si="214"/>
        <v>0</v>
      </c>
      <c r="BL270" s="45">
        <f t="shared" si="214"/>
        <v>0</v>
      </c>
      <c r="BM270" s="45">
        <f t="shared" si="214"/>
        <v>0</v>
      </c>
      <c r="BN270" s="45">
        <f t="shared" si="214"/>
        <v>0</v>
      </c>
      <c r="BO270" s="45">
        <f t="shared" si="214"/>
        <v>0</v>
      </c>
      <c r="BP270" s="45">
        <f t="shared" si="214"/>
        <v>0</v>
      </c>
      <c r="BQ270" s="45">
        <f t="shared" si="214"/>
        <v>0</v>
      </c>
      <c r="BR270" s="45">
        <f t="shared" si="214"/>
        <v>0</v>
      </c>
      <c r="BS270" s="45">
        <f t="shared" si="214"/>
        <v>0</v>
      </c>
      <c r="BT270" s="45">
        <f t="shared" si="214"/>
        <v>0</v>
      </c>
      <c r="BU270" s="182"/>
    </row>
    <row r="271" spans="1:73" hidden="1" outlineLevel="1" x14ac:dyDescent="0.25">
      <c r="A271" s="3">
        <f t="shared" si="209"/>
        <v>0</v>
      </c>
      <c r="B271" s="45">
        <f t="shared" si="210"/>
        <v>0</v>
      </c>
      <c r="C271" s="64">
        <f t="shared" si="210"/>
        <v>2026</v>
      </c>
      <c r="D271" s="64">
        <f t="shared" si="210"/>
        <v>2030</v>
      </c>
      <c r="E271" s="64">
        <f t="shared" si="210"/>
        <v>5</v>
      </c>
      <c r="F271" s="31">
        <f t="shared" si="210"/>
        <v>0</v>
      </c>
      <c r="G271" s="45">
        <f t="shared" si="210"/>
        <v>0</v>
      </c>
      <c r="H271" s="45">
        <f t="shared" si="210"/>
        <v>0</v>
      </c>
      <c r="I271" s="45">
        <f t="shared" si="210"/>
        <v>0</v>
      </c>
      <c r="K271" s="45">
        <f>+B271</f>
        <v>0</v>
      </c>
      <c r="L271" s="45">
        <f t="shared" ref="L271:X271" si="215">+IF(K271&lt;-1,K271-$H271,0)</f>
        <v>0</v>
      </c>
      <c r="M271" s="45">
        <f t="shared" si="215"/>
        <v>0</v>
      </c>
      <c r="N271" s="45">
        <f t="shared" si="215"/>
        <v>0</v>
      </c>
      <c r="O271" s="45">
        <f t="shared" si="215"/>
        <v>0</v>
      </c>
      <c r="P271" s="45">
        <f t="shared" si="215"/>
        <v>0</v>
      </c>
      <c r="Q271" s="45">
        <f t="shared" si="215"/>
        <v>0</v>
      </c>
      <c r="R271" s="45">
        <f t="shared" si="215"/>
        <v>0</v>
      </c>
      <c r="S271" s="45">
        <f t="shared" si="215"/>
        <v>0</v>
      </c>
      <c r="T271" s="45">
        <f t="shared" si="215"/>
        <v>0</v>
      </c>
      <c r="U271" s="45">
        <f t="shared" si="215"/>
        <v>0</v>
      </c>
      <c r="V271" s="45">
        <f t="shared" si="215"/>
        <v>0</v>
      </c>
      <c r="W271" s="45">
        <f t="shared" si="215"/>
        <v>0</v>
      </c>
      <c r="X271" s="45">
        <f t="shared" si="215"/>
        <v>0</v>
      </c>
      <c r="Y271" s="45">
        <f t="shared" ref="Y271:AN273" si="216">+IF(X271&lt;-1,X271-$H271,0)</f>
        <v>0</v>
      </c>
      <c r="Z271" s="45">
        <f t="shared" si="216"/>
        <v>0</v>
      </c>
      <c r="AA271" s="45">
        <f t="shared" si="216"/>
        <v>0</v>
      </c>
      <c r="AB271" s="45">
        <f t="shared" si="216"/>
        <v>0</v>
      </c>
      <c r="AC271" s="45">
        <f t="shared" si="216"/>
        <v>0</v>
      </c>
      <c r="AD271" s="45">
        <f t="shared" si="216"/>
        <v>0</v>
      </c>
      <c r="AE271" s="45">
        <f t="shared" si="216"/>
        <v>0</v>
      </c>
      <c r="AF271" s="45">
        <f t="shared" si="216"/>
        <v>0</v>
      </c>
      <c r="AG271" s="45">
        <f t="shared" si="216"/>
        <v>0</v>
      </c>
      <c r="AH271" s="45">
        <f t="shared" si="216"/>
        <v>0</v>
      </c>
      <c r="AI271" s="45">
        <f t="shared" si="216"/>
        <v>0</v>
      </c>
      <c r="AJ271" s="45">
        <f t="shared" si="216"/>
        <v>0</v>
      </c>
      <c r="AK271" s="45">
        <f t="shared" si="216"/>
        <v>0</v>
      </c>
      <c r="AL271" s="45">
        <f t="shared" si="216"/>
        <v>0</v>
      </c>
      <c r="AM271" s="45">
        <f t="shared" si="216"/>
        <v>0</v>
      </c>
      <c r="AN271" s="45">
        <f t="shared" si="216"/>
        <v>0</v>
      </c>
      <c r="AO271" s="45">
        <f t="shared" si="214"/>
        <v>0</v>
      </c>
      <c r="AP271" s="45">
        <f t="shared" si="214"/>
        <v>0</v>
      </c>
      <c r="AQ271" s="45">
        <f t="shared" si="214"/>
        <v>0</v>
      </c>
      <c r="AR271" s="45">
        <f t="shared" si="214"/>
        <v>0</v>
      </c>
      <c r="AS271" s="45">
        <f t="shared" si="214"/>
        <v>0</v>
      </c>
      <c r="AT271" s="45">
        <f t="shared" si="214"/>
        <v>0</v>
      </c>
      <c r="AU271" s="45">
        <f t="shared" si="214"/>
        <v>0</v>
      </c>
      <c r="AV271" s="45">
        <f t="shared" si="214"/>
        <v>0</v>
      </c>
      <c r="AW271" s="45">
        <f t="shared" si="214"/>
        <v>0</v>
      </c>
      <c r="AX271" s="45">
        <f t="shared" si="214"/>
        <v>0</v>
      </c>
      <c r="AY271" s="45">
        <f t="shared" si="214"/>
        <v>0</v>
      </c>
      <c r="AZ271" s="45">
        <f t="shared" si="214"/>
        <v>0</v>
      </c>
      <c r="BA271" s="45">
        <f t="shared" si="214"/>
        <v>0</v>
      </c>
      <c r="BB271" s="45">
        <f t="shared" si="214"/>
        <v>0</v>
      </c>
      <c r="BC271" s="45">
        <f t="shared" si="214"/>
        <v>0</v>
      </c>
      <c r="BD271" s="45">
        <f t="shared" si="214"/>
        <v>0</v>
      </c>
      <c r="BE271" s="45">
        <f t="shared" si="214"/>
        <v>0</v>
      </c>
      <c r="BF271" s="45">
        <f t="shared" si="214"/>
        <v>0</v>
      </c>
      <c r="BG271" s="45">
        <f t="shared" si="214"/>
        <v>0</v>
      </c>
      <c r="BH271" s="45">
        <f t="shared" si="214"/>
        <v>0</v>
      </c>
      <c r="BI271" s="45">
        <f t="shared" si="214"/>
        <v>0</v>
      </c>
      <c r="BJ271" s="45">
        <f t="shared" si="214"/>
        <v>0</v>
      </c>
      <c r="BK271" s="45">
        <f t="shared" si="214"/>
        <v>0</v>
      </c>
      <c r="BL271" s="45">
        <f t="shared" si="214"/>
        <v>0</v>
      </c>
      <c r="BM271" s="45">
        <f t="shared" si="214"/>
        <v>0</v>
      </c>
      <c r="BN271" s="45">
        <f t="shared" si="214"/>
        <v>0</v>
      </c>
      <c r="BO271" s="45">
        <f t="shared" si="214"/>
        <v>0</v>
      </c>
      <c r="BP271" s="45">
        <f t="shared" si="214"/>
        <v>0</v>
      </c>
      <c r="BQ271" s="45">
        <f t="shared" si="214"/>
        <v>0</v>
      </c>
      <c r="BR271" s="45">
        <f t="shared" si="214"/>
        <v>0</v>
      </c>
      <c r="BS271" s="45">
        <f t="shared" si="214"/>
        <v>0</v>
      </c>
      <c r="BT271" s="45">
        <f t="shared" si="214"/>
        <v>0</v>
      </c>
      <c r="BU271" s="182"/>
    </row>
    <row r="272" spans="1:73" hidden="1" outlineLevel="1" x14ac:dyDescent="0.25">
      <c r="A272" s="3">
        <f t="shared" si="209"/>
        <v>0</v>
      </c>
      <c r="B272" s="45">
        <f t="shared" si="210"/>
        <v>0</v>
      </c>
      <c r="C272" s="64">
        <f t="shared" si="210"/>
        <v>2026</v>
      </c>
      <c r="D272" s="64">
        <f t="shared" si="210"/>
        <v>2030</v>
      </c>
      <c r="E272" s="64">
        <f t="shared" si="210"/>
        <v>5</v>
      </c>
      <c r="F272" s="31">
        <f t="shared" si="210"/>
        <v>0</v>
      </c>
      <c r="G272" s="45">
        <f t="shared" si="210"/>
        <v>0</v>
      </c>
      <c r="H272" s="45">
        <f t="shared" si="210"/>
        <v>0</v>
      </c>
      <c r="I272" s="45">
        <f t="shared" si="210"/>
        <v>0</v>
      </c>
      <c r="K272" s="45">
        <f>+B272</f>
        <v>0</v>
      </c>
      <c r="L272" s="45">
        <f t="shared" ref="L272:X272" si="217">+IF(K272&lt;-1,K272-$H272,0)</f>
        <v>0</v>
      </c>
      <c r="M272" s="45">
        <f t="shared" si="217"/>
        <v>0</v>
      </c>
      <c r="N272" s="45">
        <f t="shared" si="217"/>
        <v>0</v>
      </c>
      <c r="O272" s="45">
        <f t="shared" si="217"/>
        <v>0</v>
      </c>
      <c r="P272" s="45">
        <f t="shared" si="217"/>
        <v>0</v>
      </c>
      <c r="Q272" s="45">
        <f t="shared" si="217"/>
        <v>0</v>
      </c>
      <c r="R272" s="45">
        <f t="shared" si="217"/>
        <v>0</v>
      </c>
      <c r="S272" s="45">
        <f t="shared" si="217"/>
        <v>0</v>
      </c>
      <c r="T272" s="45">
        <f t="shared" si="217"/>
        <v>0</v>
      </c>
      <c r="U272" s="45">
        <f t="shared" si="217"/>
        <v>0</v>
      </c>
      <c r="V272" s="45">
        <f t="shared" si="217"/>
        <v>0</v>
      </c>
      <c r="W272" s="45">
        <f t="shared" si="217"/>
        <v>0</v>
      </c>
      <c r="X272" s="45">
        <f t="shared" si="217"/>
        <v>0</v>
      </c>
      <c r="Y272" s="45">
        <f t="shared" si="216"/>
        <v>0</v>
      </c>
      <c r="Z272" s="45">
        <f t="shared" si="214"/>
        <v>0</v>
      </c>
      <c r="AA272" s="45">
        <f t="shared" si="214"/>
        <v>0</v>
      </c>
      <c r="AB272" s="45">
        <f t="shared" si="214"/>
        <v>0</v>
      </c>
      <c r="AC272" s="45">
        <f t="shared" si="214"/>
        <v>0</v>
      </c>
      <c r="AD272" s="45">
        <f t="shared" si="214"/>
        <v>0</v>
      </c>
      <c r="AE272" s="45">
        <f t="shared" si="214"/>
        <v>0</v>
      </c>
      <c r="AF272" s="45">
        <f t="shared" si="214"/>
        <v>0</v>
      </c>
      <c r="AG272" s="45">
        <f t="shared" si="214"/>
        <v>0</v>
      </c>
      <c r="AH272" s="45">
        <f t="shared" si="214"/>
        <v>0</v>
      </c>
      <c r="AI272" s="45">
        <f t="shared" si="214"/>
        <v>0</v>
      </c>
      <c r="AJ272" s="45">
        <f t="shared" si="214"/>
        <v>0</v>
      </c>
      <c r="AK272" s="45">
        <f t="shared" si="214"/>
        <v>0</v>
      </c>
      <c r="AL272" s="45">
        <f t="shared" si="214"/>
        <v>0</v>
      </c>
      <c r="AM272" s="45">
        <f t="shared" si="214"/>
        <v>0</v>
      </c>
      <c r="AN272" s="45">
        <f t="shared" si="214"/>
        <v>0</v>
      </c>
      <c r="AO272" s="45">
        <f t="shared" si="214"/>
        <v>0</v>
      </c>
      <c r="AP272" s="45">
        <f t="shared" si="214"/>
        <v>0</v>
      </c>
      <c r="AQ272" s="45">
        <f t="shared" si="214"/>
        <v>0</v>
      </c>
      <c r="AR272" s="45">
        <f t="shared" si="214"/>
        <v>0</v>
      </c>
      <c r="AS272" s="45">
        <f t="shared" si="214"/>
        <v>0</v>
      </c>
      <c r="AT272" s="45">
        <f t="shared" si="214"/>
        <v>0</v>
      </c>
      <c r="AU272" s="45">
        <f t="shared" si="214"/>
        <v>0</v>
      </c>
      <c r="AV272" s="45">
        <f t="shared" si="214"/>
        <v>0</v>
      </c>
      <c r="AW272" s="45">
        <f t="shared" si="214"/>
        <v>0</v>
      </c>
      <c r="AX272" s="45">
        <f t="shared" si="214"/>
        <v>0</v>
      </c>
      <c r="AY272" s="45">
        <f t="shared" si="214"/>
        <v>0</v>
      </c>
      <c r="AZ272" s="45">
        <f t="shared" si="214"/>
        <v>0</v>
      </c>
      <c r="BA272" s="45">
        <f t="shared" si="214"/>
        <v>0</v>
      </c>
      <c r="BB272" s="45">
        <f t="shared" si="214"/>
        <v>0</v>
      </c>
      <c r="BC272" s="45">
        <f t="shared" si="214"/>
        <v>0</v>
      </c>
      <c r="BD272" s="45">
        <f t="shared" si="214"/>
        <v>0</v>
      </c>
      <c r="BE272" s="45">
        <f t="shared" si="214"/>
        <v>0</v>
      </c>
      <c r="BF272" s="45">
        <f t="shared" si="214"/>
        <v>0</v>
      </c>
      <c r="BG272" s="45">
        <f t="shared" si="214"/>
        <v>0</v>
      </c>
      <c r="BH272" s="45">
        <f t="shared" si="214"/>
        <v>0</v>
      </c>
      <c r="BI272" s="45">
        <f t="shared" si="214"/>
        <v>0</v>
      </c>
      <c r="BJ272" s="45">
        <f t="shared" si="214"/>
        <v>0</v>
      </c>
      <c r="BK272" s="45">
        <f t="shared" si="214"/>
        <v>0</v>
      </c>
      <c r="BL272" s="45">
        <f t="shared" si="214"/>
        <v>0</v>
      </c>
      <c r="BM272" s="45">
        <f t="shared" si="214"/>
        <v>0</v>
      </c>
      <c r="BN272" s="45">
        <f t="shared" si="214"/>
        <v>0</v>
      </c>
      <c r="BO272" s="45">
        <f t="shared" si="214"/>
        <v>0</v>
      </c>
      <c r="BP272" s="45">
        <f t="shared" si="214"/>
        <v>0</v>
      </c>
      <c r="BQ272" s="45">
        <f t="shared" si="214"/>
        <v>0</v>
      </c>
      <c r="BR272" s="45">
        <f t="shared" si="214"/>
        <v>0</v>
      </c>
      <c r="BS272" s="45">
        <f t="shared" si="214"/>
        <v>0</v>
      </c>
      <c r="BT272" s="45">
        <f t="shared" si="214"/>
        <v>0</v>
      </c>
      <c r="BU272" s="182"/>
    </row>
    <row r="273" spans="1:73" hidden="1" outlineLevel="1" x14ac:dyDescent="0.25">
      <c r="A273" s="3">
        <f t="shared" si="209"/>
        <v>0</v>
      </c>
      <c r="B273" s="45">
        <f t="shared" si="210"/>
        <v>0</v>
      </c>
      <c r="C273" s="64">
        <f t="shared" si="210"/>
        <v>2026</v>
      </c>
      <c r="D273" s="64">
        <f t="shared" si="210"/>
        <v>2030</v>
      </c>
      <c r="E273" s="64">
        <f t="shared" si="210"/>
        <v>5</v>
      </c>
      <c r="F273" s="31">
        <f t="shared" si="210"/>
        <v>0</v>
      </c>
      <c r="G273" s="45">
        <f t="shared" si="210"/>
        <v>0</v>
      </c>
      <c r="H273" s="45">
        <f t="shared" si="210"/>
        <v>0</v>
      </c>
      <c r="I273" s="45">
        <f t="shared" si="210"/>
        <v>0</v>
      </c>
      <c r="K273" s="45">
        <f>+B273</f>
        <v>0</v>
      </c>
      <c r="L273" s="45">
        <f t="shared" ref="L273:X273" si="218">+IF(K273&lt;-1,K273-$H273,0)</f>
        <v>0</v>
      </c>
      <c r="M273" s="45">
        <f t="shared" si="218"/>
        <v>0</v>
      </c>
      <c r="N273" s="45">
        <f t="shared" si="218"/>
        <v>0</v>
      </c>
      <c r="O273" s="45">
        <f t="shared" si="218"/>
        <v>0</v>
      </c>
      <c r="P273" s="45">
        <f t="shared" si="218"/>
        <v>0</v>
      </c>
      <c r="Q273" s="45">
        <f t="shared" si="218"/>
        <v>0</v>
      </c>
      <c r="R273" s="45">
        <f t="shared" si="218"/>
        <v>0</v>
      </c>
      <c r="S273" s="45">
        <f t="shared" si="218"/>
        <v>0</v>
      </c>
      <c r="T273" s="45">
        <f t="shared" si="218"/>
        <v>0</v>
      </c>
      <c r="U273" s="45">
        <f t="shared" si="218"/>
        <v>0</v>
      </c>
      <c r="V273" s="45">
        <f t="shared" si="218"/>
        <v>0</v>
      </c>
      <c r="W273" s="45">
        <f t="shared" si="218"/>
        <v>0</v>
      </c>
      <c r="X273" s="45">
        <f t="shared" si="218"/>
        <v>0</v>
      </c>
      <c r="Y273" s="45">
        <f t="shared" si="216"/>
        <v>0</v>
      </c>
      <c r="Z273" s="45">
        <f t="shared" si="214"/>
        <v>0</v>
      </c>
      <c r="AA273" s="45">
        <f t="shared" si="214"/>
        <v>0</v>
      </c>
      <c r="AB273" s="45">
        <f t="shared" si="214"/>
        <v>0</v>
      </c>
      <c r="AC273" s="45">
        <f t="shared" si="214"/>
        <v>0</v>
      </c>
      <c r="AD273" s="45">
        <f t="shared" si="214"/>
        <v>0</v>
      </c>
      <c r="AE273" s="45">
        <f t="shared" si="214"/>
        <v>0</v>
      </c>
      <c r="AF273" s="45">
        <f t="shared" si="214"/>
        <v>0</v>
      </c>
      <c r="AG273" s="45">
        <f t="shared" si="214"/>
        <v>0</v>
      </c>
      <c r="AH273" s="45">
        <f t="shared" si="214"/>
        <v>0</v>
      </c>
      <c r="AI273" s="45">
        <f t="shared" si="214"/>
        <v>0</v>
      </c>
      <c r="AJ273" s="45">
        <f t="shared" si="214"/>
        <v>0</v>
      </c>
      <c r="AK273" s="45">
        <f t="shared" si="214"/>
        <v>0</v>
      </c>
      <c r="AL273" s="45">
        <f t="shared" si="214"/>
        <v>0</v>
      </c>
      <c r="AM273" s="45">
        <f t="shared" si="214"/>
        <v>0</v>
      </c>
      <c r="AN273" s="45">
        <f t="shared" si="214"/>
        <v>0</v>
      </c>
      <c r="AO273" s="45">
        <f t="shared" si="214"/>
        <v>0</v>
      </c>
      <c r="AP273" s="45">
        <f t="shared" si="214"/>
        <v>0</v>
      </c>
      <c r="AQ273" s="45">
        <f t="shared" si="214"/>
        <v>0</v>
      </c>
      <c r="AR273" s="45">
        <f t="shared" si="214"/>
        <v>0</v>
      </c>
      <c r="AS273" s="45">
        <f t="shared" si="214"/>
        <v>0</v>
      </c>
      <c r="AT273" s="45">
        <f t="shared" si="214"/>
        <v>0</v>
      </c>
      <c r="AU273" s="45">
        <f t="shared" si="214"/>
        <v>0</v>
      </c>
      <c r="AV273" s="45">
        <f t="shared" si="214"/>
        <v>0</v>
      </c>
      <c r="AW273" s="45">
        <f t="shared" si="214"/>
        <v>0</v>
      </c>
      <c r="AX273" s="45">
        <f t="shared" si="214"/>
        <v>0</v>
      </c>
      <c r="AY273" s="45">
        <f t="shared" si="214"/>
        <v>0</v>
      </c>
      <c r="AZ273" s="45">
        <f t="shared" si="214"/>
        <v>0</v>
      </c>
      <c r="BA273" s="45">
        <f t="shared" si="214"/>
        <v>0</v>
      </c>
      <c r="BB273" s="45">
        <f t="shared" si="214"/>
        <v>0</v>
      </c>
      <c r="BC273" s="45">
        <f t="shared" si="214"/>
        <v>0</v>
      </c>
      <c r="BD273" s="45">
        <f t="shared" si="214"/>
        <v>0</v>
      </c>
      <c r="BE273" s="45">
        <f t="shared" si="214"/>
        <v>0</v>
      </c>
      <c r="BF273" s="45">
        <f t="shared" si="214"/>
        <v>0</v>
      </c>
      <c r="BG273" s="45">
        <f t="shared" si="214"/>
        <v>0</v>
      </c>
      <c r="BH273" s="45">
        <f t="shared" si="214"/>
        <v>0</v>
      </c>
      <c r="BI273" s="45">
        <f t="shared" si="214"/>
        <v>0</v>
      </c>
      <c r="BJ273" s="45">
        <f t="shared" si="214"/>
        <v>0</v>
      </c>
      <c r="BK273" s="45">
        <f t="shared" si="214"/>
        <v>0</v>
      </c>
      <c r="BL273" s="45">
        <f t="shared" si="214"/>
        <v>0</v>
      </c>
      <c r="BM273" s="45">
        <f t="shared" si="214"/>
        <v>0</v>
      </c>
      <c r="BN273" s="45">
        <f t="shared" si="214"/>
        <v>0</v>
      </c>
      <c r="BO273" s="45">
        <f t="shared" si="214"/>
        <v>0</v>
      </c>
      <c r="BP273" s="45">
        <f t="shared" si="214"/>
        <v>0</v>
      </c>
      <c r="BQ273" s="45">
        <f t="shared" si="214"/>
        <v>0</v>
      </c>
      <c r="BR273" s="45">
        <f t="shared" si="214"/>
        <v>0</v>
      </c>
      <c r="BS273" s="45">
        <f t="shared" si="214"/>
        <v>0</v>
      </c>
      <c r="BT273" s="45">
        <f t="shared" si="214"/>
        <v>0</v>
      </c>
      <c r="BU273" s="182"/>
    </row>
    <row r="274" spans="1:73" hidden="1" outlineLevel="1" x14ac:dyDescent="0.25">
      <c r="A274" s="1" t="str">
        <f t="shared" si="209"/>
        <v>Mortgage</v>
      </c>
      <c r="B274" s="45"/>
      <c r="G274" s="45"/>
      <c r="H274" s="45"/>
      <c r="I274" s="45"/>
      <c r="BU274" s="182"/>
    </row>
    <row r="275" spans="1:73" hidden="1" outlineLevel="1" x14ac:dyDescent="0.25">
      <c r="A275" s="3">
        <f t="shared" si="209"/>
        <v>0</v>
      </c>
      <c r="B275" s="45">
        <f t="shared" ref="B275:I279" si="219">+B153</f>
        <v>0</v>
      </c>
      <c r="C275" s="64">
        <f t="shared" si="219"/>
        <v>2026</v>
      </c>
      <c r="D275" s="64">
        <f t="shared" si="219"/>
        <v>2026</v>
      </c>
      <c r="E275" s="64">
        <f t="shared" si="219"/>
        <v>1</v>
      </c>
      <c r="F275" s="31">
        <f t="shared" si="219"/>
        <v>0</v>
      </c>
      <c r="G275" s="45">
        <f t="shared" si="219"/>
        <v>0</v>
      </c>
      <c r="H275" s="45">
        <f t="shared" si="219"/>
        <v>0</v>
      </c>
      <c r="I275" s="45">
        <f t="shared" si="219"/>
        <v>0</v>
      </c>
      <c r="K275" s="45">
        <f>+B275</f>
        <v>0</v>
      </c>
      <c r="L275" s="45">
        <f>+IF(K275&lt;0,K275-$H275,0)</f>
        <v>0</v>
      </c>
      <c r="M275" s="45">
        <f t="shared" ref="L275:S287" si="220">+IF(L275&lt;0,L275-$H275,0)</f>
        <v>0</v>
      </c>
      <c r="N275" s="45">
        <f t="shared" si="220"/>
        <v>0</v>
      </c>
      <c r="O275" s="45">
        <f t="shared" si="220"/>
        <v>0</v>
      </c>
      <c r="P275" s="45">
        <f t="shared" si="220"/>
        <v>0</v>
      </c>
      <c r="Q275" s="45">
        <f t="shared" si="220"/>
        <v>0</v>
      </c>
      <c r="R275" s="45">
        <f t="shared" si="220"/>
        <v>0</v>
      </c>
      <c r="S275" s="45">
        <f t="shared" si="220"/>
        <v>0</v>
      </c>
      <c r="T275" s="45">
        <f>+IF(S275&lt;0,S275-$H275,0)</f>
        <v>0</v>
      </c>
      <c r="U275" s="45">
        <f t="shared" ref="U275:BT275" si="221">+IF(T275&lt;0,T275-$H275,0)</f>
        <v>0</v>
      </c>
      <c r="V275" s="45">
        <f t="shared" si="221"/>
        <v>0</v>
      </c>
      <c r="W275" s="45">
        <f t="shared" si="221"/>
        <v>0</v>
      </c>
      <c r="X275" s="45">
        <f t="shared" si="221"/>
        <v>0</v>
      </c>
      <c r="Y275" s="45">
        <f t="shared" si="221"/>
        <v>0</v>
      </c>
      <c r="Z275" s="45">
        <f t="shared" si="221"/>
        <v>0</v>
      </c>
      <c r="AA275" s="45">
        <f t="shared" si="221"/>
        <v>0</v>
      </c>
      <c r="AB275" s="45">
        <f t="shared" si="221"/>
        <v>0</v>
      </c>
      <c r="AC275" s="45">
        <f t="shared" si="221"/>
        <v>0</v>
      </c>
      <c r="AD275" s="45">
        <f t="shared" si="221"/>
        <v>0</v>
      </c>
      <c r="AE275" s="45">
        <f t="shared" si="221"/>
        <v>0</v>
      </c>
      <c r="AF275" s="45">
        <f t="shared" si="221"/>
        <v>0</v>
      </c>
      <c r="AG275" s="45">
        <f t="shared" si="221"/>
        <v>0</v>
      </c>
      <c r="AH275" s="45">
        <f t="shared" si="221"/>
        <v>0</v>
      </c>
      <c r="AI275" s="45">
        <f t="shared" si="221"/>
        <v>0</v>
      </c>
      <c r="AJ275" s="45">
        <f t="shared" si="221"/>
        <v>0</v>
      </c>
      <c r="AK275" s="45">
        <f t="shared" si="221"/>
        <v>0</v>
      </c>
      <c r="AL275" s="45">
        <f t="shared" si="221"/>
        <v>0</v>
      </c>
      <c r="AM275" s="45">
        <f t="shared" si="221"/>
        <v>0</v>
      </c>
      <c r="AN275" s="45">
        <f t="shared" si="221"/>
        <v>0</v>
      </c>
      <c r="AO275" s="45">
        <f t="shared" si="221"/>
        <v>0</v>
      </c>
      <c r="AP275" s="45">
        <f t="shared" si="221"/>
        <v>0</v>
      </c>
      <c r="AQ275" s="45">
        <f t="shared" si="221"/>
        <v>0</v>
      </c>
      <c r="AR275" s="45">
        <f t="shared" si="221"/>
        <v>0</v>
      </c>
      <c r="AS275" s="45">
        <f t="shared" si="221"/>
        <v>0</v>
      </c>
      <c r="AT275" s="45">
        <f t="shared" si="221"/>
        <v>0</v>
      </c>
      <c r="AU275" s="45">
        <f t="shared" si="221"/>
        <v>0</v>
      </c>
      <c r="AV275" s="45">
        <f t="shared" si="221"/>
        <v>0</v>
      </c>
      <c r="AW275" s="45">
        <f t="shared" si="221"/>
        <v>0</v>
      </c>
      <c r="AX275" s="45">
        <f t="shared" si="221"/>
        <v>0</v>
      </c>
      <c r="AY275" s="45">
        <f t="shared" si="221"/>
        <v>0</v>
      </c>
      <c r="AZ275" s="45">
        <f t="shared" si="221"/>
        <v>0</v>
      </c>
      <c r="BA275" s="45">
        <f t="shared" si="221"/>
        <v>0</v>
      </c>
      <c r="BB275" s="45">
        <f t="shared" si="221"/>
        <v>0</v>
      </c>
      <c r="BC275" s="45">
        <f t="shared" si="221"/>
        <v>0</v>
      </c>
      <c r="BD275" s="45">
        <f t="shared" si="221"/>
        <v>0</v>
      </c>
      <c r="BE275" s="45">
        <f t="shared" si="221"/>
        <v>0</v>
      </c>
      <c r="BF275" s="45">
        <f t="shared" si="221"/>
        <v>0</v>
      </c>
      <c r="BG275" s="45">
        <f t="shared" si="221"/>
        <v>0</v>
      </c>
      <c r="BH275" s="45">
        <f t="shared" si="221"/>
        <v>0</v>
      </c>
      <c r="BI275" s="45">
        <f t="shared" si="221"/>
        <v>0</v>
      </c>
      <c r="BJ275" s="45">
        <f t="shared" si="221"/>
        <v>0</v>
      </c>
      <c r="BK275" s="45">
        <f t="shared" si="221"/>
        <v>0</v>
      </c>
      <c r="BL275" s="45">
        <f t="shared" si="221"/>
        <v>0</v>
      </c>
      <c r="BM275" s="45">
        <f t="shared" si="221"/>
        <v>0</v>
      </c>
      <c r="BN275" s="45">
        <f t="shared" si="221"/>
        <v>0</v>
      </c>
      <c r="BO275" s="45">
        <f t="shared" si="221"/>
        <v>0</v>
      </c>
      <c r="BP275" s="45">
        <f t="shared" si="221"/>
        <v>0</v>
      </c>
      <c r="BQ275" s="45">
        <f t="shared" si="221"/>
        <v>0</v>
      </c>
      <c r="BR275" s="45">
        <f t="shared" si="221"/>
        <v>0</v>
      </c>
      <c r="BS275" s="45">
        <f t="shared" si="221"/>
        <v>0</v>
      </c>
      <c r="BT275" s="45">
        <f t="shared" si="221"/>
        <v>0</v>
      </c>
      <c r="BU275" s="182"/>
    </row>
    <row r="276" spans="1:73" hidden="1" outlineLevel="1" x14ac:dyDescent="0.25">
      <c r="A276" s="3">
        <f t="shared" si="209"/>
        <v>0</v>
      </c>
      <c r="B276" s="45">
        <f t="shared" si="219"/>
        <v>0</v>
      </c>
      <c r="C276" s="64">
        <f t="shared" si="219"/>
        <v>2026</v>
      </c>
      <c r="D276" s="64">
        <f t="shared" si="219"/>
        <v>2033</v>
      </c>
      <c r="E276" s="64">
        <f t="shared" si="219"/>
        <v>8</v>
      </c>
      <c r="F276" s="31">
        <f t="shared" si="219"/>
        <v>0.06</v>
      </c>
      <c r="G276" s="45">
        <f t="shared" si="219"/>
        <v>0</v>
      </c>
      <c r="H276" s="45">
        <f t="shared" si="219"/>
        <v>0</v>
      </c>
      <c r="I276" s="45">
        <f t="shared" si="219"/>
        <v>0</v>
      </c>
      <c r="K276" s="45">
        <f>+IF(K$1&gt;=$C276,$B276,IF(J276&lt;0,J276-$H276,0))</f>
        <v>0</v>
      </c>
      <c r="L276" s="45">
        <f>+IF(L$1=$C276,$B276,IF(L$1&gt;$D276,0,IF(K276&lt;0,K276-$H276,0)))</f>
        <v>0</v>
      </c>
      <c r="M276" s="45">
        <f t="shared" ref="M276:BT276" si="222">+IF(M$1=$C276,$B276,IF(M$1&gt;$D276,0,IF(L276&lt;0,L276-$H276,0)))</f>
        <v>0</v>
      </c>
      <c r="N276" s="45">
        <f t="shared" si="222"/>
        <v>0</v>
      </c>
      <c r="O276" s="45">
        <f t="shared" si="222"/>
        <v>0</v>
      </c>
      <c r="P276" s="45">
        <f t="shared" si="222"/>
        <v>0</v>
      </c>
      <c r="Q276" s="45">
        <f t="shared" si="222"/>
        <v>0</v>
      </c>
      <c r="R276" s="45">
        <f t="shared" si="222"/>
        <v>0</v>
      </c>
      <c r="S276" s="45">
        <f t="shared" si="222"/>
        <v>0</v>
      </c>
      <c r="T276" s="45">
        <f t="shared" si="222"/>
        <v>0</v>
      </c>
      <c r="U276" s="45">
        <f t="shared" si="222"/>
        <v>0</v>
      </c>
      <c r="V276" s="45">
        <f t="shared" si="222"/>
        <v>0</v>
      </c>
      <c r="W276" s="45">
        <f t="shared" si="222"/>
        <v>0</v>
      </c>
      <c r="X276" s="45">
        <f t="shared" si="222"/>
        <v>0</v>
      </c>
      <c r="Y276" s="45">
        <f t="shared" si="222"/>
        <v>0</v>
      </c>
      <c r="Z276" s="45">
        <f t="shared" si="222"/>
        <v>0</v>
      </c>
      <c r="AA276" s="45">
        <f t="shared" si="222"/>
        <v>0</v>
      </c>
      <c r="AB276" s="45">
        <f t="shared" si="222"/>
        <v>0</v>
      </c>
      <c r="AC276" s="45">
        <f t="shared" si="222"/>
        <v>0</v>
      </c>
      <c r="AD276" s="45">
        <f t="shared" si="222"/>
        <v>0</v>
      </c>
      <c r="AE276" s="45">
        <f t="shared" si="222"/>
        <v>0</v>
      </c>
      <c r="AF276" s="45">
        <f t="shared" si="222"/>
        <v>0</v>
      </c>
      <c r="AG276" s="45">
        <f t="shared" si="222"/>
        <v>0</v>
      </c>
      <c r="AH276" s="45">
        <f t="shared" si="222"/>
        <v>0</v>
      </c>
      <c r="AI276" s="45">
        <f t="shared" si="222"/>
        <v>0</v>
      </c>
      <c r="AJ276" s="45">
        <f t="shared" si="222"/>
        <v>0</v>
      </c>
      <c r="AK276" s="45">
        <f t="shared" si="222"/>
        <v>0</v>
      </c>
      <c r="AL276" s="45">
        <f t="shared" si="222"/>
        <v>0</v>
      </c>
      <c r="AM276" s="45">
        <f t="shared" si="222"/>
        <v>0</v>
      </c>
      <c r="AN276" s="45">
        <f t="shared" si="222"/>
        <v>0</v>
      </c>
      <c r="AO276" s="45">
        <f t="shared" si="222"/>
        <v>0</v>
      </c>
      <c r="AP276" s="45">
        <f t="shared" si="222"/>
        <v>0</v>
      </c>
      <c r="AQ276" s="45">
        <f t="shared" si="222"/>
        <v>0</v>
      </c>
      <c r="AR276" s="45">
        <f t="shared" si="222"/>
        <v>0</v>
      </c>
      <c r="AS276" s="45">
        <f t="shared" si="222"/>
        <v>0</v>
      </c>
      <c r="AT276" s="45">
        <f t="shared" si="222"/>
        <v>0</v>
      </c>
      <c r="AU276" s="45">
        <f t="shared" si="222"/>
        <v>0</v>
      </c>
      <c r="AV276" s="45">
        <f t="shared" si="222"/>
        <v>0</v>
      </c>
      <c r="AW276" s="45">
        <f t="shared" si="222"/>
        <v>0</v>
      </c>
      <c r="AX276" s="45">
        <f t="shared" si="222"/>
        <v>0</v>
      </c>
      <c r="AY276" s="45">
        <f t="shared" si="222"/>
        <v>0</v>
      </c>
      <c r="AZ276" s="45">
        <f t="shared" si="222"/>
        <v>0</v>
      </c>
      <c r="BA276" s="45">
        <f t="shared" si="222"/>
        <v>0</v>
      </c>
      <c r="BB276" s="45">
        <f t="shared" si="222"/>
        <v>0</v>
      </c>
      <c r="BC276" s="45">
        <f t="shared" si="222"/>
        <v>0</v>
      </c>
      <c r="BD276" s="45">
        <f t="shared" si="222"/>
        <v>0</v>
      </c>
      <c r="BE276" s="45">
        <f t="shared" si="222"/>
        <v>0</v>
      </c>
      <c r="BF276" s="45">
        <f t="shared" si="222"/>
        <v>0</v>
      </c>
      <c r="BG276" s="45">
        <f t="shared" si="222"/>
        <v>0</v>
      </c>
      <c r="BH276" s="45">
        <f t="shared" si="222"/>
        <v>0</v>
      </c>
      <c r="BI276" s="45">
        <f t="shared" si="222"/>
        <v>0</v>
      </c>
      <c r="BJ276" s="45">
        <f t="shared" si="222"/>
        <v>0</v>
      </c>
      <c r="BK276" s="45">
        <f t="shared" si="222"/>
        <v>0</v>
      </c>
      <c r="BL276" s="45">
        <f t="shared" si="222"/>
        <v>0</v>
      </c>
      <c r="BM276" s="45">
        <f t="shared" si="222"/>
        <v>0</v>
      </c>
      <c r="BN276" s="45">
        <f t="shared" si="222"/>
        <v>0</v>
      </c>
      <c r="BO276" s="45">
        <f t="shared" si="222"/>
        <v>0</v>
      </c>
      <c r="BP276" s="45">
        <f t="shared" si="222"/>
        <v>0</v>
      </c>
      <c r="BQ276" s="45">
        <f t="shared" si="222"/>
        <v>0</v>
      </c>
      <c r="BR276" s="45">
        <f t="shared" si="222"/>
        <v>0</v>
      </c>
      <c r="BS276" s="45">
        <f t="shared" si="222"/>
        <v>0</v>
      </c>
      <c r="BT276" s="45">
        <f t="shared" si="222"/>
        <v>0</v>
      </c>
      <c r="BU276" s="182"/>
    </row>
    <row r="277" spans="1:73" hidden="1" outlineLevel="1" x14ac:dyDescent="0.25">
      <c r="A277" s="3">
        <f t="shared" si="209"/>
        <v>0</v>
      </c>
      <c r="B277" s="45">
        <f t="shared" si="219"/>
        <v>0</v>
      </c>
      <c r="C277" s="64">
        <f t="shared" si="219"/>
        <v>2026</v>
      </c>
      <c r="D277" s="64">
        <f t="shared" si="219"/>
        <v>2033</v>
      </c>
      <c r="E277" s="64">
        <f t="shared" si="219"/>
        <v>8</v>
      </c>
      <c r="F277" s="31">
        <f t="shared" si="219"/>
        <v>0.06</v>
      </c>
      <c r="G277" s="45">
        <f t="shared" si="219"/>
        <v>0</v>
      </c>
      <c r="H277" s="45">
        <f t="shared" si="219"/>
        <v>0</v>
      </c>
      <c r="I277" s="45">
        <f t="shared" si="219"/>
        <v>0</v>
      </c>
      <c r="K277" s="45">
        <f>+IF(K$1&gt;=$C277,$B277,IF(J277&lt;0,J277-$H277,0))</f>
        <v>0</v>
      </c>
      <c r="L277" s="45">
        <f t="shared" ref="L277:L279" si="223">+IF(L$1=$C277,$B277,IF(L$1&gt;$D277,0,IF(K277&lt;0,K277-$H277,0)))</f>
        <v>0</v>
      </c>
      <c r="M277" s="45">
        <f t="shared" ref="M277:BT277" si="224">+IF(M$1=$C277,$B277,IF(M$1&gt;$D277,0,IF(L277&lt;0,L277-$H277,0)))</f>
        <v>0</v>
      </c>
      <c r="N277" s="45">
        <f t="shared" si="224"/>
        <v>0</v>
      </c>
      <c r="O277" s="45">
        <f t="shared" si="224"/>
        <v>0</v>
      </c>
      <c r="P277" s="45">
        <f t="shared" si="224"/>
        <v>0</v>
      </c>
      <c r="Q277" s="45">
        <f t="shared" si="224"/>
        <v>0</v>
      </c>
      <c r="R277" s="45">
        <f t="shared" si="224"/>
        <v>0</v>
      </c>
      <c r="S277" s="45">
        <f t="shared" si="224"/>
        <v>0</v>
      </c>
      <c r="T277" s="45">
        <f t="shared" si="224"/>
        <v>0</v>
      </c>
      <c r="U277" s="45">
        <f t="shared" si="224"/>
        <v>0</v>
      </c>
      <c r="V277" s="45">
        <f t="shared" si="224"/>
        <v>0</v>
      </c>
      <c r="W277" s="45">
        <f t="shared" si="224"/>
        <v>0</v>
      </c>
      <c r="X277" s="45">
        <f t="shared" si="224"/>
        <v>0</v>
      </c>
      <c r="Y277" s="45">
        <f t="shared" si="224"/>
        <v>0</v>
      </c>
      <c r="Z277" s="45">
        <f t="shared" si="224"/>
        <v>0</v>
      </c>
      <c r="AA277" s="45">
        <f t="shared" si="224"/>
        <v>0</v>
      </c>
      <c r="AB277" s="45">
        <f t="shared" si="224"/>
        <v>0</v>
      </c>
      <c r="AC277" s="45">
        <f t="shared" si="224"/>
        <v>0</v>
      </c>
      <c r="AD277" s="45">
        <f t="shared" si="224"/>
        <v>0</v>
      </c>
      <c r="AE277" s="45">
        <f t="shared" si="224"/>
        <v>0</v>
      </c>
      <c r="AF277" s="45">
        <f t="shared" si="224"/>
        <v>0</v>
      </c>
      <c r="AG277" s="45">
        <f t="shared" si="224"/>
        <v>0</v>
      </c>
      <c r="AH277" s="45">
        <f t="shared" si="224"/>
        <v>0</v>
      </c>
      <c r="AI277" s="45">
        <f t="shared" si="224"/>
        <v>0</v>
      </c>
      <c r="AJ277" s="45">
        <f t="shared" si="224"/>
        <v>0</v>
      </c>
      <c r="AK277" s="45">
        <f t="shared" si="224"/>
        <v>0</v>
      </c>
      <c r="AL277" s="45">
        <f t="shared" si="224"/>
        <v>0</v>
      </c>
      <c r="AM277" s="45">
        <f t="shared" si="224"/>
        <v>0</v>
      </c>
      <c r="AN277" s="45">
        <f t="shared" si="224"/>
        <v>0</v>
      </c>
      <c r="AO277" s="45">
        <f t="shared" si="224"/>
        <v>0</v>
      </c>
      <c r="AP277" s="45">
        <f t="shared" si="224"/>
        <v>0</v>
      </c>
      <c r="AQ277" s="45">
        <f t="shared" si="224"/>
        <v>0</v>
      </c>
      <c r="AR277" s="45">
        <f t="shared" si="224"/>
        <v>0</v>
      </c>
      <c r="AS277" s="45">
        <f t="shared" si="224"/>
        <v>0</v>
      </c>
      <c r="AT277" s="45">
        <f t="shared" si="224"/>
        <v>0</v>
      </c>
      <c r="AU277" s="45">
        <f t="shared" si="224"/>
        <v>0</v>
      </c>
      <c r="AV277" s="45">
        <f t="shared" si="224"/>
        <v>0</v>
      </c>
      <c r="AW277" s="45">
        <f t="shared" si="224"/>
        <v>0</v>
      </c>
      <c r="AX277" s="45">
        <f t="shared" si="224"/>
        <v>0</v>
      </c>
      <c r="AY277" s="45">
        <f t="shared" si="224"/>
        <v>0</v>
      </c>
      <c r="AZ277" s="45">
        <f t="shared" si="224"/>
        <v>0</v>
      </c>
      <c r="BA277" s="45">
        <f t="shared" si="224"/>
        <v>0</v>
      </c>
      <c r="BB277" s="45">
        <f t="shared" si="224"/>
        <v>0</v>
      </c>
      <c r="BC277" s="45">
        <f t="shared" si="224"/>
        <v>0</v>
      </c>
      <c r="BD277" s="45">
        <f t="shared" si="224"/>
        <v>0</v>
      </c>
      <c r="BE277" s="45">
        <f t="shared" si="224"/>
        <v>0</v>
      </c>
      <c r="BF277" s="45">
        <f t="shared" si="224"/>
        <v>0</v>
      </c>
      <c r="BG277" s="45">
        <f t="shared" si="224"/>
        <v>0</v>
      </c>
      <c r="BH277" s="45">
        <f t="shared" si="224"/>
        <v>0</v>
      </c>
      <c r="BI277" s="45">
        <f t="shared" si="224"/>
        <v>0</v>
      </c>
      <c r="BJ277" s="45">
        <f t="shared" si="224"/>
        <v>0</v>
      </c>
      <c r="BK277" s="45">
        <f t="shared" si="224"/>
        <v>0</v>
      </c>
      <c r="BL277" s="45">
        <f t="shared" si="224"/>
        <v>0</v>
      </c>
      <c r="BM277" s="45">
        <f t="shared" si="224"/>
        <v>0</v>
      </c>
      <c r="BN277" s="45">
        <f t="shared" si="224"/>
        <v>0</v>
      </c>
      <c r="BO277" s="45">
        <f t="shared" si="224"/>
        <v>0</v>
      </c>
      <c r="BP277" s="45">
        <f t="shared" si="224"/>
        <v>0</v>
      </c>
      <c r="BQ277" s="45">
        <f t="shared" si="224"/>
        <v>0</v>
      </c>
      <c r="BR277" s="45">
        <f t="shared" si="224"/>
        <v>0</v>
      </c>
      <c r="BS277" s="45">
        <f t="shared" si="224"/>
        <v>0</v>
      </c>
      <c r="BT277" s="45">
        <f t="shared" si="224"/>
        <v>0</v>
      </c>
      <c r="BU277" s="182"/>
    </row>
    <row r="278" spans="1:73" hidden="1" outlineLevel="1" x14ac:dyDescent="0.25">
      <c r="A278" s="3">
        <f t="shared" si="209"/>
        <v>0</v>
      </c>
      <c r="B278" s="45">
        <f t="shared" si="219"/>
        <v>0</v>
      </c>
      <c r="C278" s="64">
        <f t="shared" si="219"/>
        <v>2026</v>
      </c>
      <c r="D278" s="64">
        <f t="shared" si="219"/>
        <v>2033</v>
      </c>
      <c r="E278" s="64">
        <f t="shared" si="219"/>
        <v>8</v>
      </c>
      <c r="F278" s="31">
        <f t="shared" si="219"/>
        <v>0.06</v>
      </c>
      <c r="G278" s="45">
        <f t="shared" si="219"/>
        <v>0</v>
      </c>
      <c r="H278" s="45">
        <f t="shared" si="219"/>
        <v>0</v>
      </c>
      <c r="I278" s="45">
        <f t="shared" si="219"/>
        <v>0</v>
      </c>
      <c r="K278" s="45">
        <f>+IF(K$1&gt;=$C278,$B278,IF(J278&lt;0,J278-$H278,0))</f>
        <v>0</v>
      </c>
      <c r="L278" s="45">
        <f t="shared" si="223"/>
        <v>0</v>
      </c>
      <c r="M278" s="45">
        <f t="shared" ref="M278:BT278" si="225">+IF(M$1=$C278,$B278,IF(M$1&gt;$D278,0,IF(L278&lt;0,L278-$H278,0)))</f>
        <v>0</v>
      </c>
      <c r="N278" s="45">
        <f t="shared" si="225"/>
        <v>0</v>
      </c>
      <c r="O278" s="45">
        <f t="shared" si="225"/>
        <v>0</v>
      </c>
      <c r="P278" s="45">
        <f t="shared" si="225"/>
        <v>0</v>
      </c>
      <c r="Q278" s="45">
        <f t="shared" si="225"/>
        <v>0</v>
      </c>
      <c r="R278" s="45">
        <f t="shared" si="225"/>
        <v>0</v>
      </c>
      <c r="S278" s="45">
        <f t="shared" si="225"/>
        <v>0</v>
      </c>
      <c r="T278" s="45">
        <f t="shared" si="225"/>
        <v>0</v>
      </c>
      <c r="U278" s="45">
        <f t="shared" si="225"/>
        <v>0</v>
      </c>
      <c r="V278" s="45">
        <f t="shared" si="225"/>
        <v>0</v>
      </c>
      <c r="W278" s="45">
        <f t="shared" si="225"/>
        <v>0</v>
      </c>
      <c r="X278" s="45">
        <f t="shared" si="225"/>
        <v>0</v>
      </c>
      <c r="Y278" s="45">
        <f t="shared" si="225"/>
        <v>0</v>
      </c>
      <c r="Z278" s="45">
        <f t="shared" si="225"/>
        <v>0</v>
      </c>
      <c r="AA278" s="45">
        <f t="shared" si="225"/>
        <v>0</v>
      </c>
      <c r="AB278" s="45">
        <f t="shared" si="225"/>
        <v>0</v>
      </c>
      <c r="AC278" s="45">
        <f t="shared" si="225"/>
        <v>0</v>
      </c>
      <c r="AD278" s="45">
        <f t="shared" si="225"/>
        <v>0</v>
      </c>
      <c r="AE278" s="45">
        <f t="shared" si="225"/>
        <v>0</v>
      </c>
      <c r="AF278" s="45">
        <f t="shared" si="225"/>
        <v>0</v>
      </c>
      <c r="AG278" s="45">
        <f t="shared" si="225"/>
        <v>0</v>
      </c>
      <c r="AH278" s="45">
        <f t="shared" si="225"/>
        <v>0</v>
      </c>
      <c r="AI278" s="45">
        <f t="shared" si="225"/>
        <v>0</v>
      </c>
      <c r="AJ278" s="45">
        <f t="shared" si="225"/>
        <v>0</v>
      </c>
      <c r="AK278" s="45">
        <f t="shared" si="225"/>
        <v>0</v>
      </c>
      <c r="AL278" s="45">
        <f t="shared" si="225"/>
        <v>0</v>
      </c>
      <c r="AM278" s="45">
        <f t="shared" si="225"/>
        <v>0</v>
      </c>
      <c r="AN278" s="45">
        <f t="shared" si="225"/>
        <v>0</v>
      </c>
      <c r="AO278" s="45">
        <f t="shared" si="225"/>
        <v>0</v>
      </c>
      <c r="AP278" s="45">
        <f t="shared" si="225"/>
        <v>0</v>
      </c>
      <c r="AQ278" s="45">
        <f t="shared" si="225"/>
        <v>0</v>
      </c>
      <c r="AR278" s="45">
        <f t="shared" si="225"/>
        <v>0</v>
      </c>
      <c r="AS278" s="45">
        <f t="shared" si="225"/>
        <v>0</v>
      </c>
      <c r="AT278" s="45">
        <f t="shared" si="225"/>
        <v>0</v>
      </c>
      <c r="AU278" s="45">
        <f t="shared" si="225"/>
        <v>0</v>
      </c>
      <c r="AV278" s="45">
        <f t="shared" si="225"/>
        <v>0</v>
      </c>
      <c r="AW278" s="45">
        <f t="shared" si="225"/>
        <v>0</v>
      </c>
      <c r="AX278" s="45">
        <f t="shared" si="225"/>
        <v>0</v>
      </c>
      <c r="AY278" s="45">
        <f t="shared" si="225"/>
        <v>0</v>
      </c>
      <c r="AZ278" s="45">
        <f t="shared" si="225"/>
        <v>0</v>
      </c>
      <c r="BA278" s="45">
        <f t="shared" si="225"/>
        <v>0</v>
      </c>
      <c r="BB278" s="45">
        <f t="shared" si="225"/>
        <v>0</v>
      </c>
      <c r="BC278" s="45">
        <f t="shared" si="225"/>
        <v>0</v>
      </c>
      <c r="BD278" s="45">
        <f t="shared" si="225"/>
        <v>0</v>
      </c>
      <c r="BE278" s="45">
        <f t="shared" si="225"/>
        <v>0</v>
      </c>
      <c r="BF278" s="45">
        <f t="shared" si="225"/>
        <v>0</v>
      </c>
      <c r="BG278" s="45">
        <f t="shared" si="225"/>
        <v>0</v>
      </c>
      <c r="BH278" s="45">
        <f t="shared" si="225"/>
        <v>0</v>
      </c>
      <c r="BI278" s="45">
        <f t="shared" si="225"/>
        <v>0</v>
      </c>
      <c r="BJ278" s="45">
        <f t="shared" si="225"/>
        <v>0</v>
      </c>
      <c r="BK278" s="45">
        <f t="shared" si="225"/>
        <v>0</v>
      </c>
      <c r="BL278" s="45">
        <f t="shared" si="225"/>
        <v>0</v>
      </c>
      <c r="BM278" s="45">
        <f t="shared" si="225"/>
        <v>0</v>
      </c>
      <c r="BN278" s="45">
        <f t="shared" si="225"/>
        <v>0</v>
      </c>
      <c r="BO278" s="45">
        <f t="shared" si="225"/>
        <v>0</v>
      </c>
      <c r="BP278" s="45">
        <f t="shared" si="225"/>
        <v>0</v>
      </c>
      <c r="BQ278" s="45">
        <f t="shared" si="225"/>
        <v>0</v>
      </c>
      <c r="BR278" s="45">
        <f t="shared" si="225"/>
        <v>0</v>
      </c>
      <c r="BS278" s="45">
        <f t="shared" si="225"/>
        <v>0</v>
      </c>
      <c r="BT278" s="45">
        <f t="shared" si="225"/>
        <v>0</v>
      </c>
      <c r="BU278" s="182"/>
    </row>
    <row r="279" spans="1:73" hidden="1" outlineLevel="1" x14ac:dyDescent="0.25">
      <c r="A279" s="3">
        <f t="shared" si="209"/>
        <v>0</v>
      </c>
      <c r="B279" s="45">
        <f t="shared" si="219"/>
        <v>0</v>
      </c>
      <c r="C279" s="64">
        <f t="shared" si="219"/>
        <v>2026</v>
      </c>
      <c r="D279" s="64">
        <f t="shared" si="219"/>
        <v>2033</v>
      </c>
      <c r="E279" s="64">
        <f t="shared" si="219"/>
        <v>8</v>
      </c>
      <c r="F279" s="31">
        <f t="shared" si="219"/>
        <v>0.06</v>
      </c>
      <c r="G279" s="45">
        <f t="shared" si="219"/>
        <v>0</v>
      </c>
      <c r="H279" s="45">
        <f t="shared" si="219"/>
        <v>0</v>
      </c>
      <c r="I279" s="45">
        <f t="shared" si="219"/>
        <v>0</v>
      </c>
      <c r="K279" s="45">
        <f>+IF(K$1&gt;=$C279,$B279,IF(J279&lt;0,J279-$H279,0))</f>
        <v>0</v>
      </c>
      <c r="L279" s="45">
        <f t="shared" si="223"/>
        <v>0</v>
      </c>
      <c r="M279" s="45">
        <f t="shared" ref="M279:BT279" si="226">+IF(M$1=$C279,$B279,IF(M$1&gt;$D279,0,IF(L279&lt;0,L279-$H279,0)))</f>
        <v>0</v>
      </c>
      <c r="N279" s="45">
        <f t="shared" si="226"/>
        <v>0</v>
      </c>
      <c r="O279" s="45">
        <f t="shared" si="226"/>
        <v>0</v>
      </c>
      <c r="P279" s="45">
        <f t="shared" si="226"/>
        <v>0</v>
      </c>
      <c r="Q279" s="45">
        <f t="shared" si="226"/>
        <v>0</v>
      </c>
      <c r="R279" s="45">
        <f t="shared" si="226"/>
        <v>0</v>
      </c>
      <c r="S279" s="45">
        <f t="shared" si="226"/>
        <v>0</v>
      </c>
      <c r="T279" s="45">
        <f t="shared" si="226"/>
        <v>0</v>
      </c>
      <c r="U279" s="45">
        <f t="shared" si="226"/>
        <v>0</v>
      </c>
      <c r="V279" s="45">
        <f t="shared" si="226"/>
        <v>0</v>
      </c>
      <c r="W279" s="45">
        <f t="shared" si="226"/>
        <v>0</v>
      </c>
      <c r="X279" s="45">
        <f t="shared" si="226"/>
        <v>0</v>
      </c>
      <c r="Y279" s="45">
        <f t="shared" si="226"/>
        <v>0</v>
      </c>
      <c r="Z279" s="45">
        <f t="shared" si="226"/>
        <v>0</v>
      </c>
      <c r="AA279" s="45">
        <f t="shared" si="226"/>
        <v>0</v>
      </c>
      <c r="AB279" s="45">
        <f t="shared" si="226"/>
        <v>0</v>
      </c>
      <c r="AC279" s="45">
        <f t="shared" si="226"/>
        <v>0</v>
      </c>
      <c r="AD279" s="45">
        <f t="shared" si="226"/>
        <v>0</v>
      </c>
      <c r="AE279" s="45">
        <f t="shared" si="226"/>
        <v>0</v>
      </c>
      <c r="AF279" s="45">
        <f t="shared" si="226"/>
        <v>0</v>
      </c>
      <c r="AG279" s="45">
        <f t="shared" si="226"/>
        <v>0</v>
      </c>
      <c r="AH279" s="45">
        <f t="shared" si="226"/>
        <v>0</v>
      </c>
      <c r="AI279" s="45">
        <f t="shared" si="226"/>
        <v>0</v>
      </c>
      <c r="AJ279" s="45">
        <f t="shared" si="226"/>
        <v>0</v>
      </c>
      <c r="AK279" s="45">
        <f t="shared" si="226"/>
        <v>0</v>
      </c>
      <c r="AL279" s="45">
        <f t="shared" si="226"/>
        <v>0</v>
      </c>
      <c r="AM279" s="45">
        <f t="shared" si="226"/>
        <v>0</v>
      </c>
      <c r="AN279" s="45">
        <f t="shared" si="226"/>
        <v>0</v>
      </c>
      <c r="AO279" s="45">
        <f t="shared" si="226"/>
        <v>0</v>
      </c>
      <c r="AP279" s="45">
        <f t="shared" si="226"/>
        <v>0</v>
      </c>
      <c r="AQ279" s="45">
        <f t="shared" si="226"/>
        <v>0</v>
      </c>
      <c r="AR279" s="45">
        <f t="shared" si="226"/>
        <v>0</v>
      </c>
      <c r="AS279" s="45">
        <f t="shared" si="226"/>
        <v>0</v>
      </c>
      <c r="AT279" s="45">
        <f t="shared" si="226"/>
        <v>0</v>
      </c>
      <c r="AU279" s="45">
        <f t="shared" si="226"/>
        <v>0</v>
      </c>
      <c r="AV279" s="45">
        <f t="shared" si="226"/>
        <v>0</v>
      </c>
      <c r="AW279" s="45">
        <f t="shared" si="226"/>
        <v>0</v>
      </c>
      <c r="AX279" s="45">
        <f t="shared" si="226"/>
        <v>0</v>
      </c>
      <c r="AY279" s="45">
        <f t="shared" si="226"/>
        <v>0</v>
      </c>
      <c r="AZ279" s="45">
        <f t="shared" si="226"/>
        <v>0</v>
      </c>
      <c r="BA279" s="45">
        <f t="shared" si="226"/>
        <v>0</v>
      </c>
      <c r="BB279" s="45">
        <f t="shared" si="226"/>
        <v>0</v>
      </c>
      <c r="BC279" s="45">
        <f t="shared" si="226"/>
        <v>0</v>
      </c>
      <c r="BD279" s="45">
        <f t="shared" si="226"/>
        <v>0</v>
      </c>
      <c r="BE279" s="45">
        <f t="shared" si="226"/>
        <v>0</v>
      </c>
      <c r="BF279" s="45">
        <f t="shared" si="226"/>
        <v>0</v>
      </c>
      <c r="BG279" s="45">
        <f t="shared" si="226"/>
        <v>0</v>
      </c>
      <c r="BH279" s="45">
        <f t="shared" si="226"/>
        <v>0</v>
      </c>
      <c r="BI279" s="45">
        <f t="shared" si="226"/>
        <v>0</v>
      </c>
      <c r="BJ279" s="45">
        <f t="shared" si="226"/>
        <v>0</v>
      </c>
      <c r="BK279" s="45">
        <f t="shared" si="226"/>
        <v>0</v>
      </c>
      <c r="BL279" s="45">
        <f t="shared" si="226"/>
        <v>0</v>
      </c>
      <c r="BM279" s="45">
        <f t="shared" si="226"/>
        <v>0</v>
      </c>
      <c r="BN279" s="45">
        <f t="shared" si="226"/>
        <v>0</v>
      </c>
      <c r="BO279" s="45">
        <f t="shared" si="226"/>
        <v>0</v>
      </c>
      <c r="BP279" s="45">
        <f t="shared" si="226"/>
        <v>0</v>
      </c>
      <c r="BQ279" s="45">
        <f t="shared" si="226"/>
        <v>0</v>
      </c>
      <c r="BR279" s="45">
        <f t="shared" si="226"/>
        <v>0</v>
      </c>
      <c r="BS279" s="45">
        <f t="shared" si="226"/>
        <v>0</v>
      </c>
      <c r="BT279" s="45">
        <f t="shared" si="226"/>
        <v>0</v>
      </c>
      <c r="BU279" s="182"/>
    </row>
    <row r="280" spans="1:73" hidden="1" outlineLevel="1" x14ac:dyDescent="0.25">
      <c r="A280" s="1" t="str">
        <f t="shared" si="209"/>
        <v>Business Loans</v>
      </c>
      <c r="B280" s="45"/>
      <c r="G280" s="45"/>
      <c r="H280" s="45"/>
      <c r="I280" s="45"/>
      <c r="BU280" s="182"/>
    </row>
    <row r="281" spans="1:73" hidden="1" outlineLevel="1" x14ac:dyDescent="0.25">
      <c r="A281" s="3">
        <f t="shared" si="209"/>
        <v>0</v>
      </c>
      <c r="B281" s="45">
        <f t="shared" ref="B281:I285" si="227">+B159</f>
        <v>0</v>
      </c>
      <c r="C281" s="64">
        <f t="shared" si="227"/>
        <v>2026</v>
      </c>
      <c r="D281" s="64">
        <f t="shared" si="227"/>
        <v>2030</v>
      </c>
      <c r="E281" s="64">
        <f t="shared" si="227"/>
        <v>5</v>
      </c>
      <c r="F281" s="31">
        <f t="shared" si="227"/>
        <v>0.09</v>
      </c>
      <c r="G281" s="45">
        <f t="shared" si="227"/>
        <v>0</v>
      </c>
      <c r="H281" s="45">
        <f t="shared" si="227"/>
        <v>0</v>
      </c>
      <c r="I281" s="45">
        <f t="shared" si="227"/>
        <v>0</v>
      </c>
      <c r="K281" s="45">
        <f>+B281</f>
        <v>0</v>
      </c>
      <c r="L281" s="45">
        <f t="shared" si="220"/>
        <v>0</v>
      </c>
      <c r="M281" s="45">
        <f t="shared" si="220"/>
        <v>0</v>
      </c>
      <c r="N281" s="45">
        <f t="shared" si="220"/>
        <v>0</v>
      </c>
      <c r="O281" s="45">
        <f t="shared" si="220"/>
        <v>0</v>
      </c>
      <c r="P281" s="45">
        <f t="shared" si="220"/>
        <v>0</v>
      </c>
      <c r="Q281" s="45">
        <f t="shared" si="220"/>
        <v>0</v>
      </c>
      <c r="R281" s="45">
        <f t="shared" si="220"/>
        <v>0</v>
      </c>
      <c r="S281" s="45">
        <f t="shared" si="220"/>
        <v>0</v>
      </c>
      <c r="T281" s="45">
        <f>+IF(S281&lt;0,S281-$H281,0)</f>
        <v>0</v>
      </c>
      <c r="U281" s="45">
        <f t="shared" ref="U281:BT285" si="228">+IF(T281&lt;0,T281-$H281,0)</f>
        <v>0</v>
      </c>
      <c r="V281" s="45">
        <f t="shared" si="228"/>
        <v>0</v>
      </c>
      <c r="W281" s="45">
        <f t="shared" si="228"/>
        <v>0</v>
      </c>
      <c r="X281" s="45">
        <f t="shared" si="228"/>
        <v>0</v>
      </c>
      <c r="Y281" s="45">
        <f t="shared" si="228"/>
        <v>0</v>
      </c>
      <c r="Z281" s="45">
        <f t="shared" si="228"/>
        <v>0</v>
      </c>
      <c r="AA281" s="45">
        <f t="shared" si="228"/>
        <v>0</v>
      </c>
      <c r="AB281" s="45">
        <f t="shared" si="228"/>
        <v>0</v>
      </c>
      <c r="AC281" s="45">
        <f t="shared" si="228"/>
        <v>0</v>
      </c>
      <c r="AD281" s="45">
        <f t="shared" si="228"/>
        <v>0</v>
      </c>
      <c r="AE281" s="45">
        <f t="shared" si="228"/>
        <v>0</v>
      </c>
      <c r="AF281" s="45">
        <f t="shared" si="228"/>
        <v>0</v>
      </c>
      <c r="AG281" s="45">
        <f t="shared" si="228"/>
        <v>0</v>
      </c>
      <c r="AH281" s="45">
        <f t="shared" si="228"/>
        <v>0</v>
      </c>
      <c r="AI281" s="45">
        <f t="shared" si="228"/>
        <v>0</v>
      </c>
      <c r="AJ281" s="45">
        <f t="shared" si="228"/>
        <v>0</v>
      </c>
      <c r="AK281" s="45">
        <f t="shared" si="228"/>
        <v>0</v>
      </c>
      <c r="AL281" s="45">
        <f t="shared" si="228"/>
        <v>0</v>
      </c>
      <c r="AM281" s="45">
        <f t="shared" si="228"/>
        <v>0</v>
      </c>
      <c r="AN281" s="45">
        <f t="shared" si="228"/>
        <v>0</v>
      </c>
      <c r="AO281" s="45">
        <f t="shared" si="228"/>
        <v>0</v>
      </c>
      <c r="AP281" s="45">
        <f t="shared" si="228"/>
        <v>0</v>
      </c>
      <c r="AQ281" s="45">
        <f t="shared" si="228"/>
        <v>0</v>
      </c>
      <c r="AR281" s="45">
        <f t="shared" si="228"/>
        <v>0</v>
      </c>
      <c r="AS281" s="45">
        <f t="shared" si="228"/>
        <v>0</v>
      </c>
      <c r="AT281" s="45">
        <f t="shared" si="228"/>
        <v>0</v>
      </c>
      <c r="AU281" s="45">
        <f t="shared" si="228"/>
        <v>0</v>
      </c>
      <c r="AV281" s="45">
        <f t="shared" si="228"/>
        <v>0</v>
      </c>
      <c r="AW281" s="45">
        <f t="shared" si="228"/>
        <v>0</v>
      </c>
      <c r="AX281" s="45">
        <f t="shared" si="228"/>
        <v>0</v>
      </c>
      <c r="AY281" s="45">
        <f t="shared" si="228"/>
        <v>0</v>
      </c>
      <c r="AZ281" s="45">
        <f t="shared" si="228"/>
        <v>0</v>
      </c>
      <c r="BA281" s="45">
        <f t="shared" si="228"/>
        <v>0</v>
      </c>
      <c r="BB281" s="45">
        <f t="shared" si="228"/>
        <v>0</v>
      </c>
      <c r="BC281" s="45">
        <f t="shared" si="228"/>
        <v>0</v>
      </c>
      <c r="BD281" s="45">
        <f t="shared" si="228"/>
        <v>0</v>
      </c>
      <c r="BE281" s="45">
        <f t="shared" si="228"/>
        <v>0</v>
      </c>
      <c r="BF281" s="45">
        <f t="shared" si="228"/>
        <v>0</v>
      </c>
      <c r="BG281" s="45">
        <f t="shared" si="228"/>
        <v>0</v>
      </c>
      <c r="BH281" s="45">
        <f t="shared" si="228"/>
        <v>0</v>
      </c>
      <c r="BI281" s="45">
        <f t="shared" si="228"/>
        <v>0</v>
      </c>
      <c r="BJ281" s="45">
        <f t="shared" si="228"/>
        <v>0</v>
      </c>
      <c r="BK281" s="45">
        <f t="shared" si="228"/>
        <v>0</v>
      </c>
      <c r="BL281" s="45">
        <f t="shared" si="228"/>
        <v>0</v>
      </c>
      <c r="BM281" s="45">
        <f t="shared" si="228"/>
        <v>0</v>
      </c>
      <c r="BN281" s="45">
        <f t="shared" si="228"/>
        <v>0</v>
      </c>
      <c r="BO281" s="45">
        <f t="shared" si="228"/>
        <v>0</v>
      </c>
      <c r="BP281" s="45">
        <f t="shared" si="228"/>
        <v>0</v>
      </c>
      <c r="BQ281" s="45">
        <f t="shared" si="228"/>
        <v>0</v>
      </c>
      <c r="BR281" s="45">
        <f t="shared" si="228"/>
        <v>0</v>
      </c>
      <c r="BS281" s="45">
        <f t="shared" si="228"/>
        <v>0</v>
      </c>
      <c r="BT281" s="45">
        <f t="shared" si="228"/>
        <v>0</v>
      </c>
      <c r="BU281" s="182"/>
    </row>
    <row r="282" spans="1:73" hidden="1" outlineLevel="1" x14ac:dyDescent="0.25">
      <c r="A282" s="3">
        <f t="shared" si="209"/>
        <v>0</v>
      </c>
      <c r="B282" s="45">
        <f t="shared" si="227"/>
        <v>0</v>
      </c>
      <c r="C282" s="64">
        <f t="shared" si="227"/>
        <v>2026</v>
      </c>
      <c r="D282" s="64">
        <f t="shared" si="227"/>
        <v>2030</v>
      </c>
      <c r="E282" s="64">
        <f t="shared" si="227"/>
        <v>5</v>
      </c>
      <c r="F282" s="31">
        <f t="shared" si="227"/>
        <v>0.09</v>
      </c>
      <c r="G282" s="45">
        <f t="shared" si="227"/>
        <v>0</v>
      </c>
      <c r="H282" s="45">
        <f t="shared" si="227"/>
        <v>0</v>
      </c>
      <c r="I282" s="45">
        <f t="shared" si="227"/>
        <v>0</v>
      </c>
      <c r="K282" s="45">
        <f>+B282</f>
        <v>0</v>
      </c>
      <c r="L282" s="45">
        <f t="shared" si="220"/>
        <v>0</v>
      </c>
      <c r="M282" s="45">
        <f t="shared" si="220"/>
        <v>0</v>
      </c>
      <c r="N282" s="45">
        <f t="shared" si="220"/>
        <v>0</v>
      </c>
      <c r="O282" s="45">
        <f t="shared" si="220"/>
        <v>0</v>
      </c>
      <c r="P282" s="45">
        <f t="shared" si="220"/>
        <v>0</v>
      </c>
      <c r="Q282" s="45">
        <f t="shared" si="220"/>
        <v>0</v>
      </c>
      <c r="R282" s="45">
        <f t="shared" si="220"/>
        <v>0</v>
      </c>
      <c r="S282" s="45">
        <f t="shared" si="220"/>
        <v>0</v>
      </c>
      <c r="T282" s="45">
        <f>+IF(S282&lt;0,S282-$H282,0)</f>
        <v>0</v>
      </c>
      <c r="U282" s="45">
        <f t="shared" si="228"/>
        <v>0</v>
      </c>
      <c r="V282" s="45">
        <f t="shared" si="228"/>
        <v>0</v>
      </c>
      <c r="W282" s="45">
        <f t="shared" si="228"/>
        <v>0</v>
      </c>
      <c r="X282" s="45">
        <f t="shared" si="228"/>
        <v>0</v>
      </c>
      <c r="Y282" s="45">
        <f t="shared" si="228"/>
        <v>0</v>
      </c>
      <c r="Z282" s="45">
        <f t="shared" si="228"/>
        <v>0</v>
      </c>
      <c r="AA282" s="45">
        <f t="shared" si="228"/>
        <v>0</v>
      </c>
      <c r="AB282" s="45">
        <f t="shared" si="228"/>
        <v>0</v>
      </c>
      <c r="AC282" s="45">
        <f t="shared" si="228"/>
        <v>0</v>
      </c>
      <c r="AD282" s="45">
        <f t="shared" si="228"/>
        <v>0</v>
      </c>
      <c r="AE282" s="45">
        <f t="shared" si="228"/>
        <v>0</v>
      </c>
      <c r="AF282" s="45">
        <f t="shared" si="228"/>
        <v>0</v>
      </c>
      <c r="AG282" s="45">
        <f t="shared" si="228"/>
        <v>0</v>
      </c>
      <c r="AH282" s="45">
        <f t="shared" si="228"/>
        <v>0</v>
      </c>
      <c r="AI282" s="45">
        <f t="shared" si="228"/>
        <v>0</v>
      </c>
      <c r="AJ282" s="45">
        <f t="shared" si="228"/>
        <v>0</v>
      </c>
      <c r="AK282" s="45">
        <f t="shared" si="228"/>
        <v>0</v>
      </c>
      <c r="AL282" s="45">
        <f t="shared" si="228"/>
        <v>0</v>
      </c>
      <c r="AM282" s="45">
        <f t="shared" si="228"/>
        <v>0</v>
      </c>
      <c r="AN282" s="45">
        <f t="shared" si="228"/>
        <v>0</v>
      </c>
      <c r="AO282" s="45">
        <f t="shared" si="228"/>
        <v>0</v>
      </c>
      <c r="AP282" s="45">
        <f t="shared" si="228"/>
        <v>0</v>
      </c>
      <c r="AQ282" s="45">
        <f t="shared" si="228"/>
        <v>0</v>
      </c>
      <c r="AR282" s="45">
        <f t="shared" si="228"/>
        <v>0</v>
      </c>
      <c r="AS282" s="45">
        <f t="shared" si="228"/>
        <v>0</v>
      </c>
      <c r="AT282" s="45">
        <f t="shared" si="228"/>
        <v>0</v>
      </c>
      <c r="AU282" s="45">
        <f t="shared" si="228"/>
        <v>0</v>
      </c>
      <c r="AV282" s="45">
        <f t="shared" si="228"/>
        <v>0</v>
      </c>
      <c r="AW282" s="45">
        <f t="shared" si="228"/>
        <v>0</v>
      </c>
      <c r="AX282" s="45">
        <f t="shared" si="228"/>
        <v>0</v>
      </c>
      <c r="AY282" s="45">
        <f t="shared" si="228"/>
        <v>0</v>
      </c>
      <c r="AZ282" s="45">
        <f t="shared" si="228"/>
        <v>0</v>
      </c>
      <c r="BA282" s="45">
        <f t="shared" si="228"/>
        <v>0</v>
      </c>
      <c r="BB282" s="45">
        <f t="shared" si="228"/>
        <v>0</v>
      </c>
      <c r="BC282" s="45">
        <f t="shared" si="228"/>
        <v>0</v>
      </c>
      <c r="BD282" s="45">
        <f t="shared" si="228"/>
        <v>0</v>
      </c>
      <c r="BE282" s="45">
        <f t="shared" si="228"/>
        <v>0</v>
      </c>
      <c r="BF282" s="45">
        <f t="shared" si="228"/>
        <v>0</v>
      </c>
      <c r="BG282" s="45">
        <f t="shared" si="228"/>
        <v>0</v>
      </c>
      <c r="BH282" s="45">
        <f t="shared" si="228"/>
        <v>0</v>
      </c>
      <c r="BI282" s="45">
        <f t="shared" si="228"/>
        <v>0</v>
      </c>
      <c r="BJ282" s="45">
        <f t="shared" si="228"/>
        <v>0</v>
      </c>
      <c r="BK282" s="45">
        <f t="shared" si="228"/>
        <v>0</v>
      </c>
      <c r="BL282" s="45">
        <f t="shared" si="228"/>
        <v>0</v>
      </c>
      <c r="BM282" s="45">
        <f t="shared" si="228"/>
        <v>0</v>
      </c>
      <c r="BN282" s="45">
        <f t="shared" si="228"/>
        <v>0</v>
      </c>
      <c r="BO282" s="45">
        <f t="shared" si="228"/>
        <v>0</v>
      </c>
      <c r="BP282" s="45">
        <f t="shared" si="228"/>
        <v>0</v>
      </c>
      <c r="BQ282" s="45">
        <f t="shared" si="228"/>
        <v>0</v>
      </c>
      <c r="BR282" s="45">
        <f t="shared" si="228"/>
        <v>0</v>
      </c>
      <c r="BS282" s="45">
        <f t="shared" si="228"/>
        <v>0</v>
      </c>
      <c r="BT282" s="45">
        <f t="shared" si="228"/>
        <v>0</v>
      </c>
      <c r="BU282" s="182"/>
    </row>
    <row r="283" spans="1:73" hidden="1" outlineLevel="1" x14ac:dyDescent="0.25">
      <c r="A283" s="3">
        <f t="shared" si="209"/>
        <v>0</v>
      </c>
      <c r="B283" s="45">
        <f t="shared" si="227"/>
        <v>0</v>
      </c>
      <c r="C283" s="64">
        <f t="shared" si="227"/>
        <v>2026</v>
      </c>
      <c r="D283" s="64">
        <f t="shared" si="227"/>
        <v>2030</v>
      </c>
      <c r="E283" s="64">
        <f t="shared" si="227"/>
        <v>5</v>
      </c>
      <c r="F283" s="31">
        <f t="shared" si="227"/>
        <v>0.09</v>
      </c>
      <c r="G283" s="45">
        <f t="shared" si="227"/>
        <v>0</v>
      </c>
      <c r="H283" s="45">
        <f t="shared" si="227"/>
        <v>0</v>
      </c>
      <c r="I283" s="45">
        <f t="shared" si="227"/>
        <v>0</v>
      </c>
      <c r="K283" s="45">
        <f>+B283</f>
        <v>0</v>
      </c>
      <c r="L283" s="45">
        <f t="shared" si="220"/>
        <v>0</v>
      </c>
      <c r="M283" s="45">
        <f t="shared" si="220"/>
        <v>0</v>
      </c>
      <c r="N283" s="45">
        <f t="shared" si="220"/>
        <v>0</v>
      </c>
      <c r="O283" s="45">
        <f t="shared" si="220"/>
        <v>0</v>
      </c>
      <c r="P283" s="45">
        <f t="shared" si="220"/>
        <v>0</v>
      </c>
      <c r="Q283" s="45">
        <f t="shared" si="220"/>
        <v>0</v>
      </c>
      <c r="R283" s="45">
        <f t="shared" si="220"/>
        <v>0</v>
      </c>
      <c r="S283" s="45">
        <f t="shared" si="220"/>
        <v>0</v>
      </c>
      <c r="T283" s="45">
        <f>+IF(S283&lt;0,S283-$H283,0)</f>
        <v>0</v>
      </c>
      <c r="U283" s="45">
        <f t="shared" si="228"/>
        <v>0</v>
      </c>
      <c r="V283" s="45">
        <f t="shared" si="228"/>
        <v>0</v>
      </c>
      <c r="W283" s="45">
        <f t="shared" si="228"/>
        <v>0</v>
      </c>
      <c r="X283" s="45">
        <f t="shared" si="228"/>
        <v>0</v>
      </c>
      <c r="Y283" s="45">
        <f t="shared" si="228"/>
        <v>0</v>
      </c>
      <c r="Z283" s="45">
        <f t="shared" si="228"/>
        <v>0</v>
      </c>
      <c r="AA283" s="45">
        <f t="shared" si="228"/>
        <v>0</v>
      </c>
      <c r="AB283" s="45">
        <f t="shared" si="228"/>
        <v>0</v>
      </c>
      <c r="AC283" s="45">
        <f t="shared" si="228"/>
        <v>0</v>
      </c>
      <c r="AD283" s="45">
        <f t="shared" si="228"/>
        <v>0</v>
      </c>
      <c r="AE283" s="45">
        <f t="shared" si="228"/>
        <v>0</v>
      </c>
      <c r="AF283" s="45">
        <f t="shared" si="228"/>
        <v>0</v>
      </c>
      <c r="AG283" s="45">
        <f t="shared" si="228"/>
        <v>0</v>
      </c>
      <c r="AH283" s="45">
        <f t="shared" si="228"/>
        <v>0</v>
      </c>
      <c r="AI283" s="45">
        <f t="shared" si="228"/>
        <v>0</v>
      </c>
      <c r="AJ283" s="45">
        <f t="shared" si="228"/>
        <v>0</v>
      </c>
      <c r="AK283" s="45">
        <f t="shared" si="228"/>
        <v>0</v>
      </c>
      <c r="AL283" s="45">
        <f t="shared" si="228"/>
        <v>0</v>
      </c>
      <c r="AM283" s="45">
        <f t="shared" si="228"/>
        <v>0</v>
      </c>
      <c r="AN283" s="45">
        <f t="shared" si="228"/>
        <v>0</v>
      </c>
      <c r="AO283" s="45">
        <f t="shared" si="228"/>
        <v>0</v>
      </c>
      <c r="AP283" s="45">
        <f t="shared" si="228"/>
        <v>0</v>
      </c>
      <c r="AQ283" s="45">
        <f t="shared" si="228"/>
        <v>0</v>
      </c>
      <c r="AR283" s="45">
        <f t="shared" si="228"/>
        <v>0</v>
      </c>
      <c r="AS283" s="45">
        <f t="shared" si="228"/>
        <v>0</v>
      </c>
      <c r="AT283" s="45">
        <f t="shared" si="228"/>
        <v>0</v>
      </c>
      <c r="AU283" s="45">
        <f t="shared" si="228"/>
        <v>0</v>
      </c>
      <c r="AV283" s="45">
        <f t="shared" si="228"/>
        <v>0</v>
      </c>
      <c r="AW283" s="45">
        <f t="shared" si="228"/>
        <v>0</v>
      </c>
      <c r="AX283" s="45">
        <f t="shared" si="228"/>
        <v>0</v>
      </c>
      <c r="AY283" s="45">
        <f t="shared" si="228"/>
        <v>0</v>
      </c>
      <c r="AZ283" s="45">
        <f t="shared" si="228"/>
        <v>0</v>
      </c>
      <c r="BA283" s="45">
        <f t="shared" si="228"/>
        <v>0</v>
      </c>
      <c r="BB283" s="45">
        <f t="shared" si="228"/>
        <v>0</v>
      </c>
      <c r="BC283" s="45">
        <f t="shared" si="228"/>
        <v>0</v>
      </c>
      <c r="BD283" s="45">
        <f t="shared" si="228"/>
        <v>0</v>
      </c>
      <c r="BE283" s="45">
        <f t="shared" si="228"/>
        <v>0</v>
      </c>
      <c r="BF283" s="45">
        <f t="shared" si="228"/>
        <v>0</v>
      </c>
      <c r="BG283" s="45">
        <f t="shared" si="228"/>
        <v>0</v>
      </c>
      <c r="BH283" s="45">
        <f t="shared" si="228"/>
        <v>0</v>
      </c>
      <c r="BI283" s="45">
        <f t="shared" si="228"/>
        <v>0</v>
      </c>
      <c r="BJ283" s="45">
        <f t="shared" si="228"/>
        <v>0</v>
      </c>
      <c r="BK283" s="45">
        <f t="shared" si="228"/>
        <v>0</v>
      </c>
      <c r="BL283" s="45">
        <f t="shared" si="228"/>
        <v>0</v>
      </c>
      <c r="BM283" s="45">
        <f t="shared" si="228"/>
        <v>0</v>
      </c>
      <c r="BN283" s="45">
        <f t="shared" si="228"/>
        <v>0</v>
      </c>
      <c r="BO283" s="45">
        <f t="shared" si="228"/>
        <v>0</v>
      </c>
      <c r="BP283" s="45">
        <f t="shared" si="228"/>
        <v>0</v>
      </c>
      <c r="BQ283" s="45">
        <f t="shared" si="228"/>
        <v>0</v>
      </c>
      <c r="BR283" s="45">
        <f t="shared" si="228"/>
        <v>0</v>
      </c>
      <c r="BS283" s="45">
        <f t="shared" si="228"/>
        <v>0</v>
      </c>
      <c r="BT283" s="45">
        <f t="shared" si="228"/>
        <v>0</v>
      </c>
      <c r="BU283" s="182"/>
    </row>
    <row r="284" spans="1:73" hidden="1" outlineLevel="1" x14ac:dyDescent="0.25">
      <c r="A284" s="3">
        <f t="shared" si="209"/>
        <v>0</v>
      </c>
      <c r="B284" s="45">
        <f t="shared" si="227"/>
        <v>0</v>
      </c>
      <c r="C284" s="64">
        <f t="shared" si="227"/>
        <v>2026</v>
      </c>
      <c r="D284" s="64">
        <f t="shared" si="227"/>
        <v>2030</v>
      </c>
      <c r="E284" s="64">
        <f t="shared" si="227"/>
        <v>5</v>
      </c>
      <c r="F284" s="31">
        <f t="shared" si="227"/>
        <v>0.09</v>
      </c>
      <c r="G284" s="45">
        <f t="shared" si="227"/>
        <v>0</v>
      </c>
      <c r="H284" s="45">
        <f t="shared" si="227"/>
        <v>0</v>
      </c>
      <c r="I284" s="45">
        <f t="shared" si="227"/>
        <v>0</v>
      </c>
      <c r="K284" s="45">
        <f>+B284</f>
        <v>0</v>
      </c>
      <c r="L284" s="45">
        <f t="shared" si="220"/>
        <v>0</v>
      </c>
      <c r="M284" s="45">
        <f t="shared" si="220"/>
        <v>0</v>
      </c>
      <c r="N284" s="45">
        <f t="shared" si="220"/>
        <v>0</v>
      </c>
      <c r="O284" s="45">
        <f t="shared" si="220"/>
        <v>0</v>
      </c>
      <c r="P284" s="45">
        <f t="shared" si="220"/>
        <v>0</v>
      </c>
      <c r="Q284" s="45">
        <f t="shared" si="220"/>
        <v>0</v>
      </c>
      <c r="R284" s="45">
        <f t="shared" si="220"/>
        <v>0</v>
      </c>
      <c r="S284" s="45">
        <f t="shared" si="220"/>
        <v>0</v>
      </c>
      <c r="T284" s="45">
        <f>+IF(S284&lt;0,S284-$H284,0)</f>
        <v>0</v>
      </c>
      <c r="U284" s="45">
        <f t="shared" si="228"/>
        <v>0</v>
      </c>
      <c r="V284" s="45">
        <f t="shared" si="228"/>
        <v>0</v>
      </c>
      <c r="W284" s="45">
        <f t="shared" si="228"/>
        <v>0</v>
      </c>
      <c r="X284" s="45">
        <f t="shared" si="228"/>
        <v>0</v>
      </c>
      <c r="Y284" s="45">
        <f t="shared" si="228"/>
        <v>0</v>
      </c>
      <c r="Z284" s="45">
        <f t="shared" si="228"/>
        <v>0</v>
      </c>
      <c r="AA284" s="45">
        <f t="shared" si="228"/>
        <v>0</v>
      </c>
      <c r="AB284" s="45">
        <f t="shared" si="228"/>
        <v>0</v>
      </c>
      <c r="AC284" s="45">
        <f t="shared" si="228"/>
        <v>0</v>
      </c>
      <c r="AD284" s="45">
        <f t="shared" si="228"/>
        <v>0</v>
      </c>
      <c r="AE284" s="45">
        <f t="shared" si="228"/>
        <v>0</v>
      </c>
      <c r="AF284" s="45">
        <f t="shared" si="228"/>
        <v>0</v>
      </c>
      <c r="AG284" s="45">
        <f t="shared" si="228"/>
        <v>0</v>
      </c>
      <c r="AH284" s="45">
        <f t="shared" si="228"/>
        <v>0</v>
      </c>
      <c r="AI284" s="45">
        <f t="shared" si="228"/>
        <v>0</v>
      </c>
      <c r="AJ284" s="45">
        <f t="shared" si="228"/>
        <v>0</v>
      </c>
      <c r="AK284" s="45">
        <f t="shared" si="228"/>
        <v>0</v>
      </c>
      <c r="AL284" s="45">
        <f t="shared" si="228"/>
        <v>0</v>
      </c>
      <c r="AM284" s="45">
        <f t="shared" si="228"/>
        <v>0</v>
      </c>
      <c r="AN284" s="45">
        <f t="shared" si="228"/>
        <v>0</v>
      </c>
      <c r="AO284" s="45">
        <f t="shared" si="228"/>
        <v>0</v>
      </c>
      <c r="AP284" s="45">
        <f t="shared" si="228"/>
        <v>0</v>
      </c>
      <c r="AQ284" s="45">
        <f t="shared" si="228"/>
        <v>0</v>
      </c>
      <c r="AR284" s="45">
        <f t="shared" si="228"/>
        <v>0</v>
      </c>
      <c r="AS284" s="45">
        <f t="shared" si="228"/>
        <v>0</v>
      </c>
      <c r="AT284" s="45">
        <f t="shared" si="228"/>
        <v>0</v>
      </c>
      <c r="AU284" s="45">
        <f t="shared" si="228"/>
        <v>0</v>
      </c>
      <c r="AV284" s="45">
        <f t="shared" si="228"/>
        <v>0</v>
      </c>
      <c r="AW284" s="45">
        <f t="shared" si="228"/>
        <v>0</v>
      </c>
      <c r="AX284" s="45">
        <f t="shared" si="228"/>
        <v>0</v>
      </c>
      <c r="AY284" s="45">
        <f t="shared" si="228"/>
        <v>0</v>
      </c>
      <c r="AZ284" s="45">
        <f t="shared" si="228"/>
        <v>0</v>
      </c>
      <c r="BA284" s="45">
        <f t="shared" si="228"/>
        <v>0</v>
      </c>
      <c r="BB284" s="45">
        <f t="shared" si="228"/>
        <v>0</v>
      </c>
      <c r="BC284" s="45">
        <f t="shared" si="228"/>
        <v>0</v>
      </c>
      <c r="BD284" s="45">
        <f t="shared" si="228"/>
        <v>0</v>
      </c>
      <c r="BE284" s="45">
        <f t="shared" si="228"/>
        <v>0</v>
      </c>
      <c r="BF284" s="45">
        <f t="shared" si="228"/>
        <v>0</v>
      </c>
      <c r="BG284" s="45">
        <f t="shared" si="228"/>
        <v>0</v>
      </c>
      <c r="BH284" s="45">
        <f t="shared" si="228"/>
        <v>0</v>
      </c>
      <c r="BI284" s="45">
        <f t="shared" si="228"/>
        <v>0</v>
      </c>
      <c r="BJ284" s="45">
        <f t="shared" si="228"/>
        <v>0</v>
      </c>
      <c r="BK284" s="45">
        <f t="shared" si="228"/>
        <v>0</v>
      </c>
      <c r="BL284" s="45">
        <f t="shared" si="228"/>
        <v>0</v>
      </c>
      <c r="BM284" s="45">
        <f t="shared" si="228"/>
        <v>0</v>
      </c>
      <c r="BN284" s="45">
        <f t="shared" si="228"/>
        <v>0</v>
      </c>
      <c r="BO284" s="45">
        <f t="shared" si="228"/>
        <v>0</v>
      </c>
      <c r="BP284" s="45">
        <f t="shared" si="228"/>
        <v>0</v>
      </c>
      <c r="BQ284" s="45">
        <f t="shared" si="228"/>
        <v>0</v>
      </c>
      <c r="BR284" s="45">
        <f t="shared" si="228"/>
        <v>0</v>
      </c>
      <c r="BS284" s="45">
        <f t="shared" si="228"/>
        <v>0</v>
      </c>
      <c r="BT284" s="45">
        <f t="shared" si="228"/>
        <v>0</v>
      </c>
      <c r="BU284" s="182"/>
    </row>
    <row r="285" spans="1:73" hidden="1" outlineLevel="1" x14ac:dyDescent="0.25">
      <c r="A285" s="3">
        <f t="shared" si="209"/>
        <v>0</v>
      </c>
      <c r="B285" s="45">
        <f t="shared" si="227"/>
        <v>0</v>
      </c>
      <c r="C285" s="64">
        <f t="shared" si="227"/>
        <v>2026</v>
      </c>
      <c r="D285" s="64">
        <f t="shared" si="227"/>
        <v>2030</v>
      </c>
      <c r="E285" s="64">
        <f t="shared" si="227"/>
        <v>5</v>
      </c>
      <c r="F285" s="31">
        <f t="shared" si="227"/>
        <v>0.09</v>
      </c>
      <c r="G285" s="45">
        <f t="shared" si="227"/>
        <v>0</v>
      </c>
      <c r="H285" s="45">
        <f t="shared" si="227"/>
        <v>0</v>
      </c>
      <c r="I285" s="45">
        <f t="shared" si="227"/>
        <v>0</v>
      </c>
      <c r="K285" s="45">
        <f>+B285</f>
        <v>0</v>
      </c>
      <c r="L285" s="45">
        <f t="shared" si="220"/>
        <v>0</v>
      </c>
      <c r="M285" s="45">
        <f t="shared" si="220"/>
        <v>0</v>
      </c>
      <c r="N285" s="45">
        <f t="shared" si="220"/>
        <v>0</v>
      </c>
      <c r="O285" s="45">
        <f t="shared" si="220"/>
        <v>0</v>
      </c>
      <c r="P285" s="45">
        <f t="shared" si="220"/>
        <v>0</v>
      </c>
      <c r="Q285" s="45">
        <f t="shared" si="220"/>
        <v>0</v>
      </c>
      <c r="R285" s="45">
        <f t="shared" si="220"/>
        <v>0</v>
      </c>
      <c r="S285" s="45">
        <f t="shared" si="220"/>
        <v>0</v>
      </c>
      <c r="T285" s="45">
        <f>+IF(S285&lt;0,S285-$H285,0)</f>
        <v>0</v>
      </c>
      <c r="U285" s="45">
        <f t="shared" si="228"/>
        <v>0</v>
      </c>
      <c r="V285" s="45">
        <f t="shared" si="228"/>
        <v>0</v>
      </c>
      <c r="W285" s="45">
        <f t="shared" si="228"/>
        <v>0</v>
      </c>
      <c r="X285" s="45">
        <f t="shared" si="228"/>
        <v>0</v>
      </c>
      <c r="Y285" s="45">
        <f t="shared" si="228"/>
        <v>0</v>
      </c>
      <c r="Z285" s="45">
        <f t="shared" si="228"/>
        <v>0</v>
      </c>
      <c r="AA285" s="45">
        <f t="shared" si="228"/>
        <v>0</v>
      </c>
      <c r="AB285" s="45">
        <f t="shared" si="228"/>
        <v>0</v>
      </c>
      <c r="AC285" s="45">
        <f t="shared" si="228"/>
        <v>0</v>
      </c>
      <c r="AD285" s="45">
        <f t="shared" si="228"/>
        <v>0</v>
      </c>
      <c r="AE285" s="45">
        <f t="shared" si="228"/>
        <v>0</v>
      </c>
      <c r="AF285" s="45">
        <f t="shared" si="228"/>
        <v>0</v>
      </c>
      <c r="AG285" s="45">
        <f t="shared" si="228"/>
        <v>0</v>
      </c>
      <c r="AH285" s="45">
        <f t="shared" si="228"/>
        <v>0</v>
      </c>
      <c r="AI285" s="45">
        <f t="shared" si="228"/>
        <v>0</v>
      </c>
      <c r="AJ285" s="45">
        <f t="shared" si="228"/>
        <v>0</v>
      </c>
      <c r="AK285" s="45">
        <f t="shared" si="228"/>
        <v>0</v>
      </c>
      <c r="AL285" s="45">
        <f t="shared" si="228"/>
        <v>0</v>
      </c>
      <c r="AM285" s="45">
        <f t="shared" si="228"/>
        <v>0</v>
      </c>
      <c r="AN285" s="45">
        <f t="shared" si="228"/>
        <v>0</v>
      </c>
      <c r="AO285" s="45">
        <f t="shared" si="228"/>
        <v>0</v>
      </c>
      <c r="AP285" s="45">
        <f t="shared" si="228"/>
        <v>0</v>
      </c>
      <c r="AQ285" s="45">
        <f t="shared" si="228"/>
        <v>0</v>
      </c>
      <c r="AR285" s="45">
        <f t="shared" si="228"/>
        <v>0</v>
      </c>
      <c r="AS285" s="45">
        <f t="shared" si="228"/>
        <v>0</v>
      </c>
      <c r="AT285" s="45">
        <f t="shared" si="228"/>
        <v>0</v>
      </c>
      <c r="AU285" s="45">
        <f t="shared" si="228"/>
        <v>0</v>
      </c>
      <c r="AV285" s="45">
        <f t="shared" si="228"/>
        <v>0</v>
      </c>
      <c r="AW285" s="45">
        <f t="shared" si="228"/>
        <v>0</v>
      </c>
      <c r="AX285" s="45">
        <f t="shared" si="228"/>
        <v>0</v>
      </c>
      <c r="AY285" s="45">
        <f t="shared" si="228"/>
        <v>0</v>
      </c>
      <c r="AZ285" s="45">
        <f t="shared" si="228"/>
        <v>0</v>
      </c>
      <c r="BA285" s="45">
        <f t="shared" si="228"/>
        <v>0</v>
      </c>
      <c r="BB285" s="45">
        <f t="shared" si="228"/>
        <v>0</v>
      </c>
      <c r="BC285" s="45">
        <f t="shared" si="228"/>
        <v>0</v>
      </c>
      <c r="BD285" s="45">
        <f t="shared" si="228"/>
        <v>0</v>
      </c>
      <c r="BE285" s="45">
        <f t="shared" si="228"/>
        <v>0</v>
      </c>
      <c r="BF285" s="45">
        <f t="shared" si="228"/>
        <v>0</v>
      </c>
      <c r="BG285" s="45">
        <f t="shared" si="228"/>
        <v>0</v>
      </c>
      <c r="BH285" s="45">
        <f t="shared" si="228"/>
        <v>0</v>
      </c>
      <c r="BI285" s="45">
        <f t="shared" si="228"/>
        <v>0</v>
      </c>
      <c r="BJ285" s="45">
        <f t="shared" si="228"/>
        <v>0</v>
      </c>
      <c r="BK285" s="45">
        <f t="shared" si="228"/>
        <v>0</v>
      </c>
      <c r="BL285" s="45">
        <f t="shared" si="228"/>
        <v>0</v>
      </c>
      <c r="BM285" s="45">
        <f t="shared" si="228"/>
        <v>0</v>
      </c>
      <c r="BN285" s="45">
        <f t="shared" si="228"/>
        <v>0</v>
      </c>
      <c r="BO285" s="45">
        <f t="shared" si="228"/>
        <v>0</v>
      </c>
      <c r="BP285" s="45">
        <f>+IF(BO285&lt;0,BO285-$H285,0)</f>
        <v>0</v>
      </c>
      <c r="BQ285" s="45">
        <f>+IF(BP285&lt;0,BP285-$H285,0)</f>
        <v>0</v>
      </c>
      <c r="BR285" s="45">
        <f>+IF(BQ285&lt;0,BQ285-$H285,0)</f>
        <v>0</v>
      </c>
      <c r="BS285" s="45">
        <f>+IF(BR285&lt;0,BR285-$H285,0)</f>
        <v>0</v>
      </c>
      <c r="BT285" s="45">
        <f>+IF(BS285&lt;0,BS285-$H285,0)</f>
        <v>0</v>
      </c>
      <c r="BU285" s="182"/>
    </row>
    <row r="286" spans="1:73" hidden="1" outlineLevel="1" x14ac:dyDescent="0.25">
      <c r="A286" s="1" t="str">
        <f t="shared" si="209"/>
        <v>Other Loans</v>
      </c>
      <c r="B286" s="45"/>
      <c r="G286" s="45"/>
      <c r="H286" s="45"/>
      <c r="I286" s="45"/>
      <c r="BU286" s="182"/>
    </row>
    <row r="287" spans="1:73" hidden="1" outlineLevel="1" x14ac:dyDescent="0.25">
      <c r="A287" s="3">
        <f t="shared" si="209"/>
        <v>0</v>
      </c>
      <c r="B287" s="45">
        <f t="shared" ref="B287:I291" si="229">+B165</f>
        <v>0</v>
      </c>
      <c r="C287" s="64">
        <f t="shared" si="229"/>
        <v>2026</v>
      </c>
      <c r="D287" s="64">
        <f t="shared" si="229"/>
        <v>2029</v>
      </c>
      <c r="E287" s="64">
        <f t="shared" si="229"/>
        <v>4</v>
      </c>
      <c r="F287" s="31">
        <f t="shared" si="229"/>
        <v>0.09</v>
      </c>
      <c r="G287" s="45">
        <f t="shared" si="229"/>
        <v>0</v>
      </c>
      <c r="H287" s="45">
        <f t="shared" si="229"/>
        <v>0</v>
      </c>
      <c r="I287" s="45">
        <f t="shared" si="229"/>
        <v>0</v>
      </c>
      <c r="K287" s="45">
        <f>+B287</f>
        <v>0</v>
      </c>
      <c r="L287" s="45">
        <f t="shared" si="220"/>
        <v>0</v>
      </c>
      <c r="M287" s="45">
        <f t="shared" si="220"/>
        <v>0</v>
      </c>
      <c r="N287" s="45">
        <f t="shared" si="220"/>
        <v>0</v>
      </c>
      <c r="O287" s="45">
        <f t="shared" si="220"/>
        <v>0</v>
      </c>
      <c r="P287" s="45">
        <f t="shared" si="220"/>
        <v>0</v>
      </c>
      <c r="Q287" s="45">
        <f t="shared" si="220"/>
        <v>0</v>
      </c>
      <c r="R287" s="45">
        <f t="shared" si="220"/>
        <v>0</v>
      </c>
      <c r="S287" s="45">
        <f t="shared" si="220"/>
        <v>0</v>
      </c>
      <c r="T287" s="45">
        <f>+IF(S287&lt;0,S287-$H287,0)</f>
        <v>0</v>
      </c>
      <c r="U287" s="45">
        <f t="shared" ref="U287:BT287" si="230">+IF(T287&lt;0,T287-$H287,0)</f>
        <v>0</v>
      </c>
      <c r="V287" s="45">
        <f t="shared" si="230"/>
        <v>0</v>
      </c>
      <c r="W287" s="45">
        <f t="shared" si="230"/>
        <v>0</v>
      </c>
      <c r="X287" s="45">
        <f t="shared" si="230"/>
        <v>0</v>
      </c>
      <c r="Y287" s="45">
        <f t="shared" si="230"/>
        <v>0</v>
      </c>
      <c r="Z287" s="45">
        <f t="shared" si="230"/>
        <v>0</v>
      </c>
      <c r="AA287" s="45">
        <f t="shared" si="230"/>
        <v>0</v>
      </c>
      <c r="AB287" s="45">
        <f t="shared" si="230"/>
        <v>0</v>
      </c>
      <c r="AC287" s="45">
        <f t="shared" si="230"/>
        <v>0</v>
      </c>
      <c r="AD287" s="45">
        <f t="shared" si="230"/>
        <v>0</v>
      </c>
      <c r="AE287" s="45">
        <f t="shared" si="230"/>
        <v>0</v>
      </c>
      <c r="AF287" s="45">
        <f t="shared" si="230"/>
        <v>0</v>
      </c>
      <c r="AG287" s="45">
        <f t="shared" si="230"/>
        <v>0</v>
      </c>
      <c r="AH287" s="45">
        <f t="shared" si="230"/>
        <v>0</v>
      </c>
      <c r="AI287" s="45">
        <f t="shared" si="230"/>
        <v>0</v>
      </c>
      <c r="AJ287" s="45">
        <f t="shared" si="230"/>
        <v>0</v>
      </c>
      <c r="AK287" s="45">
        <f t="shared" si="230"/>
        <v>0</v>
      </c>
      <c r="AL287" s="45">
        <f t="shared" si="230"/>
        <v>0</v>
      </c>
      <c r="AM287" s="45">
        <f t="shared" si="230"/>
        <v>0</v>
      </c>
      <c r="AN287" s="45">
        <f t="shared" si="230"/>
        <v>0</v>
      </c>
      <c r="AO287" s="45">
        <f t="shared" si="230"/>
        <v>0</v>
      </c>
      <c r="AP287" s="45">
        <f t="shared" si="230"/>
        <v>0</v>
      </c>
      <c r="AQ287" s="45">
        <f t="shared" si="230"/>
        <v>0</v>
      </c>
      <c r="AR287" s="45">
        <f t="shared" si="230"/>
        <v>0</v>
      </c>
      <c r="AS287" s="45">
        <f t="shared" si="230"/>
        <v>0</v>
      </c>
      <c r="AT287" s="45">
        <f t="shared" si="230"/>
        <v>0</v>
      </c>
      <c r="AU287" s="45">
        <f t="shared" si="230"/>
        <v>0</v>
      </c>
      <c r="AV287" s="45">
        <f t="shared" si="230"/>
        <v>0</v>
      </c>
      <c r="AW287" s="45">
        <f t="shared" si="230"/>
        <v>0</v>
      </c>
      <c r="AX287" s="45">
        <f t="shared" si="230"/>
        <v>0</v>
      </c>
      <c r="AY287" s="45">
        <f t="shared" si="230"/>
        <v>0</v>
      </c>
      <c r="AZ287" s="45">
        <f t="shared" si="230"/>
        <v>0</v>
      </c>
      <c r="BA287" s="45">
        <f t="shared" si="230"/>
        <v>0</v>
      </c>
      <c r="BB287" s="45">
        <f t="shared" si="230"/>
        <v>0</v>
      </c>
      <c r="BC287" s="45">
        <f t="shared" si="230"/>
        <v>0</v>
      </c>
      <c r="BD287" s="45">
        <f t="shared" si="230"/>
        <v>0</v>
      </c>
      <c r="BE287" s="45">
        <f t="shared" si="230"/>
        <v>0</v>
      </c>
      <c r="BF287" s="45">
        <f t="shared" si="230"/>
        <v>0</v>
      </c>
      <c r="BG287" s="45">
        <f t="shared" si="230"/>
        <v>0</v>
      </c>
      <c r="BH287" s="45">
        <f t="shared" si="230"/>
        <v>0</v>
      </c>
      <c r="BI287" s="45">
        <f t="shared" si="230"/>
        <v>0</v>
      </c>
      <c r="BJ287" s="45">
        <f t="shared" si="230"/>
        <v>0</v>
      </c>
      <c r="BK287" s="45">
        <f t="shared" si="230"/>
        <v>0</v>
      </c>
      <c r="BL287" s="45">
        <f t="shared" si="230"/>
        <v>0</v>
      </c>
      <c r="BM287" s="45">
        <f t="shared" si="230"/>
        <v>0</v>
      </c>
      <c r="BN287" s="45">
        <f t="shared" si="230"/>
        <v>0</v>
      </c>
      <c r="BO287" s="45">
        <f t="shared" si="230"/>
        <v>0</v>
      </c>
      <c r="BP287" s="45">
        <f t="shared" si="230"/>
        <v>0</v>
      </c>
      <c r="BQ287" s="45">
        <f t="shared" si="230"/>
        <v>0</v>
      </c>
      <c r="BR287" s="45">
        <f t="shared" si="230"/>
        <v>0</v>
      </c>
      <c r="BS287" s="45">
        <f t="shared" si="230"/>
        <v>0</v>
      </c>
      <c r="BT287" s="45">
        <f t="shared" si="230"/>
        <v>0</v>
      </c>
      <c r="BU287" s="182"/>
    </row>
    <row r="288" spans="1:73" hidden="1" outlineLevel="1" x14ac:dyDescent="0.25">
      <c r="A288" s="3">
        <f t="shared" si="209"/>
        <v>0</v>
      </c>
      <c r="B288" s="45">
        <f t="shared" si="229"/>
        <v>0</v>
      </c>
      <c r="C288" s="64">
        <f t="shared" si="229"/>
        <v>2026</v>
      </c>
      <c r="D288" s="64">
        <f t="shared" si="229"/>
        <v>2029</v>
      </c>
      <c r="E288" s="64">
        <f t="shared" si="229"/>
        <v>4</v>
      </c>
      <c r="F288" s="31">
        <f t="shared" si="229"/>
        <v>0.09</v>
      </c>
      <c r="G288" s="45">
        <f t="shared" si="229"/>
        <v>0</v>
      </c>
      <c r="H288" s="45">
        <f t="shared" si="229"/>
        <v>0</v>
      </c>
      <c r="I288" s="45">
        <f t="shared" si="229"/>
        <v>0</v>
      </c>
      <c r="K288" s="45">
        <f>+B288</f>
        <v>0</v>
      </c>
      <c r="L288" s="45">
        <f t="shared" ref="L288:S288" si="231">+IF(K288&lt;0,K288-$H288,0)</f>
        <v>0</v>
      </c>
      <c r="M288" s="45">
        <f t="shared" si="231"/>
        <v>0</v>
      </c>
      <c r="N288" s="45">
        <f t="shared" si="231"/>
        <v>0</v>
      </c>
      <c r="O288" s="45">
        <f t="shared" si="231"/>
        <v>0</v>
      </c>
      <c r="P288" s="45">
        <f t="shared" si="231"/>
        <v>0</v>
      </c>
      <c r="Q288" s="45">
        <f t="shared" si="231"/>
        <v>0</v>
      </c>
      <c r="R288" s="45">
        <f t="shared" si="231"/>
        <v>0</v>
      </c>
      <c r="S288" s="45">
        <f t="shared" si="231"/>
        <v>0</v>
      </c>
      <c r="T288" s="45">
        <f>+IF(S288&lt;0,S288-$H288,0)</f>
        <v>0</v>
      </c>
      <c r="U288" s="45">
        <f t="shared" ref="U288:BT288" si="232">+IF(T288&lt;0,T288-$H288,0)</f>
        <v>0</v>
      </c>
      <c r="V288" s="45">
        <f t="shared" si="232"/>
        <v>0</v>
      </c>
      <c r="W288" s="45">
        <f t="shared" si="232"/>
        <v>0</v>
      </c>
      <c r="X288" s="45">
        <f t="shared" si="232"/>
        <v>0</v>
      </c>
      <c r="Y288" s="45">
        <f t="shared" si="232"/>
        <v>0</v>
      </c>
      <c r="Z288" s="45">
        <f t="shared" si="232"/>
        <v>0</v>
      </c>
      <c r="AA288" s="45">
        <f t="shared" si="232"/>
        <v>0</v>
      </c>
      <c r="AB288" s="45">
        <f t="shared" si="232"/>
        <v>0</v>
      </c>
      <c r="AC288" s="45">
        <f t="shared" si="232"/>
        <v>0</v>
      </c>
      <c r="AD288" s="45">
        <f t="shared" si="232"/>
        <v>0</v>
      </c>
      <c r="AE288" s="45">
        <f t="shared" si="232"/>
        <v>0</v>
      </c>
      <c r="AF288" s="45">
        <f t="shared" si="232"/>
        <v>0</v>
      </c>
      <c r="AG288" s="45">
        <f t="shared" si="232"/>
        <v>0</v>
      </c>
      <c r="AH288" s="45">
        <f t="shared" si="232"/>
        <v>0</v>
      </c>
      <c r="AI288" s="45">
        <f t="shared" si="232"/>
        <v>0</v>
      </c>
      <c r="AJ288" s="45">
        <f t="shared" si="232"/>
        <v>0</v>
      </c>
      <c r="AK288" s="45">
        <f t="shared" si="232"/>
        <v>0</v>
      </c>
      <c r="AL288" s="45">
        <f t="shared" si="232"/>
        <v>0</v>
      </c>
      <c r="AM288" s="45">
        <f t="shared" si="232"/>
        <v>0</v>
      </c>
      <c r="AN288" s="45">
        <f t="shared" si="232"/>
        <v>0</v>
      </c>
      <c r="AO288" s="45">
        <f t="shared" si="232"/>
        <v>0</v>
      </c>
      <c r="AP288" s="45">
        <f t="shared" si="232"/>
        <v>0</v>
      </c>
      <c r="AQ288" s="45">
        <f t="shared" si="232"/>
        <v>0</v>
      </c>
      <c r="AR288" s="45">
        <f t="shared" si="232"/>
        <v>0</v>
      </c>
      <c r="AS288" s="45">
        <f t="shared" si="232"/>
        <v>0</v>
      </c>
      <c r="AT288" s="45">
        <f t="shared" si="232"/>
        <v>0</v>
      </c>
      <c r="AU288" s="45">
        <f t="shared" si="232"/>
        <v>0</v>
      </c>
      <c r="AV288" s="45">
        <f t="shared" si="232"/>
        <v>0</v>
      </c>
      <c r="AW288" s="45">
        <f t="shared" si="232"/>
        <v>0</v>
      </c>
      <c r="AX288" s="45">
        <f t="shared" si="232"/>
        <v>0</v>
      </c>
      <c r="AY288" s="45">
        <f t="shared" si="232"/>
        <v>0</v>
      </c>
      <c r="AZ288" s="45">
        <f t="shared" si="232"/>
        <v>0</v>
      </c>
      <c r="BA288" s="45">
        <f t="shared" si="232"/>
        <v>0</v>
      </c>
      <c r="BB288" s="45">
        <f t="shared" si="232"/>
        <v>0</v>
      </c>
      <c r="BC288" s="45">
        <f t="shared" si="232"/>
        <v>0</v>
      </c>
      <c r="BD288" s="45">
        <f t="shared" si="232"/>
        <v>0</v>
      </c>
      <c r="BE288" s="45">
        <f t="shared" si="232"/>
        <v>0</v>
      </c>
      <c r="BF288" s="45">
        <f t="shared" si="232"/>
        <v>0</v>
      </c>
      <c r="BG288" s="45">
        <f t="shared" si="232"/>
        <v>0</v>
      </c>
      <c r="BH288" s="45">
        <f t="shared" si="232"/>
        <v>0</v>
      </c>
      <c r="BI288" s="45">
        <f t="shared" si="232"/>
        <v>0</v>
      </c>
      <c r="BJ288" s="45">
        <f t="shared" si="232"/>
        <v>0</v>
      </c>
      <c r="BK288" s="45">
        <f t="shared" si="232"/>
        <v>0</v>
      </c>
      <c r="BL288" s="45">
        <f t="shared" si="232"/>
        <v>0</v>
      </c>
      <c r="BM288" s="45">
        <f t="shared" si="232"/>
        <v>0</v>
      </c>
      <c r="BN288" s="45">
        <f t="shared" si="232"/>
        <v>0</v>
      </c>
      <c r="BO288" s="45">
        <f t="shared" si="232"/>
        <v>0</v>
      </c>
      <c r="BP288" s="45">
        <f t="shared" si="232"/>
        <v>0</v>
      </c>
      <c r="BQ288" s="45">
        <f t="shared" si="232"/>
        <v>0</v>
      </c>
      <c r="BR288" s="45">
        <f t="shared" si="232"/>
        <v>0</v>
      </c>
      <c r="BS288" s="45">
        <f t="shared" si="232"/>
        <v>0</v>
      </c>
      <c r="BT288" s="45">
        <f t="shared" si="232"/>
        <v>0</v>
      </c>
      <c r="BU288" s="182"/>
    </row>
    <row r="289" spans="1:73" hidden="1" outlineLevel="1" x14ac:dyDescent="0.25">
      <c r="A289" s="3">
        <f t="shared" si="209"/>
        <v>0</v>
      </c>
      <c r="B289" s="45">
        <f t="shared" si="229"/>
        <v>0</v>
      </c>
      <c r="C289" s="64">
        <f t="shared" si="229"/>
        <v>2026</v>
      </c>
      <c r="D289" s="64">
        <f t="shared" si="229"/>
        <v>2029</v>
      </c>
      <c r="E289" s="64">
        <f t="shared" si="229"/>
        <v>4</v>
      </c>
      <c r="F289" s="31">
        <f t="shared" si="229"/>
        <v>0.09</v>
      </c>
      <c r="G289" s="45">
        <f t="shared" si="229"/>
        <v>0</v>
      </c>
      <c r="H289" s="45">
        <f t="shared" si="229"/>
        <v>0</v>
      </c>
      <c r="I289" s="45">
        <f t="shared" si="229"/>
        <v>0</v>
      </c>
      <c r="K289" s="45">
        <f>+B289</f>
        <v>0</v>
      </c>
      <c r="L289" s="45">
        <f t="shared" ref="L289:S289" si="233">+IF(K289&lt;0,K289-$H289,0)</f>
        <v>0</v>
      </c>
      <c r="M289" s="45">
        <f t="shared" si="233"/>
        <v>0</v>
      </c>
      <c r="N289" s="45">
        <f t="shared" si="233"/>
        <v>0</v>
      </c>
      <c r="O289" s="45">
        <f t="shared" si="233"/>
        <v>0</v>
      </c>
      <c r="P289" s="45">
        <f t="shared" si="233"/>
        <v>0</v>
      </c>
      <c r="Q289" s="45">
        <f t="shared" si="233"/>
        <v>0</v>
      </c>
      <c r="R289" s="45">
        <f t="shared" si="233"/>
        <v>0</v>
      </c>
      <c r="S289" s="45">
        <f t="shared" si="233"/>
        <v>0</v>
      </c>
      <c r="T289" s="45">
        <f>+IF(S289&lt;0,S289-$H289,0)</f>
        <v>0</v>
      </c>
      <c r="U289" s="45">
        <f t="shared" ref="U289:BT289" si="234">+IF(T289&lt;0,T289-$H289,0)</f>
        <v>0</v>
      </c>
      <c r="V289" s="45">
        <f t="shared" si="234"/>
        <v>0</v>
      </c>
      <c r="W289" s="45">
        <f t="shared" si="234"/>
        <v>0</v>
      </c>
      <c r="X289" s="45">
        <f t="shared" si="234"/>
        <v>0</v>
      </c>
      <c r="Y289" s="45">
        <f t="shared" si="234"/>
        <v>0</v>
      </c>
      <c r="Z289" s="45">
        <f t="shared" si="234"/>
        <v>0</v>
      </c>
      <c r="AA289" s="45">
        <f t="shared" si="234"/>
        <v>0</v>
      </c>
      <c r="AB289" s="45">
        <f t="shared" si="234"/>
        <v>0</v>
      </c>
      <c r="AC289" s="45">
        <f t="shared" si="234"/>
        <v>0</v>
      </c>
      <c r="AD289" s="45">
        <f t="shared" si="234"/>
        <v>0</v>
      </c>
      <c r="AE289" s="45">
        <f t="shared" si="234"/>
        <v>0</v>
      </c>
      <c r="AF289" s="45">
        <f t="shared" si="234"/>
        <v>0</v>
      </c>
      <c r="AG289" s="45">
        <f t="shared" si="234"/>
        <v>0</v>
      </c>
      <c r="AH289" s="45">
        <f t="shared" si="234"/>
        <v>0</v>
      </c>
      <c r="AI289" s="45">
        <f t="shared" si="234"/>
        <v>0</v>
      </c>
      <c r="AJ289" s="45">
        <f t="shared" si="234"/>
        <v>0</v>
      </c>
      <c r="AK289" s="45">
        <f t="shared" si="234"/>
        <v>0</v>
      </c>
      <c r="AL289" s="45">
        <f t="shared" si="234"/>
        <v>0</v>
      </c>
      <c r="AM289" s="45">
        <f t="shared" si="234"/>
        <v>0</v>
      </c>
      <c r="AN289" s="45">
        <f t="shared" si="234"/>
        <v>0</v>
      </c>
      <c r="AO289" s="45">
        <f t="shared" si="234"/>
        <v>0</v>
      </c>
      <c r="AP289" s="45">
        <f t="shared" si="234"/>
        <v>0</v>
      </c>
      <c r="AQ289" s="45">
        <f t="shared" si="234"/>
        <v>0</v>
      </c>
      <c r="AR289" s="45">
        <f t="shared" si="234"/>
        <v>0</v>
      </c>
      <c r="AS289" s="45">
        <f t="shared" si="234"/>
        <v>0</v>
      </c>
      <c r="AT289" s="45">
        <f t="shared" si="234"/>
        <v>0</v>
      </c>
      <c r="AU289" s="45">
        <f t="shared" si="234"/>
        <v>0</v>
      </c>
      <c r="AV289" s="45">
        <f t="shared" si="234"/>
        <v>0</v>
      </c>
      <c r="AW289" s="45">
        <f t="shared" si="234"/>
        <v>0</v>
      </c>
      <c r="AX289" s="45">
        <f t="shared" si="234"/>
        <v>0</v>
      </c>
      <c r="AY289" s="45">
        <f t="shared" si="234"/>
        <v>0</v>
      </c>
      <c r="AZ289" s="45">
        <f t="shared" si="234"/>
        <v>0</v>
      </c>
      <c r="BA289" s="45">
        <f t="shared" si="234"/>
        <v>0</v>
      </c>
      <c r="BB289" s="45">
        <f t="shared" si="234"/>
        <v>0</v>
      </c>
      <c r="BC289" s="45">
        <f t="shared" si="234"/>
        <v>0</v>
      </c>
      <c r="BD289" s="45">
        <f t="shared" si="234"/>
        <v>0</v>
      </c>
      <c r="BE289" s="45">
        <f t="shared" si="234"/>
        <v>0</v>
      </c>
      <c r="BF289" s="45">
        <f t="shared" si="234"/>
        <v>0</v>
      </c>
      <c r="BG289" s="45">
        <f t="shared" si="234"/>
        <v>0</v>
      </c>
      <c r="BH289" s="45">
        <f t="shared" si="234"/>
        <v>0</v>
      </c>
      <c r="BI289" s="45">
        <f t="shared" si="234"/>
        <v>0</v>
      </c>
      <c r="BJ289" s="45">
        <f t="shared" si="234"/>
        <v>0</v>
      </c>
      <c r="BK289" s="45">
        <f t="shared" si="234"/>
        <v>0</v>
      </c>
      <c r="BL289" s="45">
        <f t="shared" si="234"/>
        <v>0</v>
      </c>
      <c r="BM289" s="45">
        <f t="shared" si="234"/>
        <v>0</v>
      </c>
      <c r="BN289" s="45">
        <f t="shared" si="234"/>
        <v>0</v>
      </c>
      <c r="BO289" s="45">
        <f t="shared" si="234"/>
        <v>0</v>
      </c>
      <c r="BP289" s="45">
        <f t="shared" si="234"/>
        <v>0</v>
      </c>
      <c r="BQ289" s="45">
        <f t="shared" si="234"/>
        <v>0</v>
      </c>
      <c r="BR289" s="45">
        <f t="shared" si="234"/>
        <v>0</v>
      </c>
      <c r="BS289" s="45">
        <f t="shared" si="234"/>
        <v>0</v>
      </c>
      <c r="BT289" s="45">
        <f t="shared" si="234"/>
        <v>0</v>
      </c>
      <c r="BU289" s="182"/>
    </row>
    <row r="290" spans="1:73" hidden="1" outlineLevel="1" x14ac:dyDescent="0.25">
      <c r="A290" s="3">
        <f t="shared" si="209"/>
        <v>0</v>
      </c>
      <c r="B290" s="45">
        <f t="shared" si="229"/>
        <v>0</v>
      </c>
      <c r="C290" s="64">
        <f t="shared" si="229"/>
        <v>2026</v>
      </c>
      <c r="D290" s="64">
        <f t="shared" si="229"/>
        <v>2029</v>
      </c>
      <c r="E290" s="64">
        <f t="shared" si="229"/>
        <v>4</v>
      </c>
      <c r="F290" s="31">
        <f t="shared" si="229"/>
        <v>0.09</v>
      </c>
      <c r="G290" s="45">
        <f t="shared" si="229"/>
        <v>0</v>
      </c>
      <c r="H290" s="45">
        <f t="shared" si="229"/>
        <v>0</v>
      </c>
      <c r="I290" s="45">
        <f t="shared" si="229"/>
        <v>0</v>
      </c>
      <c r="K290" s="45">
        <f>+B290</f>
        <v>0</v>
      </c>
      <c r="L290" s="45">
        <f t="shared" ref="L290:S290" si="235">+IF(K290&lt;0,K290-$H290,0)</f>
        <v>0</v>
      </c>
      <c r="M290" s="45">
        <f t="shared" si="235"/>
        <v>0</v>
      </c>
      <c r="N290" s="45">
        <f t="shared" si="235"/>
        <v>0</v>
      </c>
      <c r="O290" s="45">
        <f t="shared" si="235"/>
        <v>0</v>
      </c>
      <c r="P290" s="45">
        <f t="shared" si="235"/>
        <v>0</v>
      </c>
      <c r="Q290" s="45">
        <f t="shared" si="235"/>
        <v>0</v>
      </c>
      <c r="R290" s="45">
        <f t="shared" si="235"/>
        <v>0</v>
      </c>
      <c r="S290" s="45">
        <f t="shared" si="235"/>
        <v>0</v>
      </c>
      <c r="T290" s="45">
        <f>+IF(S290&lt;0,S290-$H290,0)</f>
        <v>0</v>
      </c>
      <c r="U290" s="45">
        <f t="shared" ref="U290:BT290" si="236">+IF(T290&lt;0,T290-$H290,0)</f>
        <v>0</v>
      </c>
      <c r="V290" s="45">
        <f t="shared" si="236"/>
        <v>0</v>
      </c>
      <c r="W290" s="45">
        <f t="shared" si="236"/>
        <v>0</v>
      </c>
      <c r="X290" s="45">
        <f t="shared" si="236"/>
        <v>0</v>
      </c>
      <c r="Y290" s="45">
        <f t="shared" si="236"/>
        <v>0</v>
      </c>
      <c r="Z290" s="45">
        <f t="shared" si="236"/>
        <v>0</v>
      </c>
      <c r="AA290" s="45">
        <f t="shared" si="236"/>
        <v>0</v>
      </c>
      <c r="AB290" s="45">
        <f t="shared" si="236"/>
        <v>0</v>
      </c>
      <c r="AC290" s="45">
        <f t="shared" si="236"/>
        <v>0</v>
      </c>
      <c r="AD290" s="45">
        <f t="shared" si="236"/>
        <v>0</v>
      </c>
      <c r="AE290" s="45">
        <f t="shared" si="236"/>
        <v>0</v>
      </c>
      <c r="AF290" s="45">
        <f t="shared" si="236"/>
        <v>0</v>
      </c>
      <c r="AG290" s="45">
        <f t="shared" si="236"/>
        <v>0</v>
      </c>
      <c r="AH290" s="45">
        <f t="shared" si="236"/>
        <v>0</v>
      </c>
      <c r="AI290" s="45">
        <f t="shared" si="236"/>
        <v>0</v>
      </c>
      <c r="AJ290" s="45">
        <f t="shared" si="236"/>
        <v>0</v>
      </c>
      <c r="AK290" s="45">
        <f t="shared" si="236"/>
        <v>0</v>
      </c>
      <c r="AL290" s="45">
        <f t="shared" si="236"/>
        <v>0</v>
      </c>
      <c r="AM290" s="45">
        <f t="shared" si="236"/>
        <v>0</v>
      </c>
      <c r="AN290" s="45">
        <f t="shared" si="236"/>
        <v>0</v>
      </c>
      <c r="AO290" s="45">
        <f t="shared" si="236"/>
        <v>0</v>
      </c>
      <c r="AP290" s="45">
        <f t="shared" si="236"/>
        <v>0</v>
      </c>
      <c r="AQ290" s="45">
        <f t="shared" si="236"/>
        <v>0</v>
      </c>
      <c r="AR290" s="45">
        <f t="shared" si="236"/>
        <v>0</v>
      </c>
      <c r="AS290" s="45">
        <f t="shared" si="236"/>
        <v>0</v>
      </c>
      <c r="AT290" s="45">
        <f t="shared" si="236"/>
        <v>0</v>
      </c>
      <c r="AU290" s="45">
        <f t="shared" si="236"/>
        <v>0</v>
      </c>
      <c r="AV290" s="45">
        <f t="shared" si="236"/>
        <v>0</v>
      </c>
      <c r="AW290" s="45">
        <f t="shared" si="236"/>
        <v>0</v>
      </c>
      <c r="AX290" s="45">
        <f t="shared" si="236"/>
        <v>0</v>
      </c>
      <c r="AY290" s="45">
        <f t="shared" si="236"/>
        <v>0</v>
      </c>
      <c r="AZ290" s="45">
        <f t="shared" si="236"/>
        <v>0</v>
      </c>
      <c r="BA290" s="45">
        <f t="shared" si="236"/>
        <v>0</v>
      </c>
      <c r="BB290" s="45">
        <f t="shared" si="236"/>
        <v>0</v>
      </c>
      <c r="BC290" s="45">
        <f t="shared" si="236"/>
        <v>0</v>
      </c>
      <c r="BD290" s="45">
        <f t="shared" si="236"/>
        <v>0</v>
      </c>
      <c r="BE290" s="45">
        <f t="shared" si="236"/>
        <v>0</v>
      </c>
      <c r="BF290" s="45">
        <f t="shared" si="236"/>
        <v>0</v>
      </c>
      <c r="BG290" s="45">
        <f t="shared" si="236"/>
        <v>0</v>
      </c>
      <c r="BH290" s="45">
        <f t="shared" si="236"/>
        <v>0</v>
      </c>
      <c r="BI290" s="45">
        <f t="shared" si="236"/>
        <v>0</v>
      </c>
      <c r="BJ290" s="45">
        <f t="shared" si="236"/>
        <v>0</v>
      </c>
      <c r="BK290" s="45">
        <f t="shared" si="236"/>
        <v>0</v>
      </c>
      <c r="BL290" s="45">
        <f t="shared" si="236"/>
        <v>0</v>
      </c>
      <c r="BM290" s="45">
        <f t="shared" si="236"/>
        <v>0</v>
      </c>
      <c r="BN290" s="45">
        <f t="shared" si="236"/>
        <v>0</v>
      </c>
      <c r="BO290" s="45">
        <f t="shared" si="236"/>
        <v>0</v>
      </c>
      <c r="BP290" s="45">
        <f t="shared" si="236"/>
        <v>0</v>
      </c>
      <c r="BQ290" s="45">
        <f t="shared" si="236"/>
        <v>0</v>
      </c>
      <c r="BR290" s="45">
        <f t="shared" si="236"/>
        <v>0</v>
      </c>
      <c r="BS290" s="45">
        <f t="shared" si="236"/>
        <v>0</v>
      </c>
      <c r="BT290" s="45">
        <f t="shared" si="236"/>
        <v>0</v>
      </c>
      <c r="BU290" s="182"/>
    </row>
    <row r="291" spans="1:73" hidden="1" outlineLevel="1" x14ac:dyDescent="0.25">
      <c r="A291" s="3">
        <f t="shared" si="209"/>
        <v>0</v>
      </c>
      <c r="B291" s="45">
        <f t="shared" si="229"/>
        <v>0</v>
      </c>
      <c r="C291" s="64">
        <f t="shared" si="229"/>
        <v>2026</v>
      </c>
      <c r="D291" s="64">
        <f t="shared" si="229"/>
        <v>2029</v>
      </c>
      <c r="E291" s="64">
        <f t="shared" si="229"/>
        <v>4</v>
      </c>
      <c r="F291" s="31">
        <f t="shared" si="229"/>
        <v>0.09</v>
      </c>
      <c r="G291" s="45">
        <f t="shared" si="229"/>
        <v>0</v>
      </c>
      <c r="H291" s="45">
        <f t="shared" si="229"/>
        <v>0</v>
      </c>
      <c r="I291" s="45">
        <f t="shared" si="229"/>
        <v>0</v>
      </c>
      <c r="K291" s="45">
        <f>+B291</f>
        <v>0</v>
      </c>
      <c r="L291" s="45">
        <f t="shared" ref="L291:S291" si="237">+IF(K291&lt;0,K291-$H291,0)</f>
        <v>0</v>
      </c>
      <c r="M291" s="45">
        <f t="shared" si="237"/>
        <v>0</v>
      </c>
      <c r="N291" s="45">
        <f t="shared" si="237"/>
        <v>0</v>
      </c>
      <c r="O291" s="45">
        <f t="shared" si="237"/>
        <v>0</v>
      </c>
      <c r="P291" s="45">
        <f t="shared" si="237"/>
        <v>0</v>
      </c>
      <c r="Q291" s="45">
        <f t="shared" si="237"/>
        <v>0</v>
      </c>
      <c r="R291" s="45">
        <f t="shared" si="237"/>
        <v>0</v>
      </c>
      <c r="S291" s="45">
        <f t="shared" si="237"/>
        <v>0</v>
      </c>
      <c r="T291" s="45">
        <f>+IF(S291&lt;0,S291-$H291,0)</f>
        <v>0</v>
      </c>
      <c r="U291" s="45">
        <f t="shared" ref="U291:BT291" si="238">+IF(T291&lt;0,T291-$H291,0)</f>
        <v>0</v>
      </c>
      <c r="V291" s="45">
        <f t="shared" si="238"/>
        <v>0</v>
      </c>
      <c r="W291" s="45">
        <f t="shared" si="238"/>
        <v>0</v>
      </c>
      <c r="X291" s="45">
        <f t="shared" si="238"/>
        <v>0</v>
      </c>
      <c r="Y291" s="45">
        <f t="shared" si="238"/>
        <v>0</v>
      </c>
      <c r="Z291" s="45">
        <f t="shared" si="238"/>
        <v>0</v>
      </c>
      <c r="AA291" s="45">
        <f t="shared" si="238"/>
        <v>0</v>
      </c>
      <c r="AB291" s="45">
        <f t="shared" si="238"/>
        <v>0</v>
      </c>
      <c r="AC291" s="45">
        <f t="shared" si="238"/>
        <v>0</v>
      </c>
      <c r="AD291" s="45">
        <f t="shared" si="238"/>
        <v>0</v>
      </c>
      <c r="AE291" s="45">
        <f t="shared" si="238"/>
        <v>0</v>
      </c>
      <c r="AF291" s="45">
        <f t="shared" si="238"/>
        <v>0</v>
      </c>
      <c r="AG291" s="45">
        <f t="shared" si="238"/>
        <v>0</v>
      </c>
      <c r="AH291" s="45">
        <f t="shared" si="238"/>
        <v>0</v>
      </c>
      <c r="AI291" s="45">
        <f t="shared" si="238"/>
        <v>0</v>
      </c>
      <c r="AJ291" s="45">
        <f t="shared" si="238"/>
        <v>0</v>
      </c>
      <c r="AK291" s="45">
        <f t="shared" si="238"/>
        <v>0</v>
      </c>
      <c r="AL291" s="45">
        <f t="shared" si="238"/>
        <v>0</v>
      </c>
      <c r="AM291" s="45">
        <f t="shared" si="238"/>
        <v>0</v>
      </c>
      <c r="AN291" s="45">
        <f t="shared" si="238"/>
        <v>0</v>
      </c>
      <c r="AO291" s="45">
        <f t="shared" si="238"/>
        <v>0</v>
      </c>
      <c r="AP291" s="45">
        <f t="shared" si="238"/>
        <v>0</v>
      </c>
      <c r="AQ291" s="45">
        <f t="shared" si="238"/>
        <v>0</v>
      </c>
      <c r="AR291" s="45">
        <f t="shared" si="238"/>
        <v>0</v>
      </c>
      <c r="AS291" s="45">
        <f t="shared" si="238"/>
        <v>0</v>
      </c>
      <c r="AT291" s="45">
        <f t="shared" si="238"/>
        <v>0</v>
      </c>
      <c r="AU291" s="45">
        <f t="shared" si="238"/>
        <v>0</v>
      </c>
      <c r="AV291" s="45">
        <f t="shared" si="238"/>
        <v>0</v>
      </c>
      <c r="AW291" s="45">
        <f t="shared" si="238"/>
        <v>0</v>
      </c>
      <c r="AX291" s="45">
        <f t="shared" si="238"/>
        <v>0</v>
      </c>
      <c r="AY291" s="45">
        <f t="shared" si="238"/>
        <v>0</v>
      </c>
      <c r="AZ291" s="45">
        <f t="shared" si="238"/>
        <v>0</v>
      </c>
      <c r="BA291" s="45">
        <f t="shared" si="238"/>
        <v>0</v>
      </c>
      <c r="BB291" s="45">
        <f t="shared" si="238"/>
        <v>0</v>
      </c>
      <c r="BC291" s="45">
        <f t="shared" si="238"/>
        <v>0</v>
      </c>
      <c r="BD291" s="45">
        <f t="shared" si="238"/>
        <v>0</v>
      </c>
      <c r="BE291" s="45">
        <f t="shared" si="238"/>
        <v>0</v>
      </c>
      <c r="BF291" s="45">
        <f t="shared" si="238"/>
        <v>0</v>
      </c>
      <c r="BG291" s="45">
        <f t="shared" si="238"/>
        <v>0</v>
      </c>
      <c r="BH291" s="45">
        <f t="shared" si="238"/>
        <v>0</v>
      </c>
      <c r="BI291" s="45">
        <f t="shared" si="238"/>
        <v>0</v>
      </c>
      <c r="BJ291" s="45">
        <f t="shared" si="238"/>
        <v>0</v>
      </c>
      <c r="BK291" s="45">
        <f t="shared" si="238"/>
        <v>0</v>
      </c>
      <c r="BL291" s="45">
        <f t="shared" si="238"/>
        <v>0</v>
      </c>
      <c r="BM291" s="45">
        <f t="shared" si="238"/>
        <v>0</v>
      </c>
      <c r="BN291" s="45">
        <f t="shared" si="238"/>
        <v>0</v>
      </c>
      <c r="BO291" s="45">
        <f t="shared" si="238"/>
        <v>0</v>
      </c>
      <c r="BP291" s="45">
        <f t="shared" si="238"/>
        <v>0</v>
      </c>
      <c r="BQ291" s="45">
        <f t="shared" si="238"/>
        <v>0</v>
      </c>
      <c r="BR291" s="45">
        <f t="shared" si="238"/>
        <v>0</v>
      </c>
      <c r="BS291" s="45">
        <f t="shared" si="238"/>
        <v>0</v>
      </c>
      <c r="BT291" s="45">
        <f t="shared" si="238"/>
        <v>0</v>
      </c>
      <c r="BU291" s="182"/>
    </row>
    <row r="292" spans="1:73" hidden="1" outlineLevel="1" x14ac:dyDescent="0.25">
      <c r="BU292" s="182"/>
    </row>
    <row r="293" spans="1:73" hidden="1" outlineLevel="1" x14ac:dyDescent="0.25">
      <c r="BU293" s="182"/>
    </row>
    <row r="294" spans="1:73" hidden="1" outlineLevel="1" x14ac:dyDescent="0.25">
      <c r="BU294" s="182"/>
    </row>
    <row r="295" spans="1:73" collapsed="1" x14ac:dyDescent="0.25">
      <c r="A295" s="179" t="s">
        <v>263</v>
      </c>
      <c r="K295" s="180">
        <f>SUM(K268:K294)</f>
        <v>0</v>
      </c>
      <c r="L295" s="180">
        <f t="shared" ref="L295:BT295" si="239">SUM(L268:L294)</f>
        <v>0</v>
      </c>
      <c r="M295" s="180">
        <f t="shared" si="239"/>
        <v>0</v>
      </c>
      <c r="N295" s="180">
        <f t="shared" si="239"/>
        <v>0</v>
      </c>
      <c r="O295" s="180">
        <f t="shared" si="239"/>
        <v>0</v>
      </c>
      <c r="P295" s="180">
        <f t="shared" si="239"/>
        <v>0</v>
      </c>
      <c r="Q295" s="180">
        <f t="shared" si="239"/>
        <v>0</v>
      </c>
      <c r="R295" s="180">
        <f t="shared" si="239"/>
        <v>0</v>
      </c>
      <c r="S295" s="180">
        <f t="shared" si="239"/>
        <v>0</v>
      </c>
      <c r="T295" s="180">
        <f t="shared" si="239"/>
        <v>0</v>
      </c>
      <c r="U295" s="180">
        <f t="shared" si="239"/>
        <v>0</v>
      </c>
      <c r="V295" s="180">
        <f t="shared" si="239"/>
        <v>0</v>
      </c>
      <c r="W295" s="180">
        <f t="shared" si="239"/>
        <v>0</v>
      </c>
      <c r="X295" s="180">
        <f t="shared" si="239"/>
        <v>0</v>
      </c>
      <c r="Y295" s="180">
        <f t="shared" si="239"/>
        <v>0</v>
      </c>
      <c r="Z295" s="180">
        <f t="shared" si="239"/>
        <v>0</v>
      </c>
      <c r="AA295" s="180">
        <f t="shared" si="239"/>
        <v>0</v>
      </c>
      <c r="AB295" s="180">
        <f t="shared" si="239"/>
        <v>0</v>
      </c>
      <c r="AC295" s="180">
        <f t="shared" si="239"/>
        <v>0</v>
      </c>
      <c r="AD295" s="180">
        <f t="shared" si="239"/>
        <v>0</v>
      </c>
      <c r="AE295" s="180">
        <f t="shared" si="239"/>
        <v>0</v>
      </c>
      <c r="AF295" s="180">
        <f t="shared" si="239"/>
        <v>0</v>
      </c>
      <c r="AG295" s="180">
        <f t="shared" si="239"/>
        <v>0</v>
      </c>
      <c r="AH295" s="180">
        <f t="shared" si="239"/>
        <v>0</v>
      </c>
      <c r="AI295" s="180">
        <f t="shared" si="239"/>
        <v>0</v>
      </c>
      <c r="AJ295" s="180">
        <f t="shared" si="239"/>
        <v>0</v>
      </c>
      <c r="AK295" s="180">
        <f t="shared" si="239"/>
        <v>0</v>
      </c>
      <c r="AL295" s="180">
        <f t="shared" si="239"/>
        <v>0</v>
      </c>
      <c r="AM295" s="180">
        <f t="shared" si="239"/>
        <v>0</v>
      </c>
      <c r="AN295" s="180">
        <f t="shared" si="239"/>
        <v>0</v>
      </c>
      <c r="AO295" s="180">
        <f t="shared" si="239"/>
        <v>0</v>
      </c>
      <c r="AP295" s="180">
        <f t="shared" si="239"/>
        <v>0</v>
      </c>
      <c r="AQ295" s="180">
        <f t="shared" si="239"/>
        <v>0</v>
      </c>
      <c r="AR295" s="180">
        <f t="shared" si="239"/>
        <v>0</v>
      </c>
      <c r="AS295" s="180">
        <f t="shared" si="239"/>
        <v>0</v>
      </c>
      <c r="AT295" s="180">
        <f t="shared" si="239"/>
        <v>0</v>
      </c>
      <c r="AU295" s="180">
        <f t="shared" si="239"/>
        <v>0</v>
      </c>
      <c r="AV295" s="180">
        <f t="shared" si="239"/>
        <v>0</v>
      </c>
      <c r="AW295" s="180">
        <f t="shared" si="239"/>
        <v>0</v>
      </c>
      <c r="AX295" s="180">
        <f t="shared" si="239"/>
        <v>0</v>
      </c>
      <c r="AY295" s="180">
        <f t="shared" si="239"/>
        <v>0</v>
      </c>
      <c r="AZ295" s="180">
        <f t="shared" si="239"/>
        <v>0</v>
      </c>
      <c r="BA295" s="180">
        <f t="shared" si="239"/>
        <v>0</v>
      </c>
      <c r="BB295" s="180">
        <f t="shared" si="239"/>
        <v>0</v>
      </c>
      <c r="BC295" s="180">
        <f t="shared" si="239"/>
        <v>0</v>
      </c>
      <c r="BD295" s="180">
        <f t="shared" si="239"/>
        <v>0</v>
      </c>
      <c r="BE295" s="180">
        <f t="shared" si="239"/>
        <v>0</v>
      </c>
      <c r="BF295" s="180">
        <f t="shared" si="239"/>
        <v>0</v>
      </c>
      <c r="BG295" s="180">
        <f t="shared" si="239"/>
        <v>0</v>
      </c>
      <c r="BH295" s="180">
        <f t="shared" si="239"/>
        <v>0</v>
      </c>
      <c r="BI295" s="180">
        <f t="shared" si="239"/>
        <v>0</v>
      </c>
      <c r="BJ295" s="180">
        <f t="shared" si="239"/>
        <v>0</v>
      </c>
      <c r="BK295" s="180">
        <f t="shared" si="239"/>
        <v>0</v>
      </c>
      <c r="BL295" s="180">
        <f t="shared" si="239"/>
        <v>0</v>
      </c>
      <c r="BM295" s="180">
        <f t="shared" si="239"/>
        <v>0</v>
      </c>
      <c r="BN295" s="180">
        <f t="shared" si="239"/>
        <v>0</v>
      </c>
      <c r="BO295" s="180">
        <f t="shared" si="239"/>
        <v>0</v>
      </c>
      <c r="BP295" s="180">
        <f t="shared" si="239"/>
        <v>0</v>
      </c>
      <c r="BQ295" s="180">
        <f t="shared" si="239"/>
        <v>0</v>
      </c>
      <c r="BR295" s="180">
        <f t="shared" si="239"/>
        <v>0</v>
      </c>
      <c r="BS295" s="180">
        <f t="shared" si="239"/>
        <v>0</v>
      </c>
      <c r="BT295" s="180">
        <f t="shared" si="239"/>
        <v>0</v>
      </c>
      <c r="BU295" s="182"/>
    </row>
    <row r="296" spans="1:73" x14ac:dyDescent="0.25">
      <c r="BU296" s="182"/>
    </row>
    <row r="297" spans="1:73" ht="15.75" thickBot="1" x14ac:dyDescent="0.3">
      <c r="A297" s="185" t="s">
        <v>264</v>
      </c>
      <c r="K297" s="374">
        <f>+K262+K295</f>
        <v>0</v>
      </c>
      <c r="L297" s="374">
        <f t="shared" ref="L297:BT297" si="240">+L262+L295</f>
        <v>0</v>
      </c>
      <c r="M297" s="374">
        <f t="shared" si="240"/>
        <v>0</v>
      </c>
      <c r="N297" s="374">
        <f t="shared" si="240"/>
        <v>0</v>
      </c>
      <c r="O297" s="374">
        <f t="shared" si="240"/>
        <v>0</v>
      </c>
      <c r="P297" s="374">
        <f t="shared" si="240"/>
        <v>0</v>
      </c>
      <c r="Q297" s="374">
        <f t="shared" si="240"/>
        <v>0</v>
      </c>
      <c r="R297" s="374">
        <f t="shared" si="240"/>
        <v>0</v>
      </c>
      <c r="S297" s="374">
        <f t="shared" si="240"/>
        <v>0</v>
      </c>
      <c r="T297" s="374">
        <f t="shared" si="240"/>
        <v>0</v>
      </c>
      <c r="U297" s="374">
        <f t="shared" si="240"/>
        <v>0</v>
      </c>
      <c r="V297" s="374">
        <f t="shared" si="240"/>
        <v>0</v>
      </c>
      <c r="W297" s="374">
        <f t="shared" si="240"/>
        <v>0</v>
      </c>
      <c r="X297" s="374">
        <f t="shared" si="240"/>
        <v>0</v>
      </c>
      <c r="Y297" s="374">
        <f t="shared" si="240"/>
        <v>0</v>
      </c>
      <c r="Z297" s="374">
        <f t="shared" si="240"/>
        <v>0</v>
      </c>
      <c r="AA297" s="374">
        <f t="shared" si="240"/>
        <v>0</v>
      </c>
      <c r="AB297" s="374">
        <f t="shared" si="240"/>
        <v>0</v>
      </c>
      <c r="AC297" s="374">
        <f t="shared" si="240"/>
        <v>0</v>
      </c>
      <c r="AD297" s="374">
        <f t="shared" si="240"/>
        <v>0</v>
      </c>
      <c r="AE297" s="374">
        <f t="shared" si="240"/>
        <v>0</v>
      </c>
      <c r="AF297" s="374">
        <f t="shared" si="240"/>
        <v>0</v>
      </c>
      <c r="AG297" s="374">
        <f t="shared" si="240"/>
        <v>0</v>
      </c>
      <c r="AH297" s="374">
        <f t="shared" si="240"/>
        <v>0</v>
      </c>
      <c r="AI297" s="374">
        <f t="shared" si="240"/>
        <v>0</v>
      </c>
      <c r="AJ297" s="374">
        <f t="shared" si="240"/>
        <v>0</v>
      </c>
      <c r="AK297" s="374">
        <f t="shared" si="240"/>
        <v>0</v>
      </c>
      <c r="AL297" s="374">
        <f t="shared" si="240"/>
        <v>0</v>
      </c>
      <c r="AM297" s="374">
        <f t="shared" si="240"/>
        <v>0</v>
      </c>
      <c r="AN297" s="374">
        <f t="shared" si="240"/>
        <v>0</v>
      </c>
      <c r="AO297" s="374">
        <f t="shared" si="240"/>
        <v>0</v>
      </c>
      <c r="AP297" s="374">
        <f t="shared" si="240"/>
        <v>0</v>
      </c>
      <c r="AQ297" s="374">
        <f t="shared" si="240"/>
        <v>0</v>
      </c>
      <c r="AR297" s="374">
        <f t="shared" si="240"/>
        <v>0</v>
      </c>
      <c r="AS297" s="374">
        <f t="shared" si="240"/>
        <v>0</v>
      </c>
      <c r="AT297" s="374">
        <f t="shared" si="240"/>
        <v>0</v>
      </c>
      <c r="AU297" s="374">
        <f t="shared" si="240"/>
        <v>0</v>
      </c>
      <c r="AV297" s="374">
        <f t="shared" si="240"/>
        <v>0</v>
      </c>
      <c r="AW297" s="374">
        <f t="shared" si="240"/>
        <v>0</v>
      </c>
      <c r="AX297" s="374">
        <f t="shared" si="240"/>
        <v>0</v>
      </c>
      <c r="AY297" s="374">
        <f t="shared" si="240"/>
        <v>0</v>
      </c>
      <c r="AZ297" s="374">
        <f t="shared" si="240"/>
        <v>0</v>
      </c>
      <c r="BA297" s="374">
        <f t="shared" si="240"/>
        <v>0</v>
      </c>
      <c r="BB297" s="374">
        <f t="shared" si="240"/>
        <v>0</v>
      </c>
      <c r="BC297" s="374">
        <f t="shared" si="240"/>
        <v>0</v>
      </c>
      <c r="BD297" s="374">
        <f t="shared" si="240"/>
        <v>0</v>
      </c>
      <c r="BE297" s="374">
        <f t="shared" si="240"/>
        <v>0</v>
      </c>
      <c r="BF297" s="374">
        <f t="shared" si="240"/>
        <v>0</v>
      </c>
      <c r="BG297" s="374">
        <f t="shared" si="240"/>
        <v>0</v>
      </c>
      <c r="BH297" s="374">
        <f t="shared" si="240"/>
        <v>0</v>
      </c>
      <c r="BI297" s="374">
        <f t="shared" si="240"/>
        <v>0</v>
      </c>
      <c r="BJ297" s="374">
        <f t="shared" si="240"/>
        <v>0</v>
      </c>
      <c r="BK297" s="374">
        <f t="shared" si="240"/>
        <v>0</v>
      </c>
      <c r="BL297" s="374">
        <f t="shared" si="240"/>
        <v>0</v>
      </c>
      <c r="BM297" s="374">
        <f t="shared" si="240"/>
        <v>0</v>
      </c>
      <c r="BN297" s="374">
        <f t="shared" si="240"/>
        <v>0</v>
      </c>
      <c r="BO297" s="374">
        <f t="shared" si="240"/>
        <v>0</v>
      </c>
      <c r="BP297" s="374">
        <f t="shared" si="240"/>
        <v>0</v>
      </c>
      <c r="BQ297" s="374">
        <f t="shared" si="240"/>
        <v>0</v>
      </c>
      <c r="BR297" s="374">
        <f t="shared" si="240"/>
        <v>0</v>
      </c>
      <c r="BS297" s="374">
        <f t="shared" si="240"/>
        <v>0</v>
      </c>
      <c r="BT297" s="374">
        <f t="shared" si="240"/>
        <v>0</v>
      </c>
      <c r="BU297" s="182"/>
    </row>
    <row r="298" spans="1:73" x14ac:dyDescent="0.25">
      <c r="BU298" s="182"/>
    </row>
    <row r="299" spans="1:73" x14ac:dyDescent="0.25">
      <c r="BU299" s="182"/>
    </row>
    <row r="300" spans="1:73" x14ac:dyDescent="0.25">
      <c r="BU300" s="182"/>
    </row>
    <row r="301" spans="1:73" x14ac:dyDescent="0.25">
      <c r="BU301" s="182"/>
    </row>
    <row r="302" spans="1:73" x14ac:dyDescent="0.25">
      <c r="BU302" s="182"/>
    </row>
    <row r="303" spans="1:73" x14ac:dyDescent="0.25">
      <c r="Z303" s="45"/>
      <c r="BU303" s="182"/>
    </row>
    <row r="304" spans="1:73" x14ac:dyDescent="0.25">
      <c r="BU304" s="182"/>
    </row>
    <row r="305" spans="1:73" x14ac:dyDescent="0.25">
      <c r="A305" s="18" t="s">
        <v>438</v>
      </c>
      <c r="C305" s="123" t="s">
        <v>182</v>
      </c>
      <c r="D305" s="123" t="s">
        <v>131</v>
      </c>
      <c r="BU305" s="182"/>
    </row>
    <row r="306" spans="1:73" x14ac:dyDescent="0.25">
      <c r="A306" t="s">
        <v>931</v>
      </c>
      <c r="B306" s="45">
        <f>+SUM(K189:BT193)</f>
        <v>0</v>
      </c>
      <c r="C306" s="123"/>
      <c r="D306" s="123"/>
      <c r="BU306" s="182"/>
    </row>
    <row r="307" spans="1:73" x14ac:dyDescent="0.25">
      <c r="A307" t="s">
        <v>972</v>
      </c>
      <c r="B307" s="45">
        <f>SUMIFS(K208:BT208,K$1:BT$1,"&gt;="&amp;C307,K$1:BT$1,"&lt;="&amp;D307)-B306-B308</f>
        <v>0</v>
      </c>
      <c r="C307" s="1">
        <f>+MIN(B$27:C$27)</f>
        <v>2091</v>
      </c>
      <c r="D307" s="1">
        <f>+MAX(B$30:C$30)</f>
        <v>2118</v>
      </c>
      <c r="E307" s="1">
        <f>+D307-C307+1</f>
        <v>28</v>
      </c>
      <c r="BU307" s="182"/>
    </row>
    <row r="308" spans="1:73" x14ac:dyDescent="0.25">
      <c r="A308" t="s">
        <v>973</v>
      </c>
      <c r="B308" s="45">
        <f>+SUMIFS(Debts!O79:BK79,Debts!O53:BK53,"&gt;="&amp;Details!C308,Debts!O53:BK53,"&lt;="&amp;Details!D308)*1000</f>
        <v>0</v>
      </c>
      <c r="C308" s="1">
        <f>+C307</f>
        <v>2091</v>
      </c>
      <c r="D308" s="1">
        <f>+D307</f>
        <v>2118</v>
      </c>
      <c r="E308" s="1"/>
      <c r="BU308" s="182"/>
    </row>
    <row r="309" spans="1:73" x14ac:dyDescent="0.25">
      <c r="A309" t="s">
        <v>439</v>
      </c>
      <c r="B309" s="45">
        <f>SUMIFS(K116:BT116,K$1:BT$1,"&gt;="&amp;C309,K$1:BT$1,"&lt;="&amp;D309)+SUMIFS(K117:BT117,K$1:BT$1,"&gt;="&amp;C309,K$1:BT$1,"&lt;="&amp;D309)+SUMIFS(K118:BT118,K$1:BT$1,"&gt;="&amp;C309,K$1:BT$1,"&lt;="&amp;D309)</f>
        <v>0</v>
      </c>
      <c r="C309" s="1">
        <f>+MIN(B$27:C$27)</f>
        <v>2091</v>
      </c>
      <c r="D309" s="1">
        <f>+MAX(B$30:C$30)</f>
        <v>2118</v>
      </c>
      <c r="E309" s="227">
        <f>+IF(B307&lt;&gt;0,B309/B307,0)</f>
        <v>0</v>
      </c>
      <c r="BU309" s="182"/>
    </row>
    <row r="310" spans="1:73" x14ac:dyDescent="0.25">
      <c r="A310" t="s">
        <v>442</v>
      </c>
      <c r="B310" s="45">
        <f>SUMIFS(K133:BT133,K$1:BT$1,"&gt;="&amp;C310,K$1:BT$1,"&lt;="&amp;D310)-B309</f>
        <v>0</v>
      </c>
      <c r="C310" s="1">
        <f>+MIN(B$27:C$27)</f>
        <v>2091</v>
      </c>
      <c r="D310" s="1">
        <f>+MAX(B$30:C$30)</f>
        <v>2118</v>
      </c>
      <c r="E310" s="227"/>
      <c r="BU310" s="182"/>
    </row>
    <row r="311" spans="1:73" x14ac:dyDescent="0.25">
      <c r="A311" s="329" t="str">
        <f>+IF(B311&lt;0,"an income gap","sufficient income")</f>
        <v>sufficient income</v>
      </c>
      <c r="B311" s="180">
        <f>SUM(B306:B310)</f>
        <v>0</v>
      </c>
      <c r="E311" s="3" t="s">
        <v>440</v>
      </c>
      <c r="F311">
        <f>+B311/E307</f>
        <v>0</v>
      </c>
      <c r="G311" s="3" t="s">
        <v>441</v>
      </c>
      <c r="H311" s="44">
        <f>+F311/52</f>
        <v>0</v>
      </c>
      <c r="BU311" s="182"/>
    </row>
    <row r="312" spans="1:73" x14ac:dyDescent="0.25">
      <c r="C312" s="191" t="s">
        <v>191</v>
      </c>
      <c r="BU312" s="182"/>
    </row>
    <row r="313" spans="1:73" x14ac:dyDescent="0.25">
      <c r="A313" t="s">
        <v>933</v>
      </c>
      <c r="B313" s="45">
        <f>+'Retirement Plan'!CD2</f>
        <v>0</v>
      </c>
      <c r="C313">
        <f>+C307</f>
        <v>2091</v>
      </c>
      <c r="BU313" s="182"/>
    </row>
    <row r="314" spans="1:73" x14ac:dyDescent="0.25">
      <c r="A314" t="s">
        <v>934</v>
      </c>
      <c r="B314" s="45">
        <f>+SUMIF(K1:BT1,C314-1,K321:BT321)</f>
        <v>0</v>
      </c>
      <c r="C314">
        <f>+C313</f>
        <v>2091</v>
      </c>
      <c r="BU314" s="182"/>
    </row>
    <row r="315" spans="1:73" x14ac:dyDescent="0.25">
      <c r="B315" s="180">
        <f>+B313-B314</f>
        <v>0</v>
      </c>
      <c r="BU315" s="182"/>
    </row>
    <row r="316" spans="1:73" x14ac:dyDescent="0.25">
      <c r="BU316" s="182"/>
    </row>
    <row r="317" spans="1:73" x14ac:dyDescent="0.25">
      <c r="A317" t="s">
        <v>443</v>
      </c>
      <c r="B317" s="45">
        <f>SUMIF(K$1:BT$1,"="&amp;C317,K$262:BT$262)-B318</f>
        <v>0</v>
      </c>
      <c r="C317" s="1">
        <f>+MIN(B$27:C$27)</f>
        <v>2091</v>
      </c>
      <c r="BU317" s="182"/>
    </row>
    <row r="318" spans="1:73" x14ac:dyDescent="0.25">
      <c r="A318" t="s">
        <v>444</v>
      </c>
      <c r="B318" s="45">
        <f>SUMIF(K$1:BT$1,"="&amp;C318,K$238:BT$238)</f>
        <v>0</v>
      </c>
      <c r="C318" s="1">
        <f>+MIN(B$27:C$27)</f>
        <v>2091</v>
      </c>
      <c r="BU318" s="182"/>
    </row>
    <row r="319" spans="1:73" x14ac:dyDescent="0.25">
      <c r="A319" t="s">
        <v>15</v>
      </c>
      <c r="B319" s="45">
        <f>SUMIF(K$1:BT$1,"="&amp;C319,K$295:BT$295)</f>
        <v>0</v>
      </c>
      <c r="C319" s="1">
        <f>+MIN(B$27:C$27)</f>
        <v>2091</v>
      </c>
      <c r="BU319" s="182"/>
    </row>
    <row r="320" spans="1:73" x14ac:dyDescent="0.25">
      <c r="BU320" s="182"/>
    </row>
    <row r="321" spans="1:73" x14ac:dyDescent="0.25">
      <c r="A321" t="s">
        <v>971</v>
      </c>
      <c r="K321" s="45">
        <f>+K262-K238</f>
        <v>0</v>
      </c>
      <c r="L321" s="45">
        <f t="shared" ref="L321:BT321" si="241">+L262-L238</f>
        <v>0</v>
      </c>
      <c r="M321" s="45">
        <f t="shared" si="241"/>
        <v>0</v>
      </c>
      <c r="N321" s="45">
        <f t="shared" si="241"/>
        <v>0</v>
      </c>
      <c r="O321" s="45">
        <f t="shared" si="241"/>
        <v>0</v>
      </c>
      <c r="P321" s="45">
        <f t="shared" si="241"/>
        <v>0</v>
      </c>
      <c r="Q321" s="45">
        <f t="shared" si="241"/>
        <v>0</v>
      </c>
      <c r="R321" s="45">
        <f t="shared" si="241"/>
        <v>0</v>
      </c>
      <c r="S321" s="45">
        <f t="shared" si="241"/>
        <v>0</v>
      </c>
      <c r="T321" s="45">
        <f t="shared" si="241"/>
        <v>0</v>
      </c>
      <c r="U321" s="45">
        <f t="shared" si="241"/>
        <v>0</v>
      </c>
      <c r="V321" s="45">
        <f t="shared" si="241"/>
        <v>0</v>
      </c>
      <c r="W321" s="45">
        <f t="shared" si="241"/>
        <v>0</v>
      </c>
      <c r="X321" s="45">
        <f t="shared" si="241"/>
        <v>0</v>
      </c>
      <c r="Y321" s="45">
        <f t="shared" si="241"/>
        <v>0</v>
      </c>
      <c r="Z321" s="45">
        <f t="shared" si="241"/>
        <v>0</v>
      </c>
      <c r="AA321" s="45">
        <f t="shared" si="241"/>
        <v>0</v>
      </c>
      <c r="AB321" s="45">
        <f t="shared" si="241"/>
        <v>0</v>
      </c>
      <c r="AC321" s="45">
        <f t="shared" si="241"/>
        <v>0</v>
      </c>
      <c r="AD321" s="45">
        <f t="shared" si="241"/>
        <v>0</v>
      </c>
      <c r="AE321" s="45">
        <f t="shared" si="241"/>
        <v>0</v>
      </c>
      <c r="AF321" s="45">
        <f t="shared" si="241"/>
        <v>0</v>
      </c>
      <c r="AG321" s="45">
        <f t="shared" si="241"/>
        <v>0</v>
      </c>
      <c r="AH321" s="45">
        <f t="shared" si="241"/>
        <v>0</v>
      </c>
      <c r="AI321" s="45">
        <f t="shared" si="241"/>
        <v>0</v>
      </c>
      <c r="AJ321" s="45">
        <f t="shared" si="241"/>
        <v>0</v>
      </c>
      <c r="AK321" s="45">
        <f t="shared" si="241"/>
        <v>0</v>
      </c>
      <c r="AL321" s="45">
        <f t="shared" si="241"/>
        <v>0</v>
      </c>
      <c r="AM321" s="45">
        <f t="shared" si="241"/>
        <v>0</v>
      </c>
      <c r="AN321" s="45">
        <f t="shared" si="241"/>
        <v>0</v>
      </c>
      <c r="AO321" s="45">
        <f t="shared" si="241"/>
        <v>0</v>
      </c>
      <c r="AP321" s="45">
        <f t="shared" si="241"/>
        <v>0</v>
      </c>
      <c r="AQ321" s="45">
        <f t="shared" si="241"/>
        <v>0</v>
      </c>
      <c r="AR321" s="45">
        <f t="shared" si="241"/>
        <v>0</v>
      </c>
      <c r="AS321" s="45">
        <f t="shared" si="241"/>
        <v>0</v>
      </c>
      <c r="AT321" s="45">
        <f t="shared" si="241"/>
        <v>0</v>
      </c>
      <c r="AU321" s="45">
        <f t="shared" si="241"/>
        <v>0</v>
      </c>
      <c r="AV321" s="45">
        <f t="shared" si="241"/>
        <v>0</v>
      </c>
      <c r="AW321" s="45">
        <f t="shared" si="241"/>
        <v>0</v>
      </c>
      <c r="AX321" s="45">
        <f t="shared" si="241"/>
        <v>0</v>
      </c>
      <c r="AY321" s="45">
        <f t="shared" si="241"/>
        <v>0</v>
      </c>
      <c r="AZ321" s="45">
        <f t="shared" si="241"/>
        <v>0</v>
      </c>
      <c r="BA321" s="45">
        <f t="shared" si="241"/>
        <v>0</v>
      </c>
      <c r="BB321" s="45">
        <f t="shared" si="241"/>
        <v>0</v>
      </c>
      <c r="BC321" s="45">
        <f t="shared" si="241"/>
        <v>0</v>
      </c>
      <c r="BD321" s="45">
        <f t="shared" si="241"/>
        <v>0</v>
      </c>
      <c r="BE321" s="45">
        <f t="shared" si="241"/>
        <v>0</v>
      </c>
      <c r="BF321" s="45">
        <f t="shared" si="241"/>
        <v>0</v>
      </c>
      <c r="BG321" s="45">
        <f t="shared" si="241"/>
        <v>0</v>
      </c>
      <c r="BH321" s="45">
        <f t="shared" si="241"/>
        <v>0</v>
      </c>
      <c r="BI321" s="45">
        <f t="shared" si="241"/>
        <v>0</v>
      </c>
      <c r="BJ321" s="45">
        <f t="shared" si="241"/>
        <v>0</v>
      </c>
      <c r="BK321" s="45">
        <f t="shared" si="241"/>
        <v>0</v>
      </c>
      <c r="BL321" s="45">
        <f t="shared" si="241"/>
        <v>0</v>
      </c>
      <c r="BM321" s="45">
        <f t="shared" si="241"/>
        <v>0</v>
      </c>
      <c r="BN321" s="45">
        <f t="shared" si="241"/>
        <v>0</v>
      </c>
      <c r="BO321" s="45">
        <f t="shared" si="241"/>
        <v>0</v>
      </c>
      <c r="BP321" s="45">
        <f t="shared" si="241"/>
        <v>0</v>
      </c>
      <c r="BQ321" s="45">
        <f t="shared" si="241"/>
        <v>0</v>
      </c>
      <c r="BR321" s="45">
        <f t="shared" si="241"/>
        <v>0</v>
      </c>
      <c r="BS321" s="45">
        <f t="shared" si="241"/>
        <v>0</v>
      </c>
      <c r="BT321" s="45">
        <f t="shared" si="241"/>
        <v>0</v>
      </c>
      <c r="BU321" s="182"/>
    </row>
    <row r="322" spans="1:73" x14ac:dyDescent="0.25">
      <c r="BU322" s="182"/>
    </row>
    <row r="323" spans="1:73" x14ac:dyDescent="0.25">
      <c r="BU323" s="182"/>
    </row>
    <row r="324" spans="1:73" x14ac:dyDescent="0.25">
      <c r="A324" t="s">
        <v>528</v>
      </c>
      <c r="B324" s="45">
        <f>+B73+B74+B173+B174+K180+K181+K182+K183</f>
        <v>0</v>
      </c>
      <c r="C324" s="3" t="s">
        <v>440</v>
      </c>
      <c r="K324" s="45">
        <f>+K73+K74+K173+K174</f>
        <v>0</v>
      </c>
      <c r="L324" s="45">
        <f t="shared" ref="L324:T324" si="242">+L73+L74+L173+L174</f>
        <v>0</v>
      </c>
      <c r="M324" s="45">
        <f t="shared" si="242"/>
        <v>0</v>
      </c>
      <c r="N324" s="45">
        <f t="shared" si="242"/>
        <v>0</v>
      </c>
      <c r="O324" s="45">
        <f t="shared" si="242"/>
        <v>0</v>
      </c>
      <c r="P324" s="45">
        <f t="shared" si="242"/>
        <v>0</v>
      </c>
      <c r="Q324" s="45">
        <f t="shared" si="242"/>
        <v>0</v>
      </c>
      <c r="R324" s="45">
        <f t="shared" si="242"/>
        <v>0</v>
      </c>
      <c r="S324" s="45">
        <f t="shared" si="242"/>
        <v>0</v>
      </c>
      <c r="T324" s="45">
        <f t="shared" si="242"/>
        <v>0</v>
      </c>
      <c r="BU324" s="182"/>
    </row>
    <row r="325" spans="1:73" x14ac:dyDescent="0.25">
      <c r="A325" t="s">
        <v>902</v>
      </c>
      <c r="B325" s="45"/>
      <c r="C325" s="3"/>
      <c r="K325" s="45">
        <f>+K76+K77</f>
        <v>0</v>
      </c>
      <c r="L325" s="45">
        <f t="shared" ref="L325:T325" si="243">+L76+L77</f>
        <v>0</v>
      </c>
      <c r="M325" s="45">
        <f t="shared" si="243"/>
        <v>0</v>
      </c>
      <c r="N325" s="45">
        <f t="shared" si="243"/>
        <v>0</v>
      </c>
      <c r="O325" s="45">
        <f t="shared" si="243"/>
        <v>0</v>
      </c>
      <c r="P325" s="45">
        <f t="shared" si="243"/>
        <v>0</v>
      </c>
      <c r="Q325" s="45">
        <f t="shared" si="243"/>
        <v>0</v>
      </c>
      <c r="R325" s="45">
        <f t="shared" si="243"/>
        <v>0</v>
      </c>
      <c r="S325" s="45">
        <f t="shared" si="243"/>
        <v>0</v>
      </c>
      <c r="T325" s="45">
        <f t="shared" si="243"/>
        <v>0</v>
      </c>
      <c r="BU325" s="182"/>
    </row>
    <row r="326" spans="1:73" x14ac:dyDescent="0.25">
      <c r="A326" t="s">
        <v>249</v>
      </c>
      <c r="B326" s="45"/>
      <c r="C326" s="3"/>
      <c r="K326" s="45">
        <f>+K116+K117+K118</f>
        <v>0</v>
      </c>
      <c r="L326" s="45">
        <f t="shared" ref="L326:T326" si="244">+L116+L117+L118</f>
        <v>0</v>
      </c>
      <c r="M326" s="45">
        <f t="shared" si="244"/>
        <v>0</v>
      </c>
      <c r="N326" s="45">
        <f t="shared" si="244"/>
        <v>0</v>
      </c>
      <c r="O326" s="45">
        <f t="shared" si="244"/>
        <v>0</v>
      </c>
      <c r="P326" s="45">
        <f t="shared" si="244"/>
        <v>0</v>
      </c>
      <c r="Q326" s="45">
        <f t="shared" si="244"/>
        <v>0</v>
      </c>
      <c r="R326" s="45">
        <f t="shared" si="244"/>
        <v>0</v>
      </c>
      <c r="S326" s="45">
        <f t="shared" si="244"/>
        <v>0</v>
      </c>
      <c r="T326" s="45">
        <f t="shared" si="244"/>
        <v>0</v>
      </c>
      <c r="BU326" s="182"/>
    </row>
    <row r="327" spans="1:73" x14ac:dyDescent="0.25">
      <c r="A327" t="s">
        <v>531</v>
      </c>
      <c r="B327" s="45">
        <f>+SUM(K81:K108)</f>
        <v>0</v>
      </c>
      <c r="C327" s="3" t="s">
        <v>440</v>
      </c>
      <c r="K327" s="45">
        <f>+SUM(K81:K108)</f>
        <v>0</v>
      </c>
      <c r="L327" s="45">
        <f t="shared" ref="L327:T327" si="245">+SUM(L81:L108)</f>
        <v>0</v>
      </c>
      <c r="M327" s="45">
        <f t="shared" si="245"/>
        <v>0</v>
      </c>
      <c r="N327" s="45">
        <f t="shared" si="245"/>
        <v>0</v>
      </c>
      <c r="O327" s="45">
        <f t="shared" si="245"/>
        <v>0</v>
      </c>
      <c r="P327" s="45">
        <f t="shared" si="245"/>
        <v>0</v>
      </c>
      <c r="Q327" s="45">
        <f t="shared" si="245"/>
        <v>0</v>
      </c>
      <c r="R327" s="45">
        <f t="shared" si="245"/>
        <v>0</v>
      </c>
      <c r="S327" s="45">
        <f t="shared" si="245"/>
        <v>0</v>
      </c>
      <c r="T327" s="45">
        <f t="shared" si="245"/>
        <v>0</v>
      </c>
      <c r="BU327" s="182"/>
    </row>
    <row r="328" spans="1:73" x14ac:dyDescent="0.25">
      <c r="A328" t="s">
        <v>529</v>
      </c>
      <c r="B328" s="45">
        <f>+SUM(I147:I169)</f>
        <v>0</v>
      </c>
      <c r="C328" s="3" t="s">
        <v>440</v>
      </c>
      <c r="K328" s="45">
        <f>+SUM(K147:K169)</f>
        <v>0</v>
      </c>
      <c r="L328" s="45">
        <f t="shared" ref="L328:T328" si="246">+SUM(L147:L169)</f>
        <v>0</v>
      </c>
      <c r="M328" s="45">
        <f t="shared" si="246"/>
        <v>0</v>
      </c>
      <c r="N328" s="45">
        <f t="shared" si="246"/>
        <v>0</v>
      </c>
      <c r="O328" s="45">
        <f t="shared" si="246"/>
        <v>0</v>
      </c>
      <c r="P328" s="45">
        <f t="shared" si="246"/>
        <v>0</v>
      </c>
      <c r="Q328" s="45">
        <f t="shared" si="246"/>
        <v>0</v>
      </c>
      <c r="R328" s="45">
        <f t="shared" si="246"/>
        <v>0</v>
      </c>
      <c r="S328" s="45">
        <f t="shared" si="246"/>
        <v>0</v>
      </c>
      <c r="T328" s="45">
        <f t="shared" si="246"/>
        <v>0</v>
      </c>
      <c r="BU328" s="182"/>
    </row>
    <row r="329" spans="1:73" x14ac:dyDescent="0.25">
      <c r="A329" t="s">
        <v>252</v>
      </c>
      <c r="B329" s="45">
        <f>+B138</f>
        <v>0</v>
      </c>
      <c r="C329" s="3" t="s">
        <v>440</v>
      </c>
      <c r="K329" s="45">
        <f>+SUM(K138:K142)</f>
        <v>0</v>
      </c>
      <c r="L329" s="45">
        <f t="shared" ref="L329:T329" si="247">+SUM(L138:L142)</f>
        <v>0</v>
      </c>
      <c r="M329" s="45">
        <f t="shared" si="247"/>
        <v>0</v>
      </c>
      <c r="N329" s="45">
        <f t="shared" si="247"/>
        <v>0</v>
      </c>
      <c r="O329" s="45">
        <f t="shared" si="247"/>
        <v>0</v>
      </c>
      <c r="P329" s="45">
        <f t="shared" si="247"/>
        <v>0</v>
      </c>
      <c r="Q329" s="45">
        <f t="shared" si="247"/>
        <v>0</v>
      </c>
      <c r="R329" s="45">
        <f t="shared" si="247"/>
        <v>0</v>
      </c>
      <c r="S329" s="45">
        <f t="shared" si="247"/>
        <v>0</v>
      </c>
      <c r="T329" s="45">
        <f t="shared" si="247"/>
        <v>0</v>
      </c>
      <c r="BU329" s="182"/>
    </row>
    <row r="330" spans="1:73" x14ac:dyDescent="0.25">
      <c r="A330" t="s">
        <v>530</v>
      </c>
      <c r="B330" s="180">
        <f>SUM(B324:B329)</f>
        <v>0</v>
      </c>
      <c r="C330" s="3" t="s">
        <v>440</v>
      </c>
      <c r="D330" s="45">
        <f>+B330/52</f>
        <v>0</v>
      </c>
      <c r="E330" t="s">
        <v>289</v>
      </c>
      <c r="BU330" s="182"/>
    </row>
    <row r="331" spans="1:73" x14ac:dyDescent="0.25">
      <c r="BU331" s="182"/>
    </row>
    <row r="332" spans="1:73" x14ac:dyDescent="0.25">
      <c r="BU332" s="182"/>
    </row>
    <row r="333" spans="1:73" x14ac:dyDescent="0.25">
      <c r="A333" t="s">
        <v>729</v>
      </c>
      <c r="BU333" s="182"/>
    </row>
    <row r="334" spans="1:73" x14ac:dyDescent="0.25">
      <c r="A334" t="s">
        <v>11</v>
      </c>
      <c r="K334">
        <f>+IF(K1&lt;=$D$307,K1,"")</f>
        <v>2026</v>
      </c>
      <c r="L334">
        <f t="shared" ref="L334:BT334" si="248">+IF(L1&lt;=$D$307,L1,"")</f>
        <v>2027</v>
      </c>
      <c r="M334">
        <f t="shared" si="248"/>
        <v>2028</v>
      </c>
      <c r="N334">
        <f t="shared" si="248"/>
        <v>2029</v>
      </c>
      <c r="O334">
        <f t="shared" si="248"/>
        <v>2030</v>
      </c>
      <c r="P334">
        <f t="shared" si="248"/>
        <v>2031</v>
      </c>
      <c r="Q334">
        <f t="shared" si="248"/>
        <v>2032</v>
      </c>
      <c r="R334">
        <f t="shared" si="248"/>
        <v>2033</v>
      </c>
      <c r="S334">
        <f t="shared" si="248"/>
        <v>2034</v>
      </c>
      <c r="T334">
        <f t="shared" si="248"/>
        <v>2035</v>
      </c>
      <c r="U334">
        <f t="shared" si="248"/>
        <v>2036</v>
      </c>
      <c r="V334">
        <f t="shared" si="248"/>
        <v>2037</v>
      </c>
      <c r="W334">
        <f t="shared" si="248"/>
        <v>2038</v>
      </c>
      <c r="X334">
        <f t="shared" si="248"/>
        <v>2039</v>
      </c>
      <c r="Y334">
        <f t="shared" si="248"/>
        <v>2040</v>
      </c>
      <c r="Z334">
        <f t="shared" si="248"/>
        <v>2041</v>
      </c>
      <c r="AA334">
        <f t="shared" si="248"/>
        <v>2042</v>
      </c>
      <c r="AB334">
        <f t="shared" si="248"/>
        <v>2043</v>
      </c>
      <c r="AC334">
        <f t="shared" si="248"/>
        <v>2044</v>
      </c>
      <c r="AD334">
        <f t="shared" si="248"/>
        <v>2045</v>
      </c>
      <c r="AE334">
        <f t="shared" si="248"/>
        <v>2046</v>
      </c>
      <c r="AF334">
        <f t="shared" si="248"/>
        <v>2047</v>
      </c>
      <c r="AG334">
        <f t="shared" si="248"/>
        <v>2048</v>
      </c>
      <c r="AH334">
        <f t="shared" si="248"/>
        <v>2049</v>
      </c>
      <c r="AI334">
        <f t="shared" si="248"/>
        <v>2050</v>
      </c>
      <c r="AJ334">
        <f t="shared" si="248"/>
        <v>2051</v>
      </c>
      <c r="AK334">
        <f t="shared" si="248"/>
        <v>2052</v>
      </c>
      <c r="AL334">
        <f t="shared" si="248"/>
        <v>2053</v>
      </c>
      <c r="AM334">
        <f t="shared" si="248"/>
        <v>2054</v>
      </c>
      <c r="AN334">
        <f t="shared" si="248"/>
        <v>2055</v>
      </c>
      <c r="AO334">
        <f t="shared" si="248"/>
        <v>2056</v>
      </c>
      <c r="AP334">
        <f t="shared" si="248"/>
        <v>2057</v>
      </c>
      <c r="AQ334">
        <f t="shared" si="248"/>
        <v>2058</v>
      </c>
      <c r="AR334">
        <f t="shared" si="248"/>
        <v>2059</v>
      </c>
      <c r="AS334">
        <f t="shared" si="248"/>
        <v>2060</v>
      </c>
      <c r="AT334">
        <f t="shared" si="248"/>
        <v>2061</v>
      </c>
      <c r="AU334">
        <f t="shared" si="248"/>
        <v>2062</v>
      </c>
      <c r="AV334">
        <f t="shared" si="248"/>
        <v>2063</v>
      </c>
      <c r="AW334">
        <f t="shared" si="248"/>
        <v>2064</v>
      </c>
      <c r="AX334">
        <f t="shared" si="248"/>
        <v>2065</v>
      </c>
      <c r="AY334">
        <f t="shared" si="248"/>
        <v>2066</v>
      </c>
      <c r="AZ334">
        <f t="shared" si="248"/>
        <v>2067</v>
      </c>
      <c r="BA334">
        <f t="shared" si="248"/>
        <v>2068</v>
      </c>
      <c r="BB334">
        <f t="shared" si="248"/>
        <v>2069</v>
      </c>
      <c r="BC334">
        <f t="shared" si="248"/>
        <v>2070</v>
      </c>
      <c r="BD334">
        <f t="shared" si="248"/>
        <v>2071</v>
      </c>
      <c r="BE334">
        <f t="shared" si="248"/>
        <v>2072</v>
      </c>
      <c r="BF334">
        <f t="shared" si="248"/>
        <v>2073</v>
      </c>
      <c r="BG334">
        <f t="shared" si="248"/>
        <v>2074</v>
      </c>
      <c r="BH334">
        <f t="shared" si="248"/>
        <v>2075</v>
      </c>
      <c r="BI334">
        <f t="shared" si="248"/>
        <v>2076</v>
      </c>
      <c r="BJ334">
        <f t="shared" si="248"/>
        <v>2077</v>
      </c>
      <c r="BK334">
        <f t="shared" si="248"/>
        <v>2078</v>
      </c>
      <c r="BL334">
        <f t="shared" si="248"/>
        <v>2079</v>
      </c>
      <c r="BM334">
        <f t="shared" si="248"/>
        <v>2080</v>
      </c>
      <c r="BN334">
        <f t="shared" si="248"/>
        <v>2081</v>
      </c>
      <c r="BO334">
        <f t="shared" si="248"/>
        <v>2082</v>
      </c>
      <c r="BP334">
        <f t="shared" si="248"/>
        <v>2083</v>
      </c>
      <c r="BQ334">
        <f t="shared" si="248"/>
        <v>2084</v>
      </c>
      <c r="BR334">
        <f t="shared" si="248"/>
        <v>2085</v>
      </c>
      <c r="BS334">
        <f t="shared" si="248"/>
        <v>2086</v>
      </c>
      <c r="BT334">
        <f t="shared" si="248"/>
        <v>2087</v>
      </c>
      <c r="BU334" s="182"/>
    </row>
    <row r="335" spans="1:73" x14ac:dyDescent="0.25">
      <c r="A335" t="s">
        <v>83</v>
      </c>
      <c r="K335" s="45">
        <f>+IF(K$334&lt;=$D$307,K133,"")</f>
        <v>0</v>
      </c>
      <c r="L335" s="45">
        <f t="shared" ref="L335:BT335" si="249">+IF(L$334&lt;=$D$307,L133,"")</f>
        <v>0</v>
      </c>
      <c r="M335" s="45">
        <f t="shared" si="249"/>
        <v>0</v>
      </c>
      <c r="N335" s="45">
        <f t="shared" si="249"/>
        <v>0</v>
      </c>
      <c r="O335" s="45">
        <f t="shared" si="249"/>
        <v>0</v>
      </c>
      <c r="P335" s="45">
        <f t="shared" si="249"/>
        <v>0</v>
      </c>
      <c r="Q335" s="45">
        <f t="shared" si="249"/>
        <v>0</v>
      </c>
      <c r="R335" s="45">
        <f t="shared" si="249"/>
        <v>0</v>
      </c>
      <c r="S335" s="45">
        <f t="shared" si="249"/>
        <v>0</v>
      </c>
      <c r="T335" s="45">
        <f t="shared" si="249"/>
        <v>0</v>
      </c>
      <c r="U335" s="45">
        <f t="shared" si="249"/>
        <v>0</v>
      </c>
      <c r="V335" s="45">
        <f t="shared" si="249"/>
        <v>0</v>
      </c>
      <c r="W335" s="45">
        <f t="shared" si="249"/>
        <v>0</v>
      </c>
      <c r="X335" s="45">
        <f t="shared" si="249"/>
        <v>0</v>
      </c>
      <c r="Y335" s="45">
        <f t="shared" si="249"/>
        <v>0</v>
      </c>
      <c r="Z335" s="45">
        <f t="shared" si="249"/>
        <v>0</v>
      </c>
      <c r="AA335" s="45">
        <f t="shared" si="249"/>
        <v>0</v>
      </c>
      <c r="AB335" s="45">
        <f t="shared" si="249"/>
        <v>0</v>
      </c>
      <c r="AC335" s="45">
        <f t="shared" si="249"/>
        <v>0</v>
      </c>
      <c r="AD335" s="45">
        <f t="shared" si="249"/>
        <v>0</v>
      </c>
      <c r="AE335" s="45">
        <f t="shared" si="249"/>
        <v>0</v>
      </c>
      <c r="AF335" s="45">
        <f t="shared" si="249"/>
        <v>0</v>
      </c>
      <c r="AG335" s="45">
        <f t="shared" si="249"/>
        <v>0</v>
      </c>
      <c r="AH335" s="45">
        <f t="shared" si="249"/>
        <v>0</v>
      </c>
      <c r="AI335" s="45">
        <f t="shared" si="249"/>
        <v>0</v>
      </c>
      <c r="AJ335" s="45">
        <f t="shared" si="249"/>
        <v>0</v>
      </c>
      <c r="AK335" s="45">
        <f t="shared" si="249"/>
        <v>0</v>
      </c>
      <c r="AL335" s="45">
        <f t="shared" si="249"/>
        <v>0</v>
      </c>
      <c r="AM335" s="45">
        <f t="shared" si="249"/>
        <v>0</v>
      </c>
      <c r="AN335" s="45">
        <f t="shared" si="249"/>
        <v>0</v>
      </c>
      <c r="AO335" s="45">
        <f t="shared" si="249"/>
        <v>0</v>
      </c>
      <c r="AP335" s="45">
        <f t="shared" si="249"/>
        <v>0</v>
      </c>
      <c r="AQ335" s="45">
        <f t="shared" si="249"/>
        <v>0</v>
      </c>
      <c r="AR335" s="45">
        <f t="shared" si="249"/>
        <v>0</v>
      </c>
      <c r="AS335" s="45">
        <f t="shared" si="249"/>
        <v>0</v>
      </c>
      <c r="AT335" s="45">
        <f t="shared" si="249"/>
        <v>0</v>
      </c>
      <c r="AU335" s="45">
        <f t="shared" si="249"/>
        <v>0</v>
      </c>
      <c r="AV335" s="45">
        <f t="shared" si="249"/>
        <v>0</v>
      </c>
      <c r="AW335" s="45">
        <f t="shared" si="249"/>
        <v>0</v>
      </c>
      <c r="AX335" s="45">
        <f t="shared" si="249"/>
        <v>0</v>
      </c>
      <c r="AY335" s="45">
        <f t="shared" si="249"/>
        <v>0</v>
      </c>
      <c r="AZ335" s="45">
        <f t="shared" si="249"/>
        <v>0</v>
      </c>
      <c r="BA335" s="45">
        <f t="shared" si="249"/>
        <v>0</v>
      </c>
      <c r="BB335" s="45">
        <f t="shared" si="249"/>
        <v>0</v>
      </c>
      <c r="BC335" s="45">
        <f t="shared" si="249"/>
        <v>0</v>
      </c>
      <c r="BD335" s="45">
        <f t="shared" si="249"/>
        <v>0</v>
      </c>
      <c r="BE335" s="45">
        <f t="shared" si="249"/>
        <v>0</v>
      </c>
      <c r="BF335" s="45">
        <f t="shared" si="249"/>
        <v>0</v>
      </c>
      <c r="BG335" s="45">
        <f t="shared" si="249"/>
        <v>0</v>
      </c>
      <c r="BH335" s="45">
        <f t="shared" si="249"/>
        <v>0</v>
      </c>
      <c r="BI335" s="45">
        <f t="shared" si="249"/>
        <v>0</v>
      </c>
      <c r="BJ335" s="45">
        <f t="shared" si="249"/>
        <v>0</v>
      </c>
      <c r="BK335" s="45">
        <f t="shared" si="249"/>
        <v>0</v>
      </c>
      <c r="BL335" s="45">
        <f t="shared" si="249"/>
        <v>0</v>
      </c>
      <c r="BM335" s="45">
        <f t="shared" si="249"/>
        <v>0</v>
      </c>
      <c r="BN335" s="45">
        <f t="shared" si="249"/>
        <v>0</v>
      </c>
      <c r="BO335" s="45">
        <f t="shared" si="249"/>
        <v>0</v>
      </c>
      <c r="BP335" s="45">
        <f t="shared" si="249"/>
        <v>0</v>
      </c>
      <c r="BQ335" s="45">
        <f t="shared" si="249"/>
        <v>0</v>
      </c>
      <c r="BR335" s="45">
        <f t="shared" si="249"/>
        <v>0</v>
      </c>
      <c r="BS335" s="45">
        <f t="shared" si="249"/>
        <v>0</v>
      </c>
      <c r="BT335" s="45">
        <f t="shared" si="249"/>
        <v>0</v>
      </c>
      <c r="BU335" s="182"/>
    </row>
    <row r="336" spans="1:73" x14ac:dyDescent="0.25">
      <c r="A336" t="s">
        <v>730</v>
      </c>
      <c r="K336" s="45">
        <f>+IF(K$334&lt;=$D$307,K208,"")</f>
        <v>0</v>
      </c>
      <c r="L336" s="45">
        <f t="shared" ref="L336:BT336" si="250">+IF(L$334&lt;=$D$307,L208,"")</f>
        <v>0</v>
      </c>
      <c r="M336" s="45">
        <f t="shared" si="250"/>
        <v>0</v>
      </c>
      <c r="N336" s="45">
        <f t="shared" si="250"/>
        <v>0</v>
      </c>
      <c r="O336" s="45">
        <f t="shared" si="250"/>
        <v>0</v>
      </c>
      <c r="P336" s="45">
        <f t="shared" si="250"/>
        <v>0</v>
      </c>
      <c r="Q336" s="45">
        <f t="shared" si="250"/>
        <v>0</v>
      </c>
      <c r="R336" s="45">
        <f t="shared" si="250"/>
        <v>0</v>
      </c>
      <c r="S336" s="45">
        <f t="shared" si="250"/>
        <v>0</v>
      </c>
      <c r="T336" s="45">
        <f t="shared" si="250"/>
        <v>0</v>
      </c>
      <c r="U336" s="45">
        <f t="shared" si="250"/>
        <v>0</v>
      </c>
      <c r="V336" s="45">
        <f t="shared" si="250"/>
        <v>0</v>
      </c>
      <c r="W336" s="45">
        <f t="shared" si="250"/>
        <v>0</v>
      </c>
      <c r="X336" s="45">
        <f t="shared" si="250"/>
        <v>0</v>
      </c>
      <c r="Y336" s="45">
        <f t="shared" si="250"/>
        <v>0</v>
      </c>
      <c r="Z336" s="45">
        <f t="shared" si="250"/>
        <v>0</v>
      </c>
      <c r="AA336" s="45">
        <f t="shared" si="250"/>
        <v>0</v>
      </c>
      <c r="AB336" s="45">
        <f t="shared" si="250"/>
        <v>0</v>
      </c>
      <c r="AC336" s="45">
        <f t="shared" si="250"/>
        <v>0</v>
      </c>
      <c r="AD336" s="45">
        <f t="shared" si="250"/>
        <v>0</v>
      </c>
      <c r="AE336" s="45">
        <f t="shared" si="250"/>
        <v>0</v>
      </c>
      <c r="AF336" s="45">
        <f t="shared" si="250"/>
        <v>0</v>
      </c>
      <c r="AG336" s="45">
        <f t="shared" si="250"/>
        <v>0</v>
      </c>
      <c r="AH336" s="45">
        <f t="shared" si="250"/>
        <v>0</v>
      </c>
      <c r="AI336" s="45">
        <f t="shared" si="250"/>
        <v>0</v>
      </c>
      <c r="AJ336" s="45">
        <f t="shared" si="250"/>
        <v>0</v>
      </c>
      <c r="AK336" s="45">
        <f t="shared" si="250"/>
        <v>0</v>
      </c>
      <c r="AL336" s="45">
        <f t="shared" si="250"/>
        <v>0</v>
      </c>
      <c r="AM336" s="45">
        <f t="shared" si="250"/>
        <v>0</v>
      </c>
      <c r="AN336" s="45">
        <f t="shared" si="250"/>
        <v>0</v>
      </c>
      <c r="AO336" s="45">
        <f t="shared" si="250"/>
        <v>0</v>
      </c>
      <c r="AP336" s="45">
        <f t="shared" si="250"/>
        <v>0</v>
      </c>
      <c r="AQ336" s="45">
        <f t="shared" si="250"/>
        <v>0</v>
      </c>
      <c r="AR336" s="45">
        <f t="shared" si="250"/>
        <v>0</v>
      </c>
      <c r="AS336" s="45">
        <f t="shared" si="250"/>
        <v>0</v>
      </c>
      <c r="AT336" s="45">
        <f t="shared" si="250"/>
        <v>0</v>
      </c>
      <c r="AU336" s="45">
        <f t="shared" si="250"/>
        <v>0</v>
      </c>
      <c r="AV336" s="45">
        <f t="shared" si="250"/>
        <v>0</v>
      </c>
      <c r="AW336" s="45">
        <f t="shared" si="250"/>
        <v>0</v>
      </c>
      <c r="AX336" s="45">
        <f t="shared" si="250"/>
        <v>0</v>
      </c>
      <c r="AY336" s="45">
        <f t="shared" si="250"/>
        <v>0</v>
      </c>
      <c r="AZ336" s="45">
        <f t="shared" si="250"/>
        <v>0</v>
      </c>
      <c r="BA336" s="45">
        <f t="shared" si="250"/>
        <v>0</v>
      </c>
      <c r="BB336" s="45">
        <f t="shared" si="250"/>
        <v>0</v>
      </c>
      <c r="BC336" s="45">
        <f t="shared" si="250"/>
        <v>0</v>
      </c>
      <c r="BD336" s="45">
        <f t="shared" si="250"/>
        <v>0</v>
      </c>
      <c r="BE336" s="45">
        <f t="shared" si="250"/>
        <v>0</v>
      </c>
      <c r="BF336" s="45">
        <f t="shared" si="250"/>
        <v>0</v>
      </c>
      <c r="BG336" s="45">
        <f t="shared" si="250"/>
        <v>0</v>
      </c>
      <c r="BH336" s="45">
        <f t="shared" si="250"/>
        <v>0</v>
      </c>
      <c r="BI336" s="45">
        <f t="shared" si="250"/>
        <v>0</v>
      </c>
      <c r="BJ336" s="45">
        <f t="shared" si="250"/>
        <v>0</v>
      </c>
      <c r="BK336" s="45">
        <f t="shared" si="250"/>
        <v>0</v>
      </c>
      <c r="BL336" s="45">
        <f t="shared" si="250"/>
        <v>0</v>
      </c>
      <c r="BM336" s="45">
        <f t="shared" si="250"/>
        <v>0</v>
      </c>
      <c r="BN336" s="45">
        <f t="shared" si="250"/>
        <v>0</v>
      </c>
      <c r="BO336" s="45">
        <f t="shared" si="250"/>
        <v>0</v>
      </c>
      <c r="BP336" s="45">
        <f t="shared" si="250"/>
        <v>0</v>
      </c>
      <c r="BQ336" s="45">
        <f t="shared" si="250"/>
        <v>0</v>
      </c>
      <c r="BR336" s="45">
        <f t="shared" si="250"/>
        <v>0</v>
      </c>
      <c r="BS336" s="45">
        <f t="shared" si="250"/>
        <v>0</v>
      </c>
      <c r="BT336" s="45">
        <f t="shared" si="250"/>
        <v>0</v>
      </c>
      <c r="BU336" s="182"/>
    </row>
    <row r="337" spans="1:73" x14ac:dyDescent="0.25">
      <c r="A337" t="s">
        <v>731</v>
      </c>
      <c r="K337" s="456">
        <f t="shared" ref="K337:AS337" si="251">+IF(K$334&lt;=$D$307,K297-K238,0)</f>
        <v>0</v>
      </c>
      <c r="L337" s="456">
        <f t="shared" si="251"/>
        <v>0</v>
      </c>
      <c r="M337" s="456">
        <f t="shared" si="251"/>
        <v>0</v>
      </c>
      <c r="N337" s="456">
        <f t="shared" si="251"/>
        <v>0</v>
      </c>
      <c r="O337" s="456">
        <f t="shared" si="251"/>
        <v>0</v>
      </c>
      <c r="P337" s="456">
        <f t="shared" si="251"/>
        <v>0</v>
      </c>
      <c r="Q337" s="456">
        <f t="shared" si="251"/>
        <v>0</v>
      </c>
      <c r="R337" s="456">
        <f t="shared" si="251"/>
        <v>0</v>
      </c>
      <c r="S337" s="456">
        <f t="shared" si="251"/>
        <v>0</v>
      </c>
      <c r="T337" s="456">
        <f t="shared" si="251"/>
        <v>0</v>
      </c>
      <c r="U337" s="456">
        <f t="shared" si="251"/>
        <v>0</v>
      </c>
      <c r="V337" s="456">
        <f t="shared" si="251"/>
        <v>0</v>
      </c>
      <c r="W337" s="456">
        <f t="shared" si="251"/>
        <v>0</v>
      </c>
      <c r="X337" s="456">
        <f t="shared" si="251"/>
        <v>0</v>
      </c>
      <c r="Y337" s="456">
        <f t="shared" si="251"/>
        <v>0</v>
      </c>
      <c r="Z337" s="456">
        <f>+IF(Z$334&lt;=$D$307,Z297-Z238,0)</f>
        <v>0</v>
      </c>
      <c r="AA337" s="456">
        <f t="shared" si="251"/>
        <v>0</v>
      </c>
      <c r="AB337" s="456">
        <f t="shared" si="251"/>
        <v>0</v>
      </c>
      <c r="AC337" s="456">
        <f t="shared" si="251"/>
        <v>0</v>
      </c>
      <c r="AD337" s="456">
        <f t="shared" si="251"/>
        <v>0</v>
      </c>
      <c r="AE337" s="456">
        <f t="shared" si="251"/>
        <v>0</v>
      </c>
      <c r="AF337" s="456">
        <f t="shared" si="251"/>
        <v>0</v>
      </c>
      <c r="AG337" s="456">
        <f t="shared" si="251"/>
        <v>0</v>
      </c>
      <c r="AH337" s="456">
        <f t="shared" si="251"/>
        <v>0</v>
      </c>
      <c r="AI337" s="456">
        <f t="shared" si="251"/>
        <v>0</v>
      </c>
      <c r="AJ337" s="456">
        <f t="shared" si="251"/>
        <v>0</v>
      </c>
      <c r="AK337" s="456">
        <f t="shared" si="251"/>
        <v>0</v>
      </c>
      <c r="AL337" s="456">
        <f t="shared" si="251"/>
        <v>0</v>
      </c>
      <c r="AM337" s="456">
        <f t="shared" si="251"/>
        <v>0</v>
      </c>
      <c r="AN337" s="456">
        <f t="shared" si="251"/>
        <v>0</v>
      </c>
      <c r="AO337" s="456">
        <f t="shared" si="251"/>
        <v>0</v>
      </c>
      <c r="AP337" s="456">
        <f t="shared" si="251"/>
        <v>0</v>
      </c>
      <c r="AQ337" s="456">
        <f t="shared" si="251"/>
        <v>0</v>
      </c>
      <c r="AR337" s="456">
        <f t="shared" si="251"/>
        <v>0</v>
      </c>
      <c r="AS337" s="456">
        <f t="shared" si="251"/>
        <v>0</v>
      </c>
      <c r="AT337" s="456">
        <f>+IF(AT$334&lt;=$D$307,AT297-AT238,0)</f>
        <v>0</v>
      </c>
      <c r="AU337" s="456">
        <f t="shared" ref="AU337:BT337" si="252">+IF(AU$334&lt;=$D$307,AU297-AU238,0)</f>
        <v>0</v>
      </c>
      <c r="AV337" s="456">
        <f t="shared" si="252"/>
        <v>0</v>
      </c>
      <c r="AW337" s="456">
        <f t="shared" si="252"/>
        <v>0</v>
      </c>
      <c r="AX337" s="456">
        <f t="shared" si="252"/>
        <v>0</v>
      </c>
      <c r="AY337" s="456">
        <f t="shared" si="252"/>
        <v>0</v>
      </c>
      <c r="AZ337" s="456">
        <f t="shared" si="252"/>
        <v>0</v>
      </c>
      <c r="BA337" s="456">
        <f t="shared" si="252"/>
        <v>0</v>
      </c>
      <c r="BB337" s="456">
        <f t="shared" si="252"/>
        <v>0</v>
      </c>
      <c r="BC337" s="456">
        <f t="shared" si="252"/>
        <v>0</v>
      </c>
      <c r="BD337" s="456">
        <f t="shared" si="252"/>
        <v>0</v>
      </c>
      <c r="BE337" s="456">
        <f t="shared" si="252"/>
        <v>0</v>
      </c>
      <c r="BF337" s="456">
        <f t="shared" si="252"/>
        <v>0</v>
      </c>
      <c r="BG337" s="456">
        <f t="shared" si="252"/>
        <v>0</v>
      </c>
      <c r="BH337" s="456">
        <f t="shared" si="252"/>
        <v>0</v>
      </c>
      <c r="BI337" s="456">
        <f t="shared" si="252"/>
        <v>0</v>
      </c>
      <c r="BJ337" s="456">
        <f t="shared" si="252"/>
        <v>0</v>
      </c>
      <c r="BK337" s="456">
        <f t="shared" si="252"/>
        <v>0</v>
      </c>
      <c r="BL337" s="456">
        <f t="shared" si="252"/>
        <v>0</v>
      </c>
      <c r="BM337" s="456">
        <f t="shared" si="252"/>
        <v>0</v>
      </c>
      <c r="BN337" s="456">
        <f t="shared" si="252"/>
        <v>0</v>
      </c>
      <c r="BO337" s="456">
        <f t="shared" si="252"/>
        <v>0</v>
      </c>
      <c r="BP337" s="456">
        <f t="shared" si="252"/>
        <v>0</v>
      </c>
      <c r="BQ337" s="456">
        <f t="shared" si="252"/>
        <v>0</v>
      </c>
      <c r="BR337" s="456">
        <f t="shared" si="252"/>
        <v>0</v>
      </c>
      <c r="BS337" s="456">
        <f t="shared" si="252"/>
        <v>0</v>
      </c>
      <c r="BT337" s="456">
        <f t="shared" si="252"/>
        <v>0</v>
      </c>
      <c r="BU337" s="182"/>
    </row>
    <row r="338" spans="1:73" x14ac:dyDescent="0.25">
      <c r="BU338" s="182"/>
    </row>
    <row r="339" spans="1:73" x14ac:dyDescent="0.25">
      <c r="BU339" s="182"/>
    </row>
    <row r="340" spans="1:73" x14ac:dyDescent="0.25">
      <c r="BU340" s="182"/>
    </row>
    <row r="341" spans="1:73" x14ac:dyDescent="0.25">
      <c r="A341" t="s">
        <v>925</v>
      </c>
      <c r="BU341" s="182"/>
    </row>
    <row r="342" spans="1:73" x14ac:dyDescent="0.25">
      <c r="A342" t="s">
        <v>924</v>
      </c>
      <c r="B342" s="30" t="str">
        <f>+'Retirement Plan'!AA18</f>
        <v>Medium</v>
      </c>
      <c r="C342" s="31">
        <f>+SUMIF(Tables!L$259:L$265,B342,Tables!S$259:S$265)</f>
        <v>0.05</v>
      </c>
      <c r="BU342" s="182"/>
    </row>
    <row r="343" spans="1:73" x14ac:dyDescent="0.25">
      <c r="A343" t="s">
        <v>926</v>
      </c>
      <c r="BU343" s="182"/>
    </row>
    <row r="344" spans="1:73" x14ac:dyDescent="0.25">
      <c r="A344" t="s">
        <v>977</v>
      </c>
      <c r="K344" s="45">
        <f>SUM(K79:K114)+SUM(K121:K131)</f>
        <v>0</v>
      </c>
      <c r="L344" s="45">
        <f>+L345-K345</f>
        <v>0</v>
      </c>
      <c r="M344" s="45">
        <f t="shared" ref="M344:R344" si="253">+M345-L345</f>
        <v>0</v>
      </c>
      <c r="N344" s="45">
        <f t="shared" si="253"/>
        <v>0</v>
      </c>
      <c r="O344" s="45">
        <f t="shared" si="253"/>
        <v>0</v>
      </c>
      <c r="P344" s="45">
        <f t="shared" si="253"/>
        <v>0</v>
      </c>
      <c r="Q344" s="45">
        <f>+Q345-P345</f>
        <v>0</v>
      </c>
      <c r="R344" s="45">
        <f t="shared" si="253"/>
        <v>0</v>
      </c>
      <c r="S344" s="45">
        <f t="shared" ref="S344" si="254">+S345-R345</f>
        <v>0</v>
      </c>
      <c r="T344" s="45">
        <f t="shared" ref="T344" si="255">+T345-S345</f>
        <v>0</v>
      </c>
      <c r="U344" s="45">
        <f t="shared" ref="U344" si="256">+U345-T345</f>
        <v>0</v>
      </c>
      <c r="V344" s="45">
        <f t="shared" ref="V344" si="257">+V345-U345</f>
        <v>0</v>
      </c>
      <c r="W344" s="45">
        <f t="shared" ref="W344" si="258">+W345-V345</f>
        <v>0</v>
      </c>
      <c r="X344" s="45">
        <f t="shared" ref="X344" si="259">+X345-W345</f>
        <v>0</v>
      </c>
      <c r="Y344" s="45">
        <f t="shared" ref="Y344" si="260">+Y345-X345</f>
        <v>0</v>
      </c>
      <c r="Z344" s="45">
        <f t="shared" ref="Z344" si="261">+Z345-Y345</f>
        <v>0</v>
      </c>
      <c r="AA344" s="45">
        <f t="shared" ref="AA344" si="262">+AA345-Z345</f>
        <v>0</v>
      </c>
      <c r="AB344" s="45">
        <f t="shared" ref="AB344" si="263">+AB345-AA345</f>
        <v>0</v>
      </c>
      <c r="AC344" s="45">
        <f t="shared" ref="AC344" si="264">+AC345-AB345</f>
        <v>0</v>
      </c>
      <c r="AD344" s="45">
        <f t="shared" ref="AD344" si="265">+AD345-AC345</f>
        <v>0</v>
      </c>
      <c r="AE344" s="45">
        <f t="shared" ref="AE344" si="266">+AE345-AD345</f>
        <v>0</v>
      </c>
      <c r="AF344" s="45">
        <f t="shared" ref="AF344" si="267">+AF345-AE345</f>
        <v>0</v>
      </c>
      <c r="AG344" s="45">
        <f t="shared" ref="AG344" si="268">+AG345-AF345</f>
        <v>0</v>
      </c>
      <c r="AH344" s="45">
        <f t="shared" ref="AH344" si="269">+AH345-AG345</f>
        <v>0</v>
      </c>
      <c r="AI344" s="45">
        <f t="shared" ref="AI344" si="270">+AI345-AH345</f>
        <v>0</v>
      </c>
      <c r="AJ344" s="45">
        <f t="shared" ref="AJ344" si="271">+AJ345-AI345</f>
        <v>0</v>
      </c>
      <c r="AK344" s="45">
        <f t="shared" ref="AK344" si="272">+AK345-AJ345</f>
        <v>0</v>
      </c>
      <c r="AL344" s="45">
        <f t="shared" ref="AL344" si="273">+AL345-AK345</f>
        <v>0</v>
      </c>
      <c r="AM344" s="45">
        <f t="shared" ref="AM344" si="274">+AM345-AL345</f>
        <v>0</v>
      </c>
      <c r="AN344" s="45">
        <f t="shared" ref="AN344" si="275">+AN345-AM345</f>
        <v>0</v>
      </c>
      <c r="AO344" s="45">
        <f t="shared" ref="AO344" si="276">+AO345-AN345</f>
        <v>0</v>
      </c>
      <c r="AP344" s="45">
        <f t="shared" ref="AP344" si="277">+AP345-AO345</f>
        <v>0</v>
      </c>
      <c r="AQ344" s="45">
        <f t="shared" ref="AQ344" si="278">+AQ345-AP345</f>
        <v>0</v>
      </c>
      <c r="AR344" s="45">
        <f t="shared" ref="AR344" si="279">+AR345-AQ345</f>
        <v>0</v>
      </c>
      <c r="AS344" s="45">
        <f t="shared" ref="AS344" si="280">+AS345-AR345</f>
        <v>0</v>
      </c>
      <c r="AT344" s="45">
        <f t="shared" ref="AT344" si="281">+AT345-AS345</f>
        <v>0</v>
      </c>
      <c r="AU344" s="45">
        <f t="shared" ref="AU344" si="282">+AU345-AT345</f>
        <v>0</v>
      </c>
      <c r="AV344" s="45">
        <f t="shared" ref="AV344" si="283">+AV345-AU345</f>
        <v>0</v>
      </c>
      <c r="AW344" s="45">
        <f t="shared" ref="AW344" si="284">+AW345-AV345</f>
        <v>0</v>
      </c>
      <c r="AX344" s="45">
        <f t="shared" ref="AX344" si="285">+AX345-AW345</f>
        <v>0</v>
      </c>
      <c r="AY344" s="45">
        <f t="shared" ref="AY344" si="286">+AY345-AX345</f>
        <v>0</v>
      </c>
      <c r="AZ344" s="45">
        <f t="shared" ref="AZ344" si="287">+AZ345-AY345</f>
        <v>0</v>
      </c>
      <c r="BA344" s="45">
        <f t="shared" ref="BA344" si="288">+BA345-AZ345</f>
        <v>0</v>
      </c>
      <c r="BB344" s="45">
        <f t="shared" ref="BB344" si="289">+BB345-BA345</f>
        <v>0</v>
      </c>
      <c r="BC344" s="45">
        <f t="shared" ref="BC344" si="290">+BC345-BB345</f>
        <v>0</v>
      </c>
      <c r="BD344" s="45">
        <f t="shared" ref="BD344" si="291">+BD345-BC345</f>
        <v>0</v>
      </c>
      <c r="BE344" s="45">
        <f t="shared" ref="BE344" si="292">+BE345-BD345</f>
        <v>0</v>
      </c>
      <c r="BF344" s="45">
        <f t="shared" ref="BF344" si="293">+BF345-BE345</f>
        <v>0</v>
      </c>
      <c r="BG344" s="45">
        <f t="shared" ref="BG344" si="294">+BG345-BF345</f>
        <v>0</v>
      </c>
      <c r="BH344" s="45">
        <f t="shared" ref="BH344" si="295">+BH345-BG345</f>
        <v>0</v>
      </c>
      <c r="BI344" s="45">
        <f t="shared" ref="BI344" si="296">+BI345-BH345</f>
        <v>0</v>
      </c>
      <c r="BJ344" s="45">
        <f t="shared" ref="BJ344" si="297">+BJ345-BI345</f>
        <v>0</v>
      </c>
      <c r="BK344" s="45">
        <f t="shared" ref="BK344" si="298">+BK345-BJ345</f>
        <v>0</v>
      </c>
      <c r="BL344" s="45">
        <f t="shared" ref="BL344" si="299">+BL345-BK345</f>
        <v>0</v>
      </c>
      <c r="BM344" s="45">
        <f t="shared" ref="BM344" si="300">+BM345-BL345</f>
        <v>0</v>
      </c>
      <c r="BN344" s="45">
        <f t="shared" ref="BN344" si="301">+BN345-BM345</f>
        <v>0</v>
      </c>
      <c r="BO344" s="45">
        <f t="shared" ref="BO344" si="302">+BO345-BN345</f>
        <v>0</v>
      </c>
      <c r="BP344" s="45">
        <f t="shared" ref="BP344" si="303">+BP345-BO345</f>
        <v>0</v>
      </c>
      <c r="BQ344" s="45">
        <f t="shared" ref="BQ344" si="304">+BQ345-BP345</f>
        <v>0</v>
      </c>
      <c r="BR344" s="45">
        <f t="shared" ref="BR344" si="305">+BR345-BQ345</f>
        <v>0</v>
      </c>
      <c r="BS344" s="45">
        <f t="shared" ref="BS344:BT344" si="306">+BS345-BR345</f>
        <v>0</v>
      </c>
      <c r="BT344" s="45">
        <f t="shared" si="306"/>
        <v>0</v>
      </c>
      <c r="BU344" s="182"/>
    </row>
    <row r="345" spans="1:73" x14ac:dyDescent="0.25">
      <c r="A345" t="s">
        <v>976</v>
      </c>
      <c r="C345" s="3" t="s">
        <v>978</v>
      </c>
      <c r="D345" s="3" t="s">
        <v>882</v>
      </c>
      <c r="E345" s="3" t="s">
        <v>889</v>
      </c>
      <c r="F345" s="3" t="s">
        <v>890</v>
      </c>
      <c r="G345" s="3" t="s">
        <v>979</v>
      </c>
      <c r="H345" s="3" t="s">
        <v>980</v>
      </c>
      <c r="K345" s="45">
        <f>+K297</f>
        <v>0</v>
      </c>
      <c r="L345" s="45">
        <f t="shared" ref="L345:R345" si="307">+L297</f>
        <v>0</v>
      </c>
      <c r="M345" s="45">
        <f t="shared" si="307"/>
        <v>0</v>
      </c>
      <c r="N345" s="45">
        <f t="shared" si="307"/>
        <v>0</v>
      </c>
      <c r="O345" s="45">
        <f t="shared" si="307"/>
        <v>0</v>
      </c>
      <c r="P345" s="45">
        <f t="shared" si="307"/>
        <v>0</v>
      </c>
      <c r="Q345" s="45">
        <f t="shared" si="307"/>
        <v>0</v>
      </c>
      <c r="R345" s="45">
        <f t="shared" si="307"/>
        <v>0</v>
      </c>
      <c r="S345" s="45">
        <f t="shared" ref="S345:BS345" si="308">+S297</f>
        <v>0</v>
      </c>
      <c r="T345" s="45">
        <f t="shared" si="308"/>
        <v>0</v>
      </c>
      <c r="U345" s="45">
        <f t="shared" si="308"/>
        <v>0</v>
      </c>
      <c r="V345" s="45">
        <f t="shared" si="308"/>
        <v>0</v>
      </c>
      <c r="W345" s="45">
        <f t="shared" si="308"/>
        <v>0</v>
      </c>
      <c r="X345" s="45">
        <f t="shared" si="308"/>
        <v>0</v>
      </c>
      <c r="Y345" s="45">
        <f t="shared" si="308"/>
        <v>0</v>
      </c>
      <c r="Z345" s="45">
        <f t="shared" si="308"/>
        <v>0</v>
      </c>
      <c r="AA345" s="45">
        <f t="shared" si="308"/>
        <v>0</v>
      </c>
      <c r="AB345" s="45">
        <f t="shared" si="308"/>
        <v>0</v>
      </c>
      <c r="AC345" s="45">
        <f t="shared" si="308"/>
        <v>0</v>
      </c>
      <c r="AD345" s="45">
        <f t="shared" si="308"/>
        <v>0</v>
      </c>
      <c r="AE345" s="45">
        <f t="shared" si="308"/>
        <v>0</v>
      </c>
      <c r="AF345" s="45">
        <f t="shared" si="308"/>
        <v>0</v>
      </c>
      <c r="AG345" s="45">
        <f t="shared" si="308"/>
        <v>0</v>
      </c>
      <c r="AH345" s="45">
        <f t="shared" si="308"/>
        <v>0</v>
      </c>
      <c r="AI345" s="45">
        <f t="shared" si="308"/>
        <v>0</v>
      </c>
      <c r="AJ345" s="45">
        <f t="shared" si="308"/>
        <v>0</v>
      </c>
      <c r="AK345" s="45">
        <f t="shared" si="308"/>
        <v>0</v>
      </c>
      <c r="AL345" s="45">
        <f t="shared" si="308"/>
        <v>0</v>
      </c>
      <c r="AM345" s="45">
        <f t="shared" si="308"/>
        <v>0</v>
      </c>
      <c r="AN345" s="45">
        <f t="shared" si="308"/>
        <v>0</v>
      </c>
      <c r="AO345" s="45">
        <f t="shared" si="308"/>
        <v>0</v>
      </c>
      <c r="AP345" s="45">
        <f t="shared" si="308"/>
        <v>0</v>
      </c>
      <c r="AQ345" s="45">
        <f t="shared" si="308"/>
        <v>0</v>
      </c>
      <c r="AR345" s="45">
        <f t="shared" si="308"/>
        <v>0</v>
      </c>
      <c r="AS345" s="45">
        <f t="shared" si="308"/>
        <v>0</v>
      </c>
      <c r="AT345" s="45">
        <f t="shared" si="308"/>
        <v>0</v>
      </c>
      <c r="AU345" s="45">
        <f t="shared" si="308"/>
        <v>0</v>
      </c>
      <c r="AV345" s="45">
        <f t="shared" si="308"/>
        <v>0</v>
      </c>
      <c r="AW345" s="45">
        <f t="shared" si="308"/>
        <v>0</v>
      </c>
      <c r="AX345" s="45">
        <f t="shared" si="308"/>
        <v>0</v>
      </c>
      <c r="AY345" s="45">
        <f t="shared" si="308"/>
        <v>0</v>
      </c>
      <c r="AZ345" s="45">
        <f t="shared" si="308"/>
        <v>0</v>
      </c>
      <c r="BA345" s="45">
        <f t="shared" si="308"/>
        <v>0</v>
      </c>
      <c r="BB345" s="45">
        <f t="shared" si="308"/>
        <v>0</v>
      </c>
      <c r="BC345" s="45">
        <f t="shared" si="308"/>
        <v>0</v>
      </c>
      <c r="BD345" s="45">
        <f t="shared" si="308"/>
        <v>0</v>
      </c>
      <c r="BE345" s="45">
        <f t="shared" si="308"/>
        <v>0</v>
      </c>
      <c r="BF345" s="45">
        <f t="shared" si="308"/>
        <v>0</v>
      </c>
      <c r="BG345" s="45">
        <f t="shared" si="308"/>
        <v>0</v>
      </c>
      <c r="BH345" s="45">
        <f t="shared" si="308"/>
        <v>0</v>
      </c>
      <c r="BI345" s="45">
        <f t="shared" si="308"/>
        <v>0</v>
      </c>
      <c r="BJ345" s="45">
        <f t="shared" si="308"/>
        <v>0</v>
      </c>
      <c r="BK345" s="45">
        <f t="shared" si="308"/>
        <v>0</v>
      </c>
      <c r="BL345" s="45">
        <f t="shared" si="308"/>
        <v>0</v>
      </c>
      <c r="BM345" s="45">
        <f t="shared" si="308"/>
        <v>0</v>
      </c>
      <c r="BN345" s="45">
        <f t="shared" si="308"/>
        <v>0</v>
      </c>
      <c r="BO345" s="45">
        <f t="shared" si="308"/>
        <v>0</v>
      </c>
      <c r="BP345" s="45">
        <f t="shared" si="308"/>
        <v>0</v>
      </c>
      <c r="BQ345" s="45">
        <f t="shared" si="308"/>
        <v>0</v>
      </c>
      <c r="BR345" s="45">
        <f t="shared" si="308"/>
        <v>0</v>
      </c>
      <c r="BS345" s="45">
        <f t="shared" si="308"/>
        <v>0</v>
      </c>
      <c r="BT345" s="45">
        <f t="shared" ref="BT345" si="309">+BT297</f>
        <v>0</v>
      </c>
      <c r="BU345" s="182"/>
    </row>
    <row r="346" spans="1:73" x14ac:dyDescent="0.25">
      <c r="A346" t="s">
        <v>927</v>
      </c>
      <c r="B346" t="s">
        <v>322</v>
      </c>
      <c r="C346" s="49">
        <f>+AVERAGE($K$346:O346)</f>
        <v>0</v>
      </c>
      <c r="D346" s="49">
        <f>+AVERAGE($K$346:T346)</f>
        <v>0</v>
      </c>
      <c r="E346" s="49">
        <f>+AVERAGE($K$346:Y346)</f>
        <v>0</v>
      </c>
      <c r="F346" s="49">
        <f>+AVERAGE($K$346:AD346)</f>
        <v>0</v>
      </c>
      <c r="G346" s="49">
        <f>+AVERAGE($K$346:AI346)</f>
        <v>0</v>
      </c>
      <c r="H346" s="49">
        <f>+AVERAGE($K$346:AO346)</f>
        <v>0</v>
      </c>
      <c r="K346" s="227">
        <f>+IF(K345&gt;0,K344/K345,0)</f>
        <v>0</v>
      </c>
      <c r="L346" s="227">
        <f t="shared" ref="L346:R346" si="310">+IF(L345&gt;0,L344/L345,0)</f>
        <v>0</v>
      </c>
      <c r="M346" s="227">
        <f>+IF(M345&gt;0,M344/M345,0)</f>
        <v>0</v>
      </c>
      <c r="N346" s="227">
        <f t="shared" si="310"/>
        <v>0</v>
      </c>
      <c r="O346" s="227">
        <f>+IF(O345&gt;0,O344/O345,0)</f>
        <v>0</v>
      </c>
      <c r="P346" s="227">
        <f t="shared" si="310"/>
        <v>0</v>
      </c>
      <c r="Q346" s="227">
        <f t="shared" si="310"/>
        <v>0</v>
      </c>
      <c r="R346" s="227">
        <f t="shared" si="310"/>
        <v>0</v>
      </c>
      <c r="S346" s="227">
        <f t="shared" ref="S346:BS346" si="311">+IF(S345&gt;0,S344/S345,0)</f>
        <v>0</v>
      </c>
      <c r="T346" s="227">
        <f t="shared" si="311"/>
        <v>0</v>
      </c>
      <c r="U346" s="227">
        <f t="shared" si="311"/>
        <v>0</v>
      </c>
      <c r="V346" s="227">
        <f t="shared" si="311"/>
        <v>0</v>
      </c>
      <c r="W346" s="227">
        <f t="shared" si="311"/>
        <v>0</v>
      </c>
      <c r="X346" s="227">
        <f t="shared" si="311"/>
        <v>0</v>
      </c>
      <c r="Y346" s="227">
        <f t="shared" si="311"/>
        <v>0</v>
      </c>
      <c r="Z346" s="227">
        <f t="shared" si="311"/>
        <v>0</v>
      </c>
      <c r="AA346" s="227">
        <f t="shared" si="311"/>
        <v>0</v>
      </c>
      <c r="AB346" s="227">
        <f t="shared" si="311"/>
        <v>0</v>
      </c>
      <c r="AC346" s="227">
        <f t="shared" si="311"/>
        <v>0</v>
      </c>
      <c r="AD346" s="227">
        <f t="shared" si="311"/>
        <v>0</v>
      </c>
      <c r="AE346" s="227">
        <f t="shared" si="311"/>
        <v>0</v>
      </c>
      <c r="AF346" s="227">
        <f t="shared" si="311"/>
        <v>0</v>
      </c>
      <c r="AG346" s="227">
        <f t="shared" si="311"/>
        <v>0</v>
      </c>
      <c r="AH346" s="227">
        <f t="shared" si="311"/>
        <v>0</v>
      </c>
      <c r="AI346" s="227">
        <f t="shared" si="311"/>
        <v>0</v>
      </c>
      <c r="AJ346" s="227">
        <f t="shared" si="311"/>
        <v>0</v>
      </c>
      <c r="AK346" s="227">
        <f t="shared" si="311"/>
        <v>0</v>
      </c>
      <c r="AL346" s="227">
        <f t="shared" si="311"/>
        <v>0</v>
      </c>
      <c r="AM346" s="227">
        <f t="shared" si="311"/>
        <v>0</v>
      </c>
      <c r="AN346" s="227">
        <f t="shared" si="311"/>
        <v>0</v>
      </c>
      <c r="AO346" s="227">
        <f t="shared" si="311"/>
        <v>0</v>
      </c>
      <c r="AP346" s="227">
        <f t="shared" si="311"/>
        <v>0</v>
      </c>
      <c r="AQ346" s="227">
        <f t="shared" si="311"/>
        <v>0</v>
      </c>
      <c r="AR346" s="227">
        <f t="shared" si="311"/>
        <v>0</v>
      </c>
      <c r="AS346" s="227">
        <f t="shared" si="311"/>
        <v>0</v>
      </c>
      <c r="AT346" s="227">
        <f t="shared" si="311"/>
        <v>0</v>
      </c>
      <c r="AU346" s="227">
        <f t="shared" si="311"/>
        <v>0</v>
      </c>
      <c r="AV346" s="227">
        <f t="shared" si="311"/>
        <v>0</v>
      </c>
      <c r="AW346" s="227">
        <f t="shared" si="311"/>
        <v>0</v>
      </c>
      <c r="AX346" s="227">
        <f t="shared" si="311"/>
        <v>0</v>
      </c>
      <c r="AY346" s="227">
        <f t="shared" si="311"/>
        <v>0</v>
      </c>
      <c r="AZ346" s="227">
        <f t="shared" si="311"/>
        <v>0</v>
      </c>
      <c r="BA346" s="227">
        <f t="shared" si="311"/>
        <v>0</v>
      </c>
      <c r="BB346" s="227">
        <f t="shared" si="311"/>
        <v>0</v>
      </c>
      <c r="BC346" s="227">
        <f t="shared" si="311"/>
        <v>0</v>
      </c>
      <c r="BD346" s="227">
        <f t="shared" si="311"/>
        <v>0</v>
      </c>
      <c r="BE346" s="227">
        <f t="shared" si="311"/>
        <v>0</v>
      </c>
      <c r="BF346" s="227">
        <f t="shared" si="311"/>
        <v>0</v>
      </c>
      <c r="BG346" s="227">
        <f t="shared" si="311"/>
        <v>0</v>
      </c>
      <c r="BH346" s="227">
        <f t="shared" si="311"/>
        <v>0</v>
      </c>
      <c r="BI346" s="227">
        <f t="shared" si="311"/>
        <v>0</v>
      </c>
      <c r="BJ346" s="227">
        <f t="shared" si="311"/>
        <v>0</v>
      </c>
      <c r="BK346" s="227">
        <f t="shared" si="311"/>
        <v>0</v>
      </c>
      <c r="BL346" s="227">
        <f t="shared" si="311"/>
        <v>0</v>
      </c>
      <c r="BM346" s="227">
        <f t="shared" si="311"/>
        <v>0</v>
      </c>
      <c r="BN346" s="227">
        <f t="shared" si="311"/>
        <v>0</v>
      </c>
      <c r="BO346" s="227">
        <f t="shared" si="311"/>
        <v>0</v>
      </c>
      <c r="BP346" s="227">
        <f t="shared" si="311"/>
        <v>0</v>
      </c>
      <c r="BQ346" s="227">
        <f t="shared" si="311"/>
        <v>0</v>
      </c>
      <c r="BR346" s="227">
        <f t="shared" si="311"/>
        <v>0</v>
      </c>
      <c r="BS346" s="227">
        <f t="shared" si="311"/>
        <v>0</v>
      </c>
      <c r="BT346" s="227">
        <f t="shared" ref="BT346" si="312">+IF(BT345&gt;0,BT344/BT345,0)</f>
        <v>0</v>
      </c>
      <c r="BU346" s="182"/>
    </row>
    <row r="347" spans="1:73" x14ac:dyDescent="0.25">
      <c r="BU347" s="182"/>
    </row>
    <row r="348" spans="1:73" x14ac:dyDescent="0.25">
      <c r="BU348" s="182"/>
    </row>
    <row r="349" spans="1:73" x14ac:dyDescent="0.25">
      <c r="A349" s="9" t="s">
        <v>1024</v>
      </c>
      <c r="D349" s="1"/>
      <c r="E349" s="183"/>
      <c r="K349" s="45">
        <f>SUM(K72:K97)+SUM(K115:K132)</f>
        <v>0</v>
      </c>
      <c r="L349" s="45">
        <f t="shared" ref="L349:BT349" si="313">SUM(L72:L97)+SUM(L115:L132)</f>
        <v>0</v>
      </c>
      <c r="M349" s="45">
        <f t="shared" si="313"/>
        <v>0</v>
      </c>
      <c r="N349" s="45">
        <f t="shared" si="313"/>
        <v>0</v>
      </c>
      <c r="O349" s="45">
        <f t="shared" si="313"/>
        <v>0</v>
      </c>
      <c r="P349" s="45">
        <f t="shared" si="313"/>
        <v>0</v>
      </c>
      <c r="Q349" s="45">
        <f>SUM(Q72:Q97)+SUM(Q115:Q132)</f>
        <v>0</v>
      </c>
      <c r="R349" s="45">
        <f t="shared" si="313"/>
        <v>0</v>
      </c>
      <c r="S349" s="45">
        <f t="shared" si="313"/>
        <v>0</v>
      </c>
      <c r="T349" s="45">
        <f t="shared" si="313"/>
        <v>0</v>
      </c>
      <c r="U349" s="45">
        <f t="shared" si="313"/>
        <v>0</v>
      </c>
      <c r="V349" s="45">
        <f t="shared" si="313"/>
        <v>0</v>
      </c>
      <c r="W349" s="45">
        <f t="shared" si="313"/>
        <v>0</v>
      </c>
      <c r="X349" s="45">
        <f t="shared" si="313"/>
        <v>0</v>
      </c>
      <c r="Y349" s="45">
        <f t="shared" si="313"/>
        <v>0</v>
      </c>
      <c r="Z349" s="45">
        <f t="shared" si="313"/>
        <v>0</v>
      </c>
      <c r="AA349" s="45">
        <f t="shared" si="313"/>
        <v>0</v>
      </c>
      <c r="AB349" s="45">
        <f t="shared" si="313"/>
        <v>0</v>
      </c>
      <c r="AC349" s="45">
        <f t="shared" si="313"/>
        <v>0</v>
      </c>
      <c r="AD349" s="45">
        <f t="shared" si="313"/>
        <v>0</v>
      </c>
      <c r="AE349" s="45">
        <f t="shared" si="313"/>
        <v>0</v>
      </c>
      <c r="AF349" s="45">
        <f t="shared" si="313"/>
        <v>0</v>
      </c>
      <c r="AG349" s="45">
        <f t="shared" si="313"/>
        <v>0</v>
      </c>
      <c r="AH349" s="45">
        <f t="shared" si="313"/>
        <v>0</v>
      </c>
      <c r="AI349" s="45">
        <f t="shared" si="313"/>
        <v>0</v>
      </c>
      <c r="AJ349" s="45">
        <f t="shared" si="313"/>
        <v>0</v>
      </c>
      <c r="AK349" s="45">
        <f t="shared" si="313"/>
        <v>0</v>
      </c>
      <c r="AL349" s="45">
        <f t="shared" si="313"/>
        <v>0</v>
      </c>
      <c r="AM349" s="45">
        <f t="shared" si="313"/>
        <v>0</v>
      </c>
      <c r="AN349" s="45">
        <f t="shared" si="313"/>
        <v>0</v>
      </c>
      <c r="AO349" s="45">
        <f t="shared" si="313"/>
        <v>0</v>
      </c>
      <c r="AP349" s="45">
        <f t="shared" si="313"/>
        <v>0</v>
      </c>
      <c r="AQ349" s="45">
        <f t="shared" si="313"/>
        <v>0</v>
      </c>
      <c r="AR349" s="45">
        <f t="shared" si="313"/>
        <v>0</v>
      </c>
      <c r="AS349" s="45">
        <f t="shared" si="313"/>
        <v>0</v>
      </c>
      <c r="AT349" s="45">
        <f t="shared" si="313"/>
        <v>0</v>
      </c>
      <c r="AU349" s="45">
        <f t="shared" si="313"/>
        <v>0</v>
      </c>
      <c r="AV349" s="45">
        <f t="shared" si="313"/>
        <v>0</v>
      </c>
      <c r="AW349" s="45">
        <f t="shared" si="313"/>
        <v>0</v>
      </c>
      <c r="AX349" s="45">
        <f t="shared" si="313"/>
        <v>0</v>
      </c>
      <c r="AY349" s="45">
        <f t="shared" si="313"/>
        <v>0</v>
      </c>
      <c r="AZ349" s="45">
        <f t="shared" si="313"/>
        <v>0</v>
      </c>
      <c r="BA349" s="45">
        <f t="shared" si="313"/>
        <v>0</v>
      </c>
      <c r="BB349" s="45">
        <f t="shared" si="313"/>
        <v>0</v>
      </c>
      <c r="BC349" s="45">
        <f t="shared" si="313"/>
        <v>0</v>
      </c>
      <c r="BD349" s="45">
        <f t="shared" si="313"/>
        <v>0</v>
      </c>
      <c r="BE349" s="45">
        <f t="shared" si="313"/>
        <v>0</v>
      </c>
      <c r="BF349" s="45">
        <f t="shared" si="313"/>
        <v>0</v>
      </c>
      <c r="BG349" s="45">
        <f t="shared" si="313"/>
        <v>0</v>
      </c>
      <c r="BH349" s="45">
        <f t="shared" si="313"/>
        <v>0</v>
      </c>
      <c r="BI349" s="45">
        <f t="shared" si="313"/>
        <v>0</v>
      </c>
      <c r="BJ349" s="45">
        <f t="shared" si="313"/>
        <v>0</v>
      </c>
      <c r="BK349" s="45">
        <f t="shared" si="313"/>
        <v>0</v>
      </c>
      <c r="BL349" s="45">
        <f t="shared" si="313"/>
        <v>0</v>
      </c>
      <c r="BM349" s="45">
        <f t="shared" si="313"/>
        <v>0</v>
      </c>
      <c r="BN349" s="45">
        <f t="shared" si="313"/>
        <v>0</v>
      </c>
      <c r="BO349" s="45">
        <f t="shared" si="313"/>
        <v>0</v>
      </c>
      <c r="BP349" s="45">
        <f t="shared" si="313"/>
        <v>0</v>
      </c>
      <c r="BQ349" s="45">
        <f t="shared" si="313"/>
        <v>0</v>
      </c>
      <c r="BR349" s="45">
        <f t="shared" si="313"/>
        <v>0</v>
      </c>
      <c r="BS349" s="45">
        <f t="shared" si="313"/>
        <v>0</v>
      </c>
      <c r="BT349" s="45">
        <f t="shared" si="313"/>
        <v>0</v>
      </c>
      <c r="BU349" s="182"/>
    </row>
    <row r="350" spans="1:73" x14ac:dyDescent="0.25">
      <c r="A350" s="9" t="s">
        <v>1021</v>
      </c>
      <c r="D350" s="1"/>
      <c r="E350" s="183"/>
      <c r="K350" s="227">
        <f>IF(K349&gt;0,INDEX(Tables!$G$6:$G$10,MATCH(K349,Tables!$A$6:$A$10,1),1),0)</f>
        <v>0</v>
      </c>
      <c r="L350" s="227">
        <f>IF(L349&gt;0,INDEX(Tables!$G$6:$G$10,MATCH(L349,Tables!$A$6:$A$10,1),1),0)</f>
        <v>0</v>
      </c>
      <c r="M350" s="227">
        <f>IF(M349&gt;0,INDEX(Tables!$G$6:$G$10,MATCH(M349,Tables!$A$6:$A$10,1),1),0)</f>
        <v>0</v>
      </c>
      <c r="N350" s="227">
        <f>IF(N349&gt;0,INDEX(Tables!$G$6:$G$10,MATCH(N349,Tables!$A$6:$A$10,1),1),0)</f>
        <v>0</v>
      </c>
      <c r="O350" s="227">
        <f>IF(O349&gt;0,INDEX(Tables!$G$6:$G$10,MATCH(O349,Tables!$A$6:$A$10,1),1),0)</f>
        <v>0</v>
      </c>
      <c r="P350" s="227">
        <f>IF(P349&gt;0,INDEX(Tables!$G$6:$G$10,MATCH(P349,Tables!$A$6:$A$10,1),1),0)</f>
        <v>0</v>
      </c>
      <c r="Q350" s="227">
        <f>IF(Q349&gt;0,INDEX(Tables!$G$6:$G$10,MATCH(Q349,Tables!$A$6:$A$10,1),1),0)</f>
        <v>0</v>
      </c>
      <c r="R350" s="227">
        <f>IF(R349&gt;0,INDEX(Tables!$G$6:$G$10,MATCH(R349,Tables!$A$6:$A$10,1),1),0)</f>
        <v>0</v>
      </c>
      <c r="S350" s="227">
        <f>IF(S349&gt;0,INDEX(Tables!$G$6:$G$10,MATCH(S349,Tables!$A$6:$A$10,1),1),0)</f>
        <v>0</v>
      </c>
      <c r="T350" s="227">
        <f>IF(T349&gt;0,INDEX(Tables!$G$6:$G$10,MATCH(T349,Tables!$A$6:$A$10,1),1),0)</f>
        <v>0</v>
      </c>
      <c r="U350" s="227">
        <f>IF(U349&gt;0,INDEX(Tables!$G$6:$G$10,MATCH(U349,Tables!$A$6:$A$10,1),1),0)</f>
        <v>0</v>
      </c>
      <c r="V350" s="227">
        <f>IF(V349&gt;0,INDEX(Tables!$G$6:$G$10,MATCH(V349,Tables!$A$6:$A$10,1),1),0)</f>
        <v>0</v>
      </c>
      <c r="W350" s="227">
        <f>IF(W349&gt;0,INDEX(Tables!$G$6:$G$10,MATCH(W349,Tables!$A$6:$A$10,1),1),0)</f>
        <v>0</v>
      </c>
      <c r="X350" s="227">
        <f>IF(X349&gt;0,INDEX(Tables!$G$6:$G$10,MATCH(X349,Tables!$A$6:$A$10,1),1),0)</f>
        <v>0</v>
      </c>
      <c r="Y350" s="227">
        <f>IF(Y349&gt;0,INDEX(Tables!$G$6:$G$10,MATCH(Y349,Tables!$A$6:$A$10,1),1),0)</f>
        <v>0</v>
      </c>
      <c r="Z350" s="227">
        <f>IF(Z349&gt;0,INDEX(Tables!$G$6:$G$10,MATCH(Z349,Tables!$A$6:$A$10,1),1),0)</f>
        <v>0</v>
      </c>
      <c r="AA350" s="227">
        <f>IF(AA349&gt;0,INDEX(Tables!$G$6:$G$10,MATCH(AA349,Tables!$A$6:$A$10,1),1),0)</f>
        <v>0</v>
      </c>
      <c r="AB350" s="227">
        <f>IF(AB349&gt;0,INDEX(Tables!$G$6:$G$10,MATCH(AB349,Tables!$A$6:$A$10,1),1),0)</f>
        <v>0</v>
      </c>
      <c r="AC350" s="227">
        <f>IF(AC349&gt;0,INDEX(Tables!$G$6:$G$10,MATCH(AC349,Tables!$A$6:$A$10,1),1),0)</f>
        <v>0</v>
      </c>
      <c r="AD350" s="227">
        <f>IF(AD349&gt;0,INDEX(Tables!$G$6:$G$10,MATCH(AD349,Tables!$A$6:$A$10,1),1),0)</f>
        <v>0</v>
      </c>
      <c r="AE350" s="227">
        <f>IF(AE349&gt;0,INDEX(Tables!$G$6:$G$10,MATCH(AE349,Tables!$A$6:$A$10,1),1),0)</f>
        <v>0</v>
      </c>
      <c r="AF350" s="227">
        <f>IF(AF349&gt;0,INDEX(Tables!$G$6:$G$10,MATCH(AF349,Tables!$A$6:$A$10,1),1),0)</f>
        <v>0</v>
      </c>
      <c r="AG350" s="227">
        <f>IF(AG349&gt;0,INDEX(Tables!$G$6:$G$10,MATCH(AG349,Tables!$A$6:$A$10,1),1),0)</f>
        <v>0</v>
      </c>
      <c r="AH350" s="227">
        <f>IF(AH349&gt;0,INDEX(Tables!$G$6:$G$10,MATCH(AH349,Tables!$A$6:$A$10,1),1),0)</f>
        <v>0</v>
      </c>
      <c r="AI350" s="227">
        <f>IF(AI349&gt;0,INDEX(Tables!$G$6:$G$10,MATCH(AI349,Tables!$A$6:$A$10,1),1),0)</f>
        <v>0</v>
      </c>
      <c r="AJ350" s="227">
        <f>IF(AJ349&gt;0,INDEX(Tables!$G$6:$G$10,MATCH(AJ349,Tables!$A$6:$A$10,1),1),0)</f>
        <v>0</v>
      </c>
      <c r="AK350" s="227">
        <f>IF(AK349&gt;0,INDEX(Tables!$G$6:$G$10,MATCH(AK349,Tables!$A$6:$A$10,1),1),0)</f>
        <v>0</v>
      </c>
      <c r="AL350" s="227">
        <f>IF(AL349&gt;0,INDEX(Tables!$G$6:$G$10,MATCH(AL349,Tables!$A$6:$A$10,1),1),0)</f>
        <v>0</v>
      </c>
      <c r="AM350" s="227">
        <f>IF(AM349&gt;0,INDEX(Tables!$G$6:$G$10,MATCH(AM349,Tables!$A$6:$A$10,1),1),0)</f>
        <v>0</v>
      </c>
      <c r="AN350" s="227">
        <f>IF(AN349&gt;0,INDEX(Tables!$G$6:$G$10,MATCH(AN349,Tables!$A$6:$A$10,1),1),0)</f>
        <v>0</v>
      </c>
      <c r="AO350" s="227">
        <f>IF(AO349&gt;0,INDEX(Tables!$G$6:$G$10,MATCH(AO349,Tables!$A$6:$A$10,1),1),0)</f>
        <v>0</v>
      </c>
      <c r="AP350" s="227">
        <f>IF(AP349&gt;0,INDEX(Tables!$G$6:$G$10,MATCH(AP349,Tables!$A$6:$A$10,1),1),0)</f>
        <v>0</v>
      </c>
      <c r="AQ350" s="227">
        <f>IF(AQ349&gt;0,INDEX(Tables!$G$6:$G$10,MATCH(AQ349,Tables!$A$6:$A$10,1),1),0)</f>
        <v>0</v>
      </c>
      <c r="AR350" s="227">
        <f>IF(AR349&gt;0,INDEX(Tables!$G$6:$G$10,MATCH(AR349,Tables!$A$6:$A$10,1),1),0)</f>
        <v>0</v>
      </c>
      <c r="AS350" s="227">
        <f>IF(AS349&gt;0,INDEX(Tables!$G$6:$G$10,MATCH(AS349,Tables!$A$6:$A$10,1),1),0)</f>
        <v>0</v>
      </c>
      <c r="AT350" s="227">
        <f>IF(AT349&gt;0,INDEX(Tables!$G$6:$G$10,MATCH(AT349,Tables!$A$6:$A$10,1),1),0)</f>
        <v>0</v>
      </c>
      <c r="AU350" s="227">
        <f>IF(AU349&gt;0,INDEX(Tables!$G$6:$G$10,MATCH(AU349,Tables!$A$6:$A$10,1),1),0)</f>
        <v>0</v>
      </c>
      <c r="AV350" s="227">
        <f>IF(AV349&gt;0,INDEX(Tables!$G$6:$G$10,MATCH(AV349,Tables!$A$6:$A$10,1),1),0)</f>
        <v>0</v>
      </c>
      <c r="AW350" s="227">
        <f>IF(AW349&gt;0,INDEX(Tables!$G$6:$G$10,MATCH(AW349,Tables!$A$6:$A$10,1),1),0)</f>
        <v>0</v>
      </c>
      <c r="AX350" s="227">
        <f>IF(AX349&gt;0,INDEX(Tables!$G$6:$G$10,MATCH(AX349,Tables!$A$6:$A$10,1),1),0)</f>
        <v>0</v>
      </c>
      <c r="AY350" s="227">
        <f>IF(AY349&gt;0,INDEX(Tables!$G$6:$G$10,MATCH(AY349,Tables!$A$6:$A$10,1),1),0)</f>
        <v>0</v>
      </c>
      <c r="AZ350" s="227">
        <f>IF(AZ349&gt;0,INDEX(Tables!$G$6:$G$10,MATCH(AZ349,Tables!$A$6:$A$10,1),1),0)</f>
        <v>0</v>
      </c>
      <c r="BA350" s="227">
        <f>IF(BA349&gt;0,INDEX(Tables!$G$6:$G$10,MATCH(BA349,Tables!$A$6:$A$10,1),1),0)</f>
        <v>0</v>
      </c>
      <c r="BB350" s="227">
        <f>IF(BB349&gt;0,INDEX(Tables!$G$6:$G$10,MATCH(BB349,Tables!$A$6:$A$10,1),1),0)</f>
        <v>0</v>
      </c>
      <c r="BC350" s="227">
        <f>IF(BC349&gt;0,INDEX(Tables!$G$6:$G$10,MATCH(BC349,Tables!$A$6:$A$10,1),1),0)</f>
        <v>0</v>
      </c>
      <c r="BD350" s="227">
        <f>IF(BD349&gt;0,INDEX(Tables!$G$6:$G$10,MATCH(BD349,Tables!$A$6:$A$10,1),1),0)</f>
        <v>0</v>
      </c>
      <c r="BE350" s="227">
        <f>IF(BE349&gt;0,INDEX(Tables!$G$6:$G$10,MATCH(BE349,Tables!$A$6:$A$10,1),1),0)</f>
        <v>0</v>
      </c>
      <c r="BF350" s="227">
        <f>IF(BF349&gt;0,INDEX(Tables!$G$6:$G$10,MATCH(BF349,Tables!$A$6:$A$10,1),1),0)</f>
        <v>0</v>
      </c>
      <c r="BG350" s="227">
        <f>IF(BG349&gt;0,INDEX(Tables!$G$6:$G$10,MATCH(BG349,Tables!$A$6:$A$10,1),1),0)</f>
        <v>0</v>
      </c>
      <c r="BH350" s="227">
        <f>IF(BH349&gt;0,INDEX(Tables!$G$6:$G$10,MATCH(BH349,Tables!$A$6:$A$10,1),1),0)</f>
        <v>0</v>
      </c>
      <c r="BI350" s="227">
        <f>IF(BI349&gt;0,INDEX(Tables!$G$6:$G$10,MATCH(BI349,Tables!$A$6:$A$10,1),1),0)</f>
        <v>0</v>
      </c>
      <c r="BJ350" s="227">
        <f>IF(BJ349&gt;0,INDEX(Tables!$G$6:$G$10,MATCH(BJ349,Tables!$A$6:$A$10,1),1),0)</f>
        <v>0</v>
      </c>
      <c r="BK350" s="227">
        <f>IF(BK349&gt;0,INDEX(Tables!$G$6:$G$10,MATCH(BK349,Tables!$A$6:$A$10,1),1),0)</f>
        <v>0</v>
      </c>
      <c r="BL350" s="227">
        <f>IF(BL349&gt;0,INDEX(Tables!$G$6:$G$10,MATCH(BL349,Tables!$A$6:$A$10,1),1),0)</f>
        <v>0</v>
      </c>
      <c r="BM350" s="227">
        <f>IF(BM349&gt;0,INDEX(Tables!$G$6:$G$10,MATCH(BM349,Tables!$A$6:$A$10,1),1),0)</f>
        <v>0</v>
      </c>
      <c r="BN350" s="227">
        <f>IF(BN349&gt;0,INDEX(Tables!$G$6:$G$10,MATCH(BN349,Tables!$A$6:$A$10,1),1),0)</f>
        <v>0</v>
      </c>
      <c r="BO350" s="227">
        <f>IF(BO349&gt;0,INDEX(Tables!$G$6:$G$10,MATCH(BO349,Tables!$A$6:$A$10,1),1),0)</f>
        <v>0</v>
      </c>
      <c r="BP350" s="227">
        <f>IF(BP349&gt;0,INDEX(Tables!$G$6:$G$10,MATCH(BP349,Tables!$A$6:$A$10,1),1),0)</f>
        <v>0</v>
      </c>
      <c r="BQ350" s="227">
        <f>IF(BQ349&gt;0,INDEX(Tables!$G$6:$G$10,MATCH(BQ349,Tables!$A$6:$A$10,1),1),0)</f>
        <v>0</v>
      </c>
      <c r="BR350" s="227">
        <f>IF(BR349&gt;0,INDEX(Tables!$G$6:$G$10,MATCH(BR349,Tables!$A$6:$A$10,1),1),0)</f>
        <v>0</v>
      </c>
      <c r="BS350" s="227">
        <f>IF(BS349&gt;0,INDEX(Tables!$G$6:$G$10,MATCH(BS349,Tables!$A$6:$A$10,1),1),0)</f>
        <v>0</v>
      </c>
      <c r="BT350" s="227">
        <f>IF(BT349&gt;0,INDEX(Tables!$G$6:$G$10,MATCH(BT349,Tables!$A$6:$A$10,1),1),0)</f>
        <v>0</v>
      </c>
      <c r="BU350" s="182"/>
    </row>
    <row r="352" spans="1:73" x14ac:dyDescent="0.25">
      <c r="A352" t="s">
        <v>1095</v>
      </c>
    </row>
    <row r="353" spans="1:72" x14ac:dyDescent="0.25">
      <c r="A353" t="s">
        <v>1096</v>
      </c>
      <c r="K353" s="456">
        <f>+IF(K$1&lt;=$B$358,K297,0)</f>
        <v>0</v>
      </c>
      <c r="L353" s="456">
        <f t="shared" ref="L353:BT353" si="314">+IF(L$1&lt;=$B$358,L297,0)</f>
        <v>0</v>
      </c>
      <c r="M353" s="456">
        <f t="shared" si="314"/>
        <v>0</v>
      </c>
      <c r="N353" s="456">
        <f t="shared" si="314"/>
        <v>0</v>
      </c>
      <c r="O353" s="456">
        <f t="shared" si="314"/>
        <v>0</v>
      </c>
      <c r="P353" s="456">
        <f t="shared" si="314"/>
        <v>0</v>
      </c>
      <c r="Q353" s="456">
        <f t="shared" si="314"/>
        <v>0</v>
      </c>
      <c r="R353" s="456">
        <f t="shared" si="314"/>
        <v>0</v>
      </c>
      <c r="S353" s="456">
        <f t="shared" si="314"/>
        <v>0</v>
      </c>
      <c r="T353" s="456">
        <f t="shared" si="314"/>
        <v>0</v>
      </c>
      <c r="U353" s="456">
        <f t="shared" si="314"/>
        <v>0</v>
      </c>
      <c r="V353" s="456">
        <f t="shared" si="314"/>
        <v>0</v>
      </c>
      <c r="W353" s="456">
        <f t="shared" si="314"/>
        <v>0</v>
      </c>
      <c r="X353" s="456">
        <f t="shared" si="314"/>
        <v>0</v>
      </c>
      <c r="Y353" s="456">
        <f t="shared" si="314"/>
        <v>0</v>
      </c>
      <c r="Z353" s="456">
        <f t="shared" si="314"/>
        <v>0</v>
      </c>
      <c r="AA353" s="456">
        <f t="shared" si="314"/>
        <v>0</v>
      </c>
      <c r="AB353" s="456">
        <f t="shared" si="314"/>
        <v>0</v>
      </c>
      <c r="AC353" s="456">
        <f t="shared" si="314"/>
        <v>0</v>
      </c>
      <c r="AD353" s="456">
        <f t="shared" si="314"/>
        <v>0</v>
      </c>
      <c r="AE353" s="456">
        <f t="shared" si="314"/>
        <v>0</v>
      </c>
      <c r="AF353" s="456">
        <f t="shared" si="314"/>
        <v>0</v>
      </c>
      <c r="AG353" s="456">
        <f t="shared" si="314"/>
        <v>0</v>
      </c>
      <c r="AH353" s="456">
        <f t="shared" si="314"/>
        <v>0</v>
      </c>
      <c r="AI353" s="456">
        <f t="shared" si="314"/>
        <v>0</v>
      </c>
      <c r="AJ353" s="456">
        <f t="shared" si="314"/>
        <v>0</v>
      </c>
      <c r="AK353" s="456">
        <f t="shared" si="314"/>
        <v>0</v>
      </c>
      <c r="AL353" s="456">
        <f t="shared" si="314"/>
        <v>0</v>
      </c>
      <c r="AM353" s="456">
        <f t="shared" si="314"/>
        <v>0</v>
      </c>
      <c r="AN353" s="456">
        <f t="shared" si="314"/>
        <v>0</v>
      </c>
      <c r="AO353" s="456">
        <f t="shared" si="314"/>
        <v>0</v>
      </c>
      <c r="AP353" s="456">
        <f t="shared" si="314"/>
        <v>0</v>
      </c>
      <c r="AQ353" s="456">
        <f t="shared" si="314"/>
        <v>0</v>
      </c>
      <c r="AR353" s="456">
        <f t="shared" si="314"/>
        <v>0</v>
      </c>
      <c r="AS353" s="456">
        <f t="shared" si="314"/>
        <v>0</v>
      </c>
      <c r="AT353" s="456">
        <f t="shared" si="314"/>
        <v>0</v>
      </c>
      <c r="AU353" s="456">
        <f t="shared" si="314"/>
        <v>0</v>
      </c>
      <c r="AV353" s="456">
        <f t="shared" si="314"/>
        <v>0</v>
      </c>
      <c r="AW353" s="456">
        <f t="shared" si="314"/>
        <v>0</v>
      </c>
      <c r="AX353" s="456">
        <f t="shared" si="314"/>
        <v>0</v>
      </c>
      <c r="AY353" s="456">
        <f t="shared" si="314"/>
        <v>0</v>
      </c>
      <c r="AZ353" s="456">
        <f t="shared" si="314"/>
        <v>0</v>
      </c>
      <c r="BA353" s="456">
        <f t="shared" si="314"/>
        <v>0</v>
      </c>
      <c r="BB353" s="456">
        <f t="shared" si="314"/>
        <v>0</v>
      </c>
      <c r="BC353" s="456">
        <f t="shared" si="314"/>
        <v>0</v>
      </c>
      <c r="BD353" s="456">
        <f t="shared" si="314"/>
        <v>0</v>
      </c>
      <c r="BE353" s="456">
        <f t="shared" si="314"/>
        <v>0</v>
      </c>
      <c r="BF353" s="456">
        <f t="shared" si="314"/>
        <v>0</v>
      </c>
      <c r="BG353" s="456">
        <f t="shared" si="314"/>
        <v>0</v>
      </c>
      <c r="BH353" s="456">
        <f t="shared" si="314"/>
        <v>0</v>
      </c>
      <c r="BI353" s="456">
        <f t="shared" si="314"/>
        <v>0</v>
      </c>
      <c r="BJ353" s="456">
        <f t="shared" si="314"/>
        <v>0</v>
      </c>
      <c r="BK353" s="456">
        <f t="shared" si="314"/>
        <v>0</v>
      </c>
      <c r="BL353" s="456">
        <f t="shared" si="314"/>
        <v>0</v>
      </c>
      <c r="BM353" s="456">
        <f t="shared" si="314"/>
        <v>0</v>
      </c>
      <c r="BN353" s="456">
        <f t="shared" si="314"/>
        <v>0</v>
      </c>
      <c r="BO353" s="456">
        <f t="shared" si="314"/>
        <v>0</v>
      </c>
      <c r="BP353" s="456">
        <f t="shared" si="314"/>
        <v>0</v>
      </c>
      <c r="BQ353" s="456">
        <f t="shared" si="314"/>
        <v>0</v>
      </c>
      <c r="BR353" s="456">
        <f t="shared" si="314"/>
        <v>0</v>
      </c>
      <c r="BS353" s="456">
        <f t="shared" si="314"/>
        <v>0</v>
      </c>
      <c r="BT353" s="456">
        <f t="shared" si="314"/>
        <v>0</v>
      </c>
    </row>
    <row r="354" spans="1:72" x14ac:dyDescent="0.25">
      <c r="A354" t="s">
        <v>1097</v>
      </c>
      <c r="B354" s="1" t="str">
        <f>+B16</f>
        <v>s</v>
      </c>
      <c r="K354">
        <f>+IF(K1&lt;=$B$358,IF(K$1&gt;=Tables!$K$27,IF(B354="c",Tables!$D$24*2,Tables!$D$24),99999999),0)</f>
        <v>99999999</v>
      </c>
      <c r="L354">
        <f>+IF(L1&lt;=$B$358,IF(L$1&gt;=Tables!$K$27,IF(C354="c",Tables!$D$24*2,Tables!$D$24),99999999),0)</f>
        <v>99999999</v>
      </c>
      <c r="M354">
        <f>+IF(M1&lt;=$B$358,IF(M$1&gt;=Tables!$K$27,IF(D354="c",Tables!$D$24*2,Tables!$D$24),99999999),0)</f>
        <v>2000000</v>
      </c>
      <c r="N354">
        <f>+IF(N1&lt;=$B$358,IF(N$1&gt;=Tables!$K$27,IF(E354="c",Tables!$D$24*2,Tables!$D$24),99999999),0)</f>
        <v>2000000</v>
      </c>
      <c r="O354">
        <f>+IF(O1&lt;=$B$358,IF(O$1&gt;=Tables!$K$27,IF(F354="c",Tables!$D$24*2,Tables!$D$24),99999999),0)</f>
        <v>2000000</v>
      </c>
      <c r="P354">
        <f>+IF(P1&lt;=$B$358,IF(P$1&gt;=Tables!$K$27,IF(G354="c",Tables!$D$24*2,Tables!$D$24),99999999),0)</f>
        <v>2000000</v>
      </c>
      <c r="Q354">
        <f>+IF(Q1&lt;=$B$358,IF(Q$1&gt;=Tables!$K$27,IF(H354="c",Tables!$D$24*2,Tables!$D$24),99999999),0)</f>
        <v>2000000</v>
      </c>
      <c r="R354">
        <f>+IF(R1&lt;=$B$358,IF(R$1&gt;=Tables!$K$27,IF(I354="c",Tables!$D$24*2,Tables!$D$24),99999999),0)</f>
        <v>2000000</v>
      </c>
      <c r="S354">
        <f>+IF(S1&lt;=$B$358,IF(S$1&gt;=Tables!$K$27,IF(J354="c",Tables!$D$24*2,Tables!$D$24),99999999),0)</f>
        <v>2000000</v>
      </c>
      <c r="T354">
        <f>+IF(T1&lt;=$B$358,IF(T$1&gt;=Tables!$K$27,IF(K354="c",Tables!$D$24*2,Tables!$D$24),99999999),0)</f>
        <v>2000000</v>
      </c>
      <c r="U354">
        <f>+IF(U1&lt;=$B$358,IF(U$1&gt;=Tables!$K$27,IF(L354="c",Tables!$D$24*2,Tables!$D$24),99999999),0)</f>
        <v>2000000</v>
      </c>
      <c r="V354">
        <f>+IF(V1&lt;=$B$358,IF(V$1&gt;=Tables!$K$27,IF(M354="c",Tables!$D$24*2,Tables!$D$24),99999999),0)</f>
        <v>2000000</v>
      </c>
      <c r="W354">
        <f>+IF(W1&lt;=$B$358,IF(W$1&gt;=Tables!$K$27,IF(N354="c",Tables!$D$24*2,Tables!$D$24),99999999),0)</f>
        <v>2000000</v>
      </c>
      <c r="X354">
        <f>+IF(X1&lt;=$B$358,IF(X$1&gt;=Tables!$K$27,IF(O354="c",Tables!$D$24*2,Tables!$D$24),99999999),0)</f>
        <v>2000000</v>
      </c>
      <c r="Y354">
        <f>+IF(Y1&lt;=$B$358,IF(Y$1&gt;=Tables!$K$27,IF(P354="c",Tables!$D$24*2,Tables!$D$24),99999999),0)</f>
        <v>2000000</v>
      </c>
      <c r="Z354">
        <f>+IF(Z1&lt;=$B$358,IF(Z$1&gt;=Tables!$K$27,IF(Q354="c",Tables!$D$24*2,Tables!$D$24),99999999),0)</f>
        <v>2000000</v>
      </c>
      <c r="AA354">
        <f>+IF(AA1&lt;=$B$358,IF(AA$1&gt;=Tables!$K$27,IF(R354="c",Tables!$D$24*2,Tables!$D$24),99999999),0)</f>
        <v>2000000</v>
      </c>
      <c r="AB354">
        <f>+IF(AB1&lt;=$B$358,IF(AB$1&gt;=Tables!$K$27,IF(S354="c",Tables!$D$24*2,Tables!$D$24),99999999),0)</f>
        <v>2000000</v>
      </c>
      <c r="AC354">
        <f>+IF(AC1&lt;=$B$358,IF(AC$1&gt;=Tables!$K$27,IF(T354="c",Tables!$D$24*2,Tables!$D$24),99999999),0)</f>
        <v>2000000</v>
      </c>
      <c r="AD354">
        <f>+IF(AD1&lt;=$B$358,IF(AD$1&gt;=Tables!$K$27,IF(U354="c",Tables!$D$24*2,Tables!$D$24),99999999),0)</f>
        <v>2000000</v>
      </c>
      <c r="AE354">
        <f>+IF(AE1&lt;=$B$358,IF(AE$1&gt;=Tables!$K$27,IF(V354="c",Tables!$D$24*2,Tables!$D$24),99999999),0)</f>
        <v>2000000</v>
      </c>
      <c r="AF354">
        <f>+IF(AF1&lt;=$B$358,IF(AF$1&gt;=Tables!$K$27,IF(W354="c",Tables!$D$24*2,Tables!$D$24),99999999),0)</f>
        <v>2000000</v>
      </c>
      <c r="AG354">
        <f>+IF(AG1&lt;=$B$358,IF(AG$1&gt;=Tables!$K$27,IF(X354="c",Tables!$D$24*2,Tables!$D$24),99999999),0)</f>
        <v>2000000</v>
      </c>
      <c r="AH354">
        <f>+IF(AH1&lt;=$B$358,IF(AH$1&gt;=Tables!$K$27,IF(Y354="c",Tables!$D$24*2,Tables!$D$24),99999999),0)</f>
        <v>2000000</v>
      </c>
      <c r="AI354">
        <f>+IF(AI1&lt;=$B$358,IF(AI$1&gt;=Tables!$K$27,IF(Z354="c",Tables!$D$24*2,Tables!$D$24),99999999),0)</f>
        <v>2000000</v>
      </c>
      <c r="AJ354">
        <f>+IF(AJ1&lt;=$B$358,IF(AJ$1&gt;=Tables!$K$27,IF(AA354="c",Tables!$D$24*2,Tables!$D$24),99999999),0)</f>
        <v>2000000</v>
      </c>
      <c r="AK354">
        <f>+IF(AK1&lt;=$B$358,IF(AK$1&gt;=Tables!$K$27,IF(AB354="c",Tables!$D$24*2,Tables!$D$24),99999999),0)</f>
        <v>2000000</v>
      </c>
      <c r="AL354">
        <f>+IF(AL1&lt;=$B$358,IF(AL$1&gt;=Tables!$K$27,IF(AC354="c",Tables!$D$24*2,Tables!$D$24),99999999),0)</f>
        <v>2000000</v>
      </c>
      <c r="AM354">
        <f>+IF(AM1&lt;=$B$358,IF(AM$1&gt;=Tables!$K$27,IF(AD354="c",Tables!$D$24*2,Tables!$D$24),99999999),0)</f>
        <v>2000000</v>
      </c>
      <c r="AN354">
        <f>+IF(AN1&lt;=$B$358,IF(AN$1&gt;=Tables!$K$27,IF(AE354="c",Tables!$D$24*2,Tables!$D$24),99999999),0)</f>
        <v>2000000</v>
      </c>
      <c r="AO354">
        <f>+IF(AO1&lt;=$B$358,IF(AO$1&gt;=Tables!$K$27,IF(AF354="c",Tables!$D$24*2,Tables!$D$24),99999999),0)</f>
        <v>2000000</v>
      </c>
      <c r="AP354">
        <f>+IF(AP1&lt;=$B$358,IF(AP$1&gt;=Tables!$K$27,IF(AG354="c",Tables!$D$24*2,Tables!$D$24),99999999),0)</f>
        <v>2000000</v>
      </c>
      <c r="AQ354">
        <f>+IF(AQ1&lt;=$B$358,IF(AQ$1&gt;=Tables!$K$27,IF(AH354="c",Tables!$D$24*2,Tables!$D$24),99999999),0)</f>
        <v>2000000</v>
      </c>
      <c r="AR354">
        <f>+IF(AR1&lt;=$B$358,IF(AR$1&gt;=Tables!$K$27,IF(AI354="c",Tables!$D$24*2,Tables!$D$24),99999999),0)</f>
        <v>2000000</v>
      </c>
      <c r="AS354">
        <f>+IF(AS1&lt;=$B$358,IF(AS$1&gt;=Tables!$K$27,IF(AJ354="c",Tables!$D$24*2,Tables!$D$24),99999999),0)</f>
        <v>2000000</v>
      </c>
      <c r="AT354">
        <f>+IF(AT1&lt;=$B$358,IF(AT$1&gt;=Tables!$K$27,IF(AK354="c",Tables!$D$24*2,Tables!$D$24),99999999),0)</f>
        <v>2000000</v>
      </c>
      <c r="AU354">
        <f>+IF(AU1&lt;=$B$358,IF(AU$1&gt;=Tables!$K$27,IF(AL354="c",Tables!$D$24*2,Tables!$D$24),99999999),0)</f>
        <v>2000000</v>
      </c>
      <c r="AV354">
        <f>+IF(AV1&lt;=$B$358,IF(AV$1&gt;=Tables!$K$27,IF(AM354="c",Tables!$D$24*2,Tables!$D$24),99999999),0)</f>
        <v>2000000</v>
      </c>
      <c r="AW354">
        <f>+IF(AW1&lt;=$B$358,IF(AW$1&gt;=Tables!$K$27,IF(AN354="c",Tables!$D$24*2,Tables!$D$24),99999999),0)</f>
        <v>2000000</v>
      </c>
      <c r="AX354">
        <f>+IF(AX1&lt;=$B$358,IF(AX$1&gt;=Tables!$K$27,IF(AO354="c",Tables!$D$24*2,Tables!$D$24),99999999),0)</f>
        <v>2000000</v>
      </c>
      <c r="AY354">
        <f>+IF(AY1&lt;=$B$358,IF(AY$1&gt;=Tables!$K$27,IF(AP354="c",Tables!$D$24*2,Tables!$D$24),99999999),0)</f>
        <v>2000000</v>
      </c>
      <c r="AZ354">
        <f>+IF(AZ1&lt;=$B$358,IF(AZ$1&gt;=Tables!$K$27,IF(AQ354="c",Tables!$D$24*2,Tables!$D$24),99999999),0)</f>
        <v>2000000</v>
      </c>
      <c r="BA354">
        <f>+IF(BA1&lt;=$B$358,IF(BA$1&gt;=Tables!$K$27,IF(AR354="c",Tables!$D$24*2,Tables!$D$24),99999999),0)</f>
        <v>2000000</v>
      </c>
      <c r="BB354">
        <f>+IF(BB1&lt;=$B$358,IF(BB$1&gt;=Tables!$K$27,IF(AS354="c",Tables!$D$24*2,Tables!$D$24),99999999),0)</f>
        <v>2000000</v>
      </c>
      <c r="BC354">
        <f>+IF(BC1&lt;=$B$358,IF(BC$1&gt;=Tables!$K$27,IF(AT354="c",Tables!$D$24*2,Tables!$D$24),99999999),0)</f>
        <v>2000000</v>
      </c>
      <c r="BD354">
        <f>+IF(BD1&lt;=$B$358,IF(BD$1&gt;=Tables!$K$27,IF(AU354="c",Tables!$D$24*2,Tables!$D$24),99999999),0)</f>
        <v>2000000</v>
      </c>
      <c r="BE354">
        <f>+IF(BE1&lt;=$B$358,IF(BE$1&gt;=Tables!$K$27,IF(AV354="c",Tables!$D$24*2,Tables!$D$24),99999999),0)</f>
        <v>2000000</v>
      </c>
      <c r="BF354">
        <f>+IF(BF1&lt;=$B$358,IF(BF$1&gt;=Tables!$K$27,IF(AW354="c",Tables!$D$24*2,Tables!$D$24),99999999),0)</f>
        <v>2000000</v>
      </c>
      <c r="BG354">
        <f>+IF(BG1&lt;=$B$358,IF(BG$1&gt;=Tables!$K$27,IF(AX354="c",Tables!$D$24*2,Tables!$D$24),99999999),0)</f>
        <v>2000000</v>
      </c>
      <c r="BH354">
        <f>+IF(BH1&lt;=$B$358,IF(BH$1&gt;=Tables!$K$27,IF(AY354="c",Tables!$D$24*2,Tables!$D$24),99999999),0)</f>
        <v>2000000</v>
      </c>
      <c r="BI354">
        <f>+IF(BI1&lt;=$B$358,IF(BI$1&gt;=Tables!$K$27,IF(AZ354="c",Tables!$D$24*2,Tables!$D$24),99999999),0)</f>
        <v>2000000</v>
      </c>
      <c r="BJ354">
        <f>+IF(BJ1&lt;=$B$358,IF(BJ$1&gt;=Tables!$K$27,IF(BA354="c",Tables!$D$24*2,Tables!$D$24),99999999),0)</f>
        <v>2000000</v>
      </c>
      <c r="BK354">
        <f>+IF(BK1&lt;=$B$358,IF(BK$1&gt;=Tables!$K$27,IF(BB354="c",Tables!$D$24*2,Tables!$D$24),99999999),0)</f>
        <v>2000000</v>
      </c>
      <c r="BL354">
        <f>+IF(BL1&lt;=$B$358,IF(BL$1&gt;=Tables!$K$27,IF(BC354="c",Tables!$D$24*2,Tables!$D$24),99999999),0)</f>
        <v>2000000</v>
      </c>
      <c r="BM354">
        <f>+IF(BM1&lt;=$B$358,IF(BM$1&gt;=Tables!$K$27,IF(BD354="c",Tables!$D$24*2,Tables!$D$24),99999999),0)</f>
        <v>2000000</v>
      </c>
      <c r="BN354">
        <f>+IF(BN1&lt;=$B$358,IF(BN$1&gt;=Tables!$K$27,IF(BE354="c",Tables!$D$24*2,Tables!$D$24),99999999),0)</f>
        <v>2000000</v>
      </c>
      <c r="BO354">
        <f>+IF(BO1&lt;=$B$358,IF(BO$1&gt;=Tables!$K$27,IF(BF354="c",Tables!$D$24*2,Tables!$D$24),99999999),0)</f>
        <v>2000000</v>
      </c>
      <c r="BP354">
        <f>+IF(BP1&lt;=$B$358,IF(BP$1&gt;=Tables!$K$27,IF(BG354="c",Tables!$D$24*2,Tables!$D$24),99999999),0)</f>
        <v>2000000</v>
      </c>
      <c r="BQ354">
        <f>+IF(BQ1&lt;=$B$358,IF(BQ$1&gt;=Tables!$K$27,IF(BH354="c",Tables!$D$24*2,Tables!$D$24),99999999),0)</f>
        <v>2000000</v>
      </c>
      <c r="BR354">
        <f>+IF(BR1&lt;=$B$358,IF(BR$1&gt;=Tables!$K$27,IF(BI354="c",Tables!$D$24*2,Tables!$D$24),99999999),0)</f>
        <v>2000000</v>
      </c>
      <c r="BS354">
        <f>+IF(BS1&lt;=$B$358,IF(BS$1&gt;=Tables!$K$27,IF(BJ354="c",Tables!$D$24*2,Tables!$D$24),99999999),0)</f>
        <v>2000000</v>
      </c>
      <c r="BT354">
        <f>+IF(BT1&lt;=$B$358,IF(BT$1&gt;=Tables!$K$27,IF(BK354="c",Tables!$D$24*2,Tables!$D$24),99999999),0)</f>
        <v>2000000</v>
      </c>
    </row>
    <row r="355" spans="1:72" x14ac:dyDescent="0.25">
      <c r="A355" t="s">
        <v>1099</v>
      </c>
      <c r="K355" s="45">
        <f>+IF(K353&gt;K354,K353-K354,0)</f>
        <v>0</v>
      </c>
      <c r="L355" s="45">
        <f t="shared" ref="L355:R355" si="315">+IF(L353&gt;L354,L353-L354,0)</f>
        <v>0</v>
      </c>
      <c r="M355" s="45">
        <f t="shared" si="315"/>
        <v>0</v>
      </c>
      <c r="N355" s="45">
        <f t="shared" si="315"/>
        <v>0</v>
      </c>
      <c r="O355" s="45">
        <f t="shared" si="315"/>
        <v>0</v>
      </c>
      <c r="P355" s="45">
        <f t="shared" si="315"/>
        <v>0</v>
      </c>
      <c r="Q355" s="45">
        <f t="shared" si="315"/>
        <v>0</v>
      </c>
      <c r="R355" s="45">
        <f t="shared" si="315"/>
        <v>0</v>
      </c>
      <c r="S355" s="45">
        <f t="shared" ref="S355" si="316">+IF(S353&gt;S354,S353-S354,0)</f>
        <v>0</v>
      </c>
      <c r="T355" s="45">
        <f t="shared" ref="T355" si="317">+IF(T353&gt;T354,T353-T354,0)</f>
        <v>0</v>
      </c>
      <c r="U355" s="45">
        <f t="shared" ref="U355" si="318">+IF(U353&gt;U354,U353-U354,0)</f>
        <v>0</v>
      </c>
      <c r="V355" s="45">
        <f t="shared" ref="V355" si="319">+IF(V353&gt;V354,V353-V354,0)</f>
        <v>0</v>
      </c>
      <c r="W355" s="45">
        <f t="shared" ref="W355" si="320">+IF(W353&gt;W354,W353-W354,0)</f>
        <v>0</v>
      </c>
      <c r="X355" s="45">
        <f t="shared" ref="X355" si="321">+IF(X353&gt;X354,X353-X354,0)</f>
        <v>0</v>
      </c>
      <c r="Y355" s="45">
        <f t="shared" ref="Y355" si="322">+IF(Y353&gt;Y354,Y353-Y354,0)</f>
        <v>0</v>
      </c>
      <c r="Z355" s="45">
        <f t="shared" ref="Z355" si="323">+IF(Z353&gt;Z354,Z353-Z354,0)</f>
        <v>0</v>
      </c>
      <c r="AA355" s="45">
        <f t="shared" ref="AA355" si="324">+IF(AA353&gt;AA354,AA353-AA354,0)</f>
        <v>0</v>
      </c>
      <c r="AB355" s="45">
        <f t="shared" ref="AB355" si="325">+IF(AB353&gt;AB354,AB353-AB354,0)</f>
        <v>0</v>
      </c>
      <c r="AC355" s="45">
        <f t="shared" ref="AC355" si="326">+IF(AC353&gt;AC354,AC353-AC354,0)</f>
        <v>0</v>
      </c>
      <c r="AD355" s="45">
        <f t="shared" ref="AD355" si="327">+IF(AD353&gt;AD354,AD353-AD354,0)</f>
        <v>0</v>
      </c>
      <c r="AE355" s="45">
        <f t="shared" ref="AE355" si="328">+IF(AE353&gt;AE354,AE353-AE354,0)</f>
        <v>0</v>
      </c>
      <c r="AF355" s="45">
        <f t="shared" ref="AF355" si="329">+IF(AF353&gt;AF354,AF353-AF354,0)</f>
        <v>0</v>
      </c>
      <c r="AG355" s="45">
        <f t="shared" ref="AG355" si="330">+IF(AG353&gt;AG354,AG353-AG354,0)</f>
        <v>0</v>
      </c>
      <c r="AH355" s="45">
        <f t="shared" ref="AH355" si="331">+IF(AH353&gt;AH354,AH353-AH354,0)</f>
        <v>0</v>
      </c>
      <c r="AI355" s="45">
        <f t="shared" ref="AI355" si="332">+IF(AI353&gt;AI354,AI353-AI354,0)</f>
        <v>0</v>
      </c>
      <c r="AJ355" s="45">
        <f t="shared" ref="AJ355" si="333">+IF(AJ353&gt;AJ354,AJ353-AJ354,0)</f>
        <v>0</v>
      </c>
      <c r="AK355" s="45">
        <f t="shared" ref="AK355" si="334">+IF(AK353&gt;AK354,AK353-AK354,0)</f>
        <v>0</v>
      </c>
      <c r="AL355" s="45">
        <f t="shared" ref="AL355" si="335">+IF(AL353&gt;AL354,AL353-AL354,0)</f>
        <v>0</v>
      </c>
      <c r="AM355" s="45">
        <f t="shared" ref="AM355" si="336">+IF(AM353&gt;AM354,AM353-AM354,0)</f>
        <v>0</v>
      </c>
      <c r="AN355" s="45">
        <f t="shared" ref="AN355" si="337">+IF(AN353&gt;AN354,AN353-AN354,0)</f>
        <v>0</v>
      </c>
      <c r="AO355" s="45">
        <f t="shared" ref="AO355" si="338">+IF(AO353&gt;AO354,AO353-AO354,0)</f>
        <v>0</v>
      </c>
      <c r="AP355" s="45">
        <f t="shared" ref="AP355" si="339">+IF(AP353&gt;AP354,AP353-AP354,0)</f>
        <v>0</v>
      </c>
      <c r="AQ355" s="45">
        <f t="shared" ref="AQ355" si="340">+IF(AQ353&gt;AQ354,AQ353-AQ354,0)</f>
        <v>0</v>
      </c>
      <c r="AR355" s="45">
        <f t="shared" ref="AR355" si="341">+IF(AR353&gt;AR354,AR353-AR354,0)</f>
        <v>0</v>
      </c>
      <c r="AS355" s="45">
        <f t="shared" ref="AS355" si="342">+IF(AS353&gt;AS354,AS353-AS354,0)</f>
        <v>0</v>
      </c>
      <c r="AT355" s="45">
        <f t="shared" ref="AT355" si="343">+IF(AT353&gt;AT354,AT353-AT354,0)</f>
        <v>0</v>
      </c>
      <c r="AU355" s="45">
        <f t="shared" ref="AU355" si="344">+IF(AU353&gt;AU354,AU353-AU354,0)</f>
        <v>0</v>
      </c>
      <c r="AV355" s="45">
        <f t="shared" ref="AV355" si="345">+IF(AV353&gt;AV354,AV353-AV354,0)</f>
        <v>0</v>
      </c>
      <c r="AW355" s="45">
        <f t="shared" ref="AW355" si="346">+IF(AW353&gt;AW354,AW353-AW354,0)</f>
        <v>0</v>
      </c>
      <c r="AX355" s="45">
        <f t="shared" ref="AX355" si="347">+IF(AX353&gt;AX354,AX353-AX354,0)</f>
        <v>0</v>
      </c>
      <c r="AY355" s="45">
        <f t="shared" ref="AY355" si="348">+IF(AY353&gt;AY354,AY353-AY354,0)</f>
        <v>0</v>
      </c>
      <c r="AZ355" s="45">
        <f t="shared" ref="AZ355" si="349">+IF(AZ353&gt;AZ354,AZ353-AZ354,0)</f>
        <v>0</v>
      </c>
      <c r="BA355" s="45">
        <f t="shared" ref="BA355" si="350">+IF(BA353&gt;BA354,BA353-BA354,0)</f>
        <v>0</v>
      </c>
      <c r="BB355" s="45">
        <f t="shared" ref="BB355" si="351">+IF(BB353&gt;BB354,BB353-BB354,0)</f>
        <v>0</v>
      </c>
      <c r="BC355" s="45">
        <f t="shared" ref="BC355" si="352">+IF(BC353&gt;BC354,BC353-BC354,0)</f>
        <v>0</v>
      </c>
      <c r="BD355" s="45">
        <f t="shared" ref="BD355" si="353">+IF(BD353&gt;BD354,BD353-BD354,0)</f>
        <v>0</v>
      </c>
      <c r="BE355" s="45">
        <f t="shared" ref="BE355" si="354">+IF(BE353&gt;BE354,BE353-BE354,0)</f>
        <v>0</v>
      </c>
      <c r="BF355" s="45">
        <f t="shared" ref="BF355" si="355">+IF(BF353&gt;BF354,BF353-BF354,0)</f>
        <v>0</v>
      </c>
      <c r="BG355" s="45">
        <f t="shared" ref="BG355" si="356">+IF(BG353&gt;BG354,BG353-BG354,0)</f>
        <v>0</v>
      </c>
      <c r="BH355" s="45">
        <f t="shared" ref="BH355" si="357">+IF(BH353&gt;BH354,BH353-BH354,0)</f>
        <v>0</v>
      </c>
      <c r="BI355" s="45">
        <f t="shared" ref="BI355" si="358">+IF(BI353&gt;BI354,BI353-BI354,0)</f>
        <v>0</v>
      </c>
      <c r="BJ355" s="45">
        <f t="shared" ref="BJ355" si="359">+IF(BJ353&gt;BJ354,BJ353-BJ354,0)</f>
        <v>0</v>
      </c>
      <c r="BK355" s="45">
        <f t="shared" ref="BK355" si="360">+IF(BK353&gt;BK354,BK353-BK354,0)</f>
        <v>0</v>
      </c>
      <c r="BL355" s="45">
        <f t="shared" ref="BL355" si="361">+IF(BL353&gt;BL354,BL353-BL354,0)</f>
        <v>0</v>
      </c>
      <c r="BM355" s="45">
        <f t="shared" ref="BM355" si="362">+IF(BM353&gt;BM354,BM353-BM354,0)</f>
        <v>0</v>
      </c>
      <c r="BN355" s="45">
        <f t="shared" ref="BN355" si="363">+IF(BN353&gt;BN354,BN353-BN354,0)</f>
        <v>0</v>
      </c>
      <c r="BO355" s="45">
        <f t="shared" ref="BO355" si="364">+IF(BO353&gt;BO354,BO353-BO354,0)</f>
        <v>0</v>
      </c>
      <c r="BP355" s="45">
        <f t="shared" ref="BP355" si="365">+IF(BP353&gt;BP354,BP353-BP354,0)</f>
        <v>0</v>
      </c>
      <c r="BQ355" s="45">
        <f t="shared" ref="BQ355" si="366">+IF(BQ353&gt;BQ354,BQ353-BQ354,0)</f>
        <v>0</v>
      </c>
      <c r="BR355" s="45">
        <f t="shared" ref="BR355" si="367">+IF(BR353&gt;BR354,BR353-BR354,0)</f>
        <v>0</v>
      </c>
      <c r="BS355" s="45">
        <f t="shared" ref="BS355" si="368">+IF(BS353&gt;BS354,BS353-BS354,0)</f>
        <v>0</v>
      </c>
      <c r="BT355" s="45">
        <f t="shared" ref="BT355" si="369">+IF(BT353&gt;BT354,BT353-BT354,0)</f>
        <v>0</v>
      </c>
    </row>
    <row r="356" spans="1:72" x14ac:dyDescent="0.25">
      <c r="A356" t="s">
        <v>1100</v>
      </c>
      <c r="K356" s="45">
        <f>+IF(AND(K353&gt;=Tables!$D$24,K353&lt;=Tables!$F$24),(Details!K355*Tables!$B$24),0)+IF(AND(K353&gt;=Tables!$D$25,K353&lt;=Tables!$F$25),Tables!$G$24+((Details!K353-Tables!$F$24)*Tables!$B$24),0)+IF(AND(K353&gt;=Tables!$D$26,K353&lt;=Tables!$F$26),Tables!$G$25+((Details!K353-Tables!$F$25)*Tables!$B$25),0)</f>
        <v>0</v>
      </c>
      <c r="L356" s="45">
        <f>+IF(AND(L353&gt;=Tables!$D$24,L353&lt;=Tables!$F$24),(Details!L355*Tables!$B$24),0)+IF(AND(L353&gt;=Tables!$D$25,L353&lt;=Tables!$F$25),Tables!$G$24+((Details!L353-Tables!$F$24)*Tables!$B$24),0)+IF(AND(L353&gt;=Tables!$D$26,L353&lt;=Tables!$F$26),Tables!$G$25+((Details!L353-Tables!$F$25)*Tables!$B$25),0)</f>
        <v>0</v>
      </c>
      <c r="M356" s="45">
        <f>+IF(AND(M353&gt;=Tables!$D$24,M353&lt;=Tables!$F$24),(Details!M355*Tables!$B$24),0)+IF(AND(M353&gt;=Tables!$D$25,M353&lt;=Tables!$F$25),Tables!$G$24+((Details!M353-Tables!$F$24)*Tables!$B$24),0)+IF(AND(M353&gt;=Tables!$D$26,M353&lt;=Tables!$F$26),Tables!$G$25+((Details!M353-Tables!$F$25)*Tables!$B$25),0)</f>
        <v>0</v>
      </c>
      <c r="N356" s="45">
        <f>+IF(AND(N353&gt;=Tables!$D$24,N353&lt;=Tables!$F$24),(Details!N355*Tables!$B$24),0)+IF(AND(N353&gt;=Tables!$D$25,N353&lt;=Tables!$F$25),Tables!$G$24+((Details!N353-Tables!$F$24)*Tables!$B$24),0)+IF(AND(N353&gt;=Tables!$D$26,N353&lt;=Tables!$F$26),Tables!$G$25+((Details!N353-Tables!$F$25)*Tables!$B$25),0)</f>
        <v>0</v>
      </c>
      <c r="O356" s="45">
        <f>+IF(AND(O353&gt;=Tables!$D$24,O353&lt;=Tables!$F$24),(Details!O355*Tables!$B$24),0)+IF(AND(O353&gt;=Tables!$D$25,O353&lt;=Tables!$F$25),Tables!$G$24+((Details!O353-Tables!$F$24)*Tables!$B$24),0)+IF(AND(O353&gt;=Tables!$D$26,O353&lt;=Tables!$F$26),Tables!$G$25+((Details!O353-Tables!$F$25)*Tables!$B$25),0)</f>
        <v>0</v>
      </c>
      <c r="P356" s="45">
        <f>+IF(AND(P353&gt;=Tables!$D$24,P353&lt;=Tables!$F$24),(Details!P355*Tables!$B$24),0)+IF(AND(P353&gt;=Tables!$D$25,P353&lt;=Tables!$F$25),Tables!$G$24+((Details!P353-Tables!$F$24)*Tables!$B$24),0)+IF(AND(P353&gt;=Tables!$D$26,P353&lt;=Tables!$F$26),Tables!$G$25+((Details!P353-Tables!$F$25)*Tables!$B$25),0)</f>
        <v>0</v>
      </c>
      <c r="Q356" s="45">
        <f>+IF(AND(Q353&gt;=Tables!$D$24,Q353&lt;=Tables!$F$24),(Details!Q355*Tables!$B$24),0)+IF(AND(Q353&gt;=Tables!$D$25,Q353&lt;=Tables!$F$25),Tables!$G$24+((Details!Q353-Tables!$F$24)*Tables!$B$24),0)+IF(AND(Q353&gt;=Tables!$D$26,Q353&lt;=Tables!$F$26),Tables!$G$25+((Details!Q353-Tables!$F$25)*Tables!$B$25),0)</f>
        <v>0</v>
      </c>
      <c r="R356" s="45">
        <f>+IF(AND(R353&gt;=Tables!$D$24,R353&lt;=Tables!$F$24),(Details!R355*Tables!$B$24),0)+IF(AND(R353&gt;=Tables!$D$25,R353&lt;=Tables!$F$25),Tables!$G$24+((Details!R353-Tables!$F$24)*Tables!$B$24),0)+IF(AND(R353&gt;=Tables!$D$26,R353&lt;=Tables!$F$26),Tables!$G$25+((Details!R353-Tables!$F$25)*Tables!$B$25),0)</f>
        <v>0</v>
      </c>
      <c r="S356" s="45">
        <f>+IF(AND(S353&gt;=Tables!$D$24,S353&lt;=Tables!$F$24),(Details!S355*Tables!$B$24),0)+IF(AND(S353&gt;=Tables!$D$25,S353&lt;=Tables!$F$25),Tables!$G$24+((Details!S353-Tables!$F$24)*Tables!$B$24),0)+IF(AND(S353&gt;=Tables!$D$26,S353&lt;=Tables!$F$26),Tables!$G$25+((Details!S353-Tables!$F$25)*Tables!$B$25),0)</f>
        <v>0</v>
      </c>
      <c r="T356" s="45">
        <f>+IF(AND(T353&gt;=Tables!$D$24,T353&lt;=Tables!$F$24),(Details!T355*Tables!$B$24),0)+IF(AND(T353&gt;=Tables!$D$25,T353&lt;=Tables!$F$25),Tables!$G$24+((Details!T353-Tables!$F$24)*Tables!$B$24),0)+IF(AND(T353&gt;=Tables!$D$26,T353&lt;=Tables!$F$26),Tables!$G$25+((Details!T353-Tables!$F$25)*Tables!$B$25),0)</f>
        <v>0</v>
      </c>
      <c r="U356" s="45">
        <f>+IF(AND(U353&gt;=Tables!$D$24,U353&lt;=Tables!$F$24),(Details!U355*Tables!$B$24),0)+IF(AND(U353&gt;=Tables!$D$25,U353&lt;=Tables!$F$25),Tables!$G$24+((Details!U353-Tables!$F$24)*Tables!$B$24),0)+IF(AND(U353&gt;=Tables!$D$26,U353&lt;=Tables!$F$26),Tables!$G$25+((Details!U353-Tables!$F$25)*Tables!$B$25),0)</f>
        <v>0</v>
      </c>
      <c r="V356" s="45">
        <f>+IF(AND(V353&gt;=Tables!$D$24,V353&lt;=Tables!$F$24),(Details!V355*Tables!$B$24),0)+IF(AND(V353&gt;=Tables!$D$25,V353&lt;=Tables!$F$25),Tables!$G$24+((Details!V353-Tables!$F$24)*Tables!$B$24),0)+IF(AND(V353&gt;=Tables!$D$26,V353&lt;=Tables!$F$26),Tables!$G$25+((Details!V353-Tables!$F$25)*Tables!$B$25),0)</f>
        <v>0</v>
      </c>
      <c r="W356" s="45">
        <f>+IF(AND(W353&gt;=Tables!$D$24,W353&lt;=Tables!$F$24),(Details!W355*Tables!$B$24),0)+IF(AND(W353&gt;=Tables!$D$25,W353&lt;=Tables!$F$25),Tables!$G$24+((Details!W353-Tables!$F$24)*Tables!$B$24),0)+IF(AND(W353&gt;=Tables!$D$26,W353&lt;=Tables!$F$26),Tables!$G$25+((Details!W353-Tables!$F$25)*Tables!$B$25),0)</f>
        <v>0</v>
      </c>
      <c r="X356" s="45">
        <f>+IF(AND(X353&gt;=Tables!$D$24,X353&lt;=Tables!$F$24),(Details!X355*Tables!$B$24),0)+IF(AND(X353&gt;=Tables!$D$25,X353&lt;=Tables!$F$25),Tables!$G$24+((Details!X353-Tables!$F$24)*Tables!$B$24),0)+IF(AND(X353&gt;=Tables!$D$26,X353&lt;=Tables!$F$26),Tables!$G$25+((Details!X353-Tables!$F$25)*Tables!$B$25),0)</f>
        <v>0</v>
      </c>
      <c r="Y356" s="45">
        <f>+IF(AND(Y353&gt;=Tables!$D$24,Y353&lt;=Tables!$F$24),(Details!Y355*Tables!$B$24),0)+IF(AND(Y353&gt;=Tables!$D$25,Y353&lt;=Tables!$F$25),Tables!$G$24+((Details!Y353-Tables!$F$24)*Tables!$B$24),0)+IF(AND(Y353&gt;=Tables!$D$26,Y353&lt;=Tables!$F$26),Tables!$G$25+((Details!Y353-Tables!$F$25)*Tables!$B$25),0)</f>
        <v>0</v>
      </c>
      <c r="Z356" s="45">
        <f>+IF(AND(Z353&gt;=Tables!$D$24,Z353&lt;=Tables!$F$24),(Details!Z355*Tables!$B$24),0)+IF(AND(Z353&gt;=Tables!$D$25,Z353&lt;=Tables!$F$25),Tables!$G$24+((Details!Z353-Tables!$F$24)*Tables!$B$24),0)+IF(AND(Z353&gt;=Tables!$D$26,Z353&lt;=Tables!$F$26),Tables!$G$25+((Details!Z353-Tables!$F$25)*Tables!$B$25),0)</f>
        <v>0</v>
      </c>
      <c r="AA356" s="45">
        <f>+IF(AND(AA353&gt;=Tables!$D$24,AA353&lt;=Tables!$F$24),(Details!AA355*Tables!$B$24),0)+IF(AND(AA353&gt;=Tables!$D$25,AA353&lt;=Tables!$F$25),Tables!$G$24+((Details!AA353-Tables!$F$24)*Tables!$B$24),0)+IF(AND(AA353&gt;=Tables!$D$26,AA353&lt;=Tables!$F$26),Tables!$G$25+((Details!AA353-Tables!$F$25)*Tables!$B$25),0)</f>
        <v>0</v>
      </c>
      <c r="AB356" s="45">
        <f>+IF(AND(AB353&gt;=Tables!$D$24,AB353&lt;=Tables!$F$24),(Details!AB355*Tables!$B$24),0)+IF(AND(AB353&gt;=Tables!$D$25,AB353&lt;=Tables!$F$25),Tables!$G$24+((Details!AB353-Tables!$F$24)*Tables!$B$24),0)+IF(AND(AB353&gt;=Tables!$D$26,AB353&lt;=Tables!$F$26),Tables!$G$25+((Details!AB353-Tables!$F$25)*Tables!$B$25),0)</f>
        <v>0</v>
      </c>
      <c r="AC356" s="45">
        <f>+IF(AND(AC353&gt;=Tables!$D$24,AC353&lt;=Tables!$F$24),(Details!AC355*Tables!$B$24),0)+IF(AND(AC353&gt;=Tables!$D$25,AC353&lt;=Tables!$F$25),Tables!$G$24+((Details!AC353-Tables!$F$24)*Tables!$B$24),0)+IF(AND(AC353&gt;=Tables!$D$26,AC353&lt;=Tables!$F$26),Tables!$G$25+((Details!AC353-Tables!$F$25)*Tables!$B$25),0)</f>
        <v>0</v>
      </c>
      <c r="AD356" s="45">
        <f>+IF(AND(AD353&gt;=Tables!$D$24,AD353&lt;=Tables!$F$24),(Details!AD355*Tables!$B$24),0)+IF(AND(AD353&gt;=Tables!$D$25,AD353&lt;=Tables!$F$25),Tables!$G$24+((Details!AD353-Tables!$F$24)*Tables!$B$24),0)+IF(AND(AD353&gt;=Tables!$D$26,AD353&lt;=Tables!$F$26),Tables!$G$25+((Details!AD353-Tables!$F$25)*Tables!$B$25),0)</f>
        <v>0</v>
      </c>
      <c r="AE356" s="45">
        <f>+IF(AND(AE353&gt;=Tables!$D$24,AE353&lt;=Tables!$F$24),(Details!AE355*Tables!$B$24),0)+IF(AND(AE353&gt;=Tables!$D$25,AE353&lt;=Tables!$F$25),Tables!$G$24+((Details!AE353-Tables!$F$24)*Tables!$B$24),0)+IF(AND(AE353&gt;=Tables!$D$26,AE353&lt;=Tables!$F$26),Tables!$G$25+((Details!AE353-Tables!$F$25)*Tables!$B$25),0)</f>
        <v>0</v>
      </c>
      <c r="AF356" s="45">
        <f>+IF(AND(AF353&gt;=Tables!$D$24,AF353&lt;=Tables!$F$24),(Details!AF355*Tables!$B$24),0)+IF(AND(AF353&gt;=Tables!$D$25,AF353&lt;=Tables!$F$25),Tables!$G$24+((Details!AF353-Tables!$F$24)*Tables!$B$24),0)+IF(AND(AF353&gt;=Tables!$D$26,AF353&lt;=Tables!$F$26),Tables!$G$25+((Details!AF353-Tables!$F$25)*Tables!$B$25),0)</f>
        <v>0</v>
      </c>
      <c r="AG356" s="45">
        <f>+IF(AND(AG353&gt;=Tables!$D$24,AG353&lt;=Tables!$F$24),(Details!AG355*Tables!$B$24),0)+IF(AND(AG353&gt;=Tables!$D$25,AG353&lt;=Tables!$F$25),Tables!$G$24+((Details!AG353-Tables!$F$24)*Tables!$B$24),0)+IF(AND(AG353&gt;=Tables!$D$26,AG353&lt;=Tables!$F$26),Tables!$G$25+((Details!AG353-Tables!$F$25)*Tables!$B$25),0)</f>
        <v>0</v>
      </c>
      <c r="AH356" s="45">
        <f>+IF(AND(AH353&gt;=Tables!$D$24,AH353&lt;=Tables!$F$24),(Details!AH355*Tables!$B$24),0)+IF(AND(AH353&gt;=Tables!$D$25,AH353&lt;=Tables!$F$25),Tables!$G$24+((Details!AH353-Tables!$F$24)*Tables!$B$24),0)+IF(AND(AH353&gt;=Tables!$D$26,AH353&lt;=Tables!$F$26),Tables!$G$25+((Details!AH353-Tables!$F$25)*Tables!$B$25),0)</f>
        <v>0</v>
      </c>
      <c r="AI356" s="45">
        <f>+IF(AND(AI353&gt;=Tables!$D$24,AI353&lt;=Tables!$F$24),(Details!AI355*Tables!$B$24),0)+IF(AND(AI353&gt;=Tables!$D$25,AI353&lt;=Tables!$F$25),Tables!$G$24+((Details!AI353-Tables!$F$24)*Tables!$B$24),0)+IF(AND(AI353&gt;=Tables!$D$26,AI353&lt;=Tables!$F$26),Tables!$G$25+((Details!AI353-Tables!$F$25)*Tables!$B$25),0)</f>
        <v>0</v>
      </c>
      <c r="AJ356" s="45">
        <f>+IF(AND(AJ353&gt;=Tables!$D$24,AJ353&lt;=Tables!$F$24),(Details!AJ355*Tables!$B$24),0)+IF(AND(AJ353&gt;=Tables!$D$25,AJ353&lt;=Tables!$F$25),Tables!$G$24+((Details!AJ353-Tables!$F$24)*Tables!$B$24),0)+IF(AND(AJ353&gt;=Tables!$D$26,AJ353&lt;=Tables!$F$26),Tables!$G$25+((Details!AJ353-Tables!$F$25)*Tables!$B$25),0)</f>
        <v>0</v>
      </c>
      <c r="AK356" s="45">
        <f>+IF(AND(AK353&gt;=Tables!$D$24,AK353&lt;=Tables!$F$24),(Details!AK355*Tables!$B$24),0)+IF(AND(AK353&gt;=Tables!$D$25,AK353&lt;=Tables!$F$25),Tables!$G$24+((Details!AK353-Tables!$F$24)*Tables!$B$24),0)+IF(AND(AK353&gt;=Tables!$D$26,AK353&lt;=Tables!$F$26),Tables!$G$25+((Details!AK353-Tables!$F$25)*Tables!$B$25),0)</f>
        <v>0</v>
      </c>
      <c r="AL356" s="45">
        <f>+IF(AND(AL353&gt;=Tables!$D$24,AL353&lt;=Tables!$F$24),(Details!AL355*Tables!$B$24),0)+IF(AND(AL353&gt;=Tables!$D$25,AL353&lt;=Tables!$F$25),Tables!$G$24+((Details!AL353-Tables!$F$24)*Tables!$B$24),0)+IF(AND(AL353&gt;=Tables!$D$26,AL353&lt;=Tables!$F$26),Tables!$G$25+((Details!AL353-Tables!$F$25)*Tables!$B$25),0)</f>
        <v>0</v>
      </c>
      <c r="AM356" s="45">
        <f>+IF(AND(AM353&gt;=Tables!$D$24,AM353&lt;=Tables!$F$24),(Details!AM355*Tables!$B$24),0)+IF(AND(AM353&gt;=Tables!$D$25,AM353&lt;=Tables!$F$25),Tables!$G$24+((Details!AM353-Tables!$F$24)*Tables!$B$24),0)+IF(AND(AM353&gt;=Tables!$D$26,AM353&lt;=Tables!$F$26),Tables!$G$25+((Details!AM353-Tables!$F$25)*Tables!$B$25),0)</f>
        <v>0</v>
      </c>
      <c r="AN356" s="45">
        <f>+IF(AND(AN353&gt;=Tables!$D$24,AN353&lt;=Tables!$F$24),(Details!AN355*Tables!$B$24),0)+IF(AND(AN353&gt;=Tables!$D$25,AN353&lt;=Tables!$F$25),Tables!$G$24+((Details!AN353-Tables!$F$24)*Tables!$B$24),0)+IF(AND(AN353&gt;=Tables!$D$26,AN353&lt;=Tables!$F$26),Tables!$G$25+((Details!AN353-Tables!$F$25)*Tables!$B$25),0)</f>
        <v>0</v>
      </c>
      <c r="AO356" s="45">
        <f>+IF(AND(AO353&gt;=Tables!$D$24,AO353&lt;=Tables!$F$24),(Details!AO355*Tables!$B$24),0)+IF(AND(AO353&gt;=Tables!$D$25,AO353&lt;=Tables!$F$25),Tables!$G$24+((Details!AO353-Tables!$F$24)*Tables!$B$24),0)+IF(AND(AO353&gt;=Tables!$D$26,AO353&lt;=Tables!$F$26),Tables!$G$25+((Details!AO353-Tables!$F$25)*Tables!$B$25),0)</f>
        <v>0</v>
      </c>
      <c r="AP356" s="45">
        <f>+IF(AND(AP353&gt;=Tables!$D$24,AP353&lt;=Tables!$F$24),(Details!AP355*Tables!$B$24),0)+IF(AND(AP353&gt;=Tables!$D$25,AP353&lt;=Tables!$F$25),Tables!$G$24+((Details!AP353-Tables!$F$24)*Tables!$B$24),0)+IF(AND(AP353&gt;=Tables!$D$26,AP353&lt;=Tables!$F$26),Tables!$G$25+((Details!AP353-Tables!$F$25)*Tables!$B$25),0)</f>
        <v>0</v>
      </c>
      <c r="AQ356" s="45">
        <f>+IF(AND(AQ353&gt;=Tables!$D$24,AQ353&lt;=Tables!$F$24),(Details!AQ355*Tables!$B$24),0)+IF(AND(AQ353&gt;=Tables!$D$25,AQ353&lt;=Tables!$F$25),Tables!$G$24+((Details!AQ353-Tables!$F$24)*Tables!$B$24),0)+IF(AND(AQ353&gt;=Tables!$D$26,AQ353&lt;=Tables!$F$26),Tables!$G$25+((Details!AQ353-Tables!$F$25)*Tables!$B$25),0)</f>
        <v>0</v>
      </c>
      <c r="AR356" s="45">
        <f>+IF(AND(AR353&gt;=Tables!$D$24,AR353&lt;=Tables!$F$24),(Details!AR355*Tables!$B$24),0)+IF(AND(AR353&gt;=Tables!$D$25,AR353&lt;=Tables!$F$25),Tables!$G$24+((Details!AR353-Tables!$F$24)*Tables!$B$24),0)+IF(AND(AR353&gt;=Tables!$D$26,AR353&lt;=Tables!$F$26),Tables!$G$25+((Details!AR353-Tables!$F$25)*Tables!$B$25),0)</f>
        <v>0</v>
      </c>
      <c r="AS356" s="45">
        <f>+IF(AND(AS353&gt;=Tables!$D$24,AS353&lt;=Tables!$F$24),(Details!AS355*Tables!$B$24),0)+IF(AND(AS353&gt;=Tables!$D$25,AS353&lt;=Tables!$F$25),Tables!$G$24+((Details!AS353-Tables!$F$24)*Tables!$B$24),0)+IF(AND(AS353&gt;=Tables!$D$26,AS353&lt;=Tables!$F$26),Tables!$G$25+((Details!AS353-Tables!$F$25)*Tables!$B$25),0)</f>
        <v>0</v>
      </c>
      <c r="AT356" s="45">
        <f>+IF(AND(AT353&gt;=Tables!$D$24,AT353&lt;=Tables!$F$24),(Details!AT355*Tables!$B$24),0)+IF(AND(AT353&gt;=Tables!$D$25,AT353&lt;=Tables!$F$25),Tables!$G$24+((Details!AT353-Tables!$F$24)*Tables!$B$24),0)+IF(AND(AT353&gt;=Tables!$D$26,AT353&lt;=Tables!$F$26),Tables!$G$25+((Details!AT353-Tables!$F$25)*Tables!$B$25),0)</f>
        <v>0</v>
      </c>
      <c r="AU356" s="45">
        <f>+IF(AND(AU353&gt;=Tables!$D$24,AU353&lt;=Tables!$F$24),(Details!AU355*Tables!$B$24),0)+IF(AND(AU353&gt;=Tables!$D$25,AU353&lt;=Tables!$F$25),Tables!$G$24+((Details!AU353-Tables!$F$24)*Tables!$B$24),0)+IF(AND(AU353&gt;=Tables!$D$26,AU353&lt;=Tables!$F$26),Tables!$G$25+((Details!AU353-Tables!$F$25)*Tables!$B$25),0)</f>
        <v>0</v>
      </c>
      <c r="AV356" s="45">
        <f>+IF(AND(AV353&gt;=Tables!$D$24,AV353&lt;=Tables!$F$24),(Details!AV355*Tables!$B$24),0)+IF(AND(AV353&gt;=Tables!$D$25,AV353&lt;=Tables!$F$25),Tables!$G$24+((Details!AV353-Tables!$F$24)*Tables!$B$24),0)+IF(AND(AV353&gt;=Tables!$D$26,AV353&lt;=Tables!$F$26),Tables!$G$25+((Details!AV353-Tables!$F$25)*Tables!$B$25),0)</f>
        <v>0</v>
      </c>
      <c r="AW356" s="45">
        <f>+IF(AND(AW353&gt;=Tables!$D$24,AW353&lt;=Tables!$F$24),(Details!AW355*Tables!$B$24),0)+IF(AND(AW353&gt;=Tables!$D$25,AW353&lt;=Tables!$F$25),Tables!$G$24+((Details!AW353-Tables!$F$24)*Tables!$B$24),0)+IF(AND(AW353&gt;=Tables!$D$26,AW353&lt;=Tables!$F$26),Tables!$G$25+((Details!AW353-Tables!$F$25)*Tables!$B$25),0)</f>
        <v>0</v>
      </c>
      <c r="AX356" s="45">
        <f>+IF(AND(AX353&gt;=Tables!$D$24,AX353&lt;=Tables!$F$24),(Details!AX355*Tables!$B$24),0)+IF(AND(AX353&gt;=Tables!$D$25,AX353&lt;=Tables!$F$25),Tables!$G$24+((Details!AX353-Tables!$F$24)*Tables!$B$24),0)+IF(AND(AX353&gt;=Tables!$D$26,AX353&lt;=Tables!$F$26),Tables!$G$25+((Details!AX353-Tables!$F$25)*Tables!$B$25),0)</f>
        <v>0</v>
      </c>
      <c r="AY356" s="45">
        <f>+IF(AND(AY353&gt;=Tables!$D$24,AY353&lt;=Tables!$F$24),(Details!AY355*Tables!$B$24),0)+IF(AND(AY353&gt;=Tables!$D$25,AY353&lt;=Tables!$F$25),Tables!$G$24+((Details!AY353-Tables!$F$24)*Tables!$B$24),0)+IF(AND(AY353&gt;=Tables!$D$26,AY353&lt;=Tables!$F$26),Tables!$G$25+((Details!AY353-Tables!$F$25)*Tables!$B$25),0)</f>
        <v>0</v>
      </c>
      <c r="AZ356" s="45">
        <f>+IF(AND(AZ353&gt;=Tables!$D$24,AZ353&lt;=Tables!$F$24),(Details!AZ355*Tables!$B$24),0)+IF(AND(AZ353&gt;=Tables!$D$25,AZ353&lt;=Tables!$F$25),Tables!$G$24+((Details!AZ353-Tables!$F$24)*Tables!$B$24),0)+IF(AND(AZ353&gt;=Tables!$D$26,AZ353&lt;=Tables!$F$26),Tables!$G$25+((Details!AZ353-Tables!$F$25)*Tables!$B$25),0)</f>
        <v>0</v>
      </c>
      <c r="BA356" s="45">
        <f>+IF(AND(BA353&gt;=Tables!$D$24,BA353&lt;=Tables!$F$24),(Details!BA355*Tables!$B$24),0)+IF(AND(BA353&gt;=Tables!$D$25,BA353&lt;=Tables!$F$25),Tables!$G$24+((Details!BA353-Tables!$F$24)*Tables!$B$24),0)+IF(AND(BA353&gt;=Tables!$D$26,BA353&lt;=Tables!$F$26),Tables!$G$25+((Details!BA353-Tables!$F$25)*Tables!$B$25),0)</f>
        <v>0</v>
      </c>
      <c r="BB356" s="45">
        <f>+IF(AND(BB353&gt;=Tables!$D$24,BB353&lt;=Tables!$F$24),(Details!BB355*Tables!$B$24),0)+IF(AND(BB353&gt;=Tables!$D$25,BB353&lt;=Tables!$F$25),Tables!$G$24+((Details!BB353-Tables!$F$24)*Tables!$B$24),0)+IF(AND(BB353&gt;=Tables!$D$26,BB353&lt;=Tables!$F$26),Tables!$G$25+((Details!BB353-Tables!$F$25)*Tables!$B$25),0)</f>
        <v>0</v>
      </c>
      <c r="BC356" s="45">
        <f>+IF(AND(BC353&gt;=Tables!$D$24,BC353&lt;=Tables!$F$24),(Details!BC355*Tables!$B$24),0)+IF(AND(BC353&gt;=Tables!$D$25,BC353&lt;=Tables!$F$25),Tables!$G$24+((Details!BC353-Tables!$F$24)*Tables!$B$24),0)+IF(AND(BC353&gt;=Tables!$D$26,BC353&lt;=Tables!$F$26),Tables!$G$25+((Details!BC353-Tables!$F$25)*Tables!$B$25),0)</f>
        <v>0</v>
      </c>
      <c r="BD356" s="45">
        <f>+IF(AND(BD353&gt;=Tables!$D$24,BD353&lt;=Tables!$F$24),(Details!BD355*Tables!$B$24),0)+IF(AND(BD353&gt;=Tables!$D$25,BD353&lt;=Tables!$F$25),Tables!$G$24+((Details!BD353-Tables!$F$24)*Tables!$B$24),0)+IF(AND(BD353&gt;=Tables!$D$26,BD353&lt;=Tables!$F$26),Tables!$G$25+((Details!BD353-Tables!$F$25)*Tables!$B$25),0)</f>
        <v>0</v>
      </c>
      <c r="BE356" s="45">
        <f>+IF(AND(BE353&gt;=Tables!$D$24,BE353&lt;=Tables!$F$24),(Details!BE355*Tables!$B$24),0)+IF(AND(BE353&gt;=Tables!$D$25,BE353&lt;=Tables!$F$25),Tables!$G$24+((Details!BE353-Tables!$F$24)*Tables!$B$24),0)+IF(AND(BE353&gt;=Tables!$D$26,BE353&lt;=Tables!$F$26),Tables!$G$25+((Details!BE353-Tables!$F$25)*Tables!$B$25),0)</f>
        <v>0</v>
      </c>
      <c r="BF356" s="45">
        <f>+IF(AND(BF353&gt;=Tables!$D$24,BF353&lt;=Tables!$F$24),(Details!BF355*Tables!$B$24),0)+IF(AND(BF353&gt;=Tables!$D$25,BF353&lt;=Tables!$F$25),Tables!$G$24+((Details!BF353-Tables!$F$24)*Tables!$B$24),0)+IF(AND(BF353&gt;=Tables!$D$26,BF353&lt;=Tables!$F$26),Tables!$G$25+((Details!BF353-Tables!$F$25)*Tables!$B$25),0)</f>
        <v>0</v>
      </c>
      <c r="BG356" s="45">
        <f>+IF(AND(BG353&gt;=Tables!$D$24,BG353&lt;=Tables!$F$24),(Details!BG355*Tables!$B$24),0)+IF(AND(BG353&gt;=Tables!$D$25,BG353&lt;=Tables!$F$25),Tables!$G$24+((Details!BG353-Tables!$F$24)*Tables!$B$24),0)+IF(AND(BG353&gt;=Tables!$D$26,BG353&lt;=Tables!$F$26),Tables!$G$25+((Details!BG353-Tables!$F$25)*Tables!$B$25),0)</f>
        <v>0</v>
      </c>
      <c r="BH356" s="45">
        <f>+IF(AND(BH353&gt;=Tables!$D$24,BH353&lt;=Tables!$F$24),(Details!BH355*Tables!$B$24),0)+IF(AND(BH353&gt;=Tables!$D$25,BH353&lt;=Tables!$F$25),Tables!$G$24+((Details!BH353-Tables!$F$24)*Tables!$B$24),0)+IF(AND(BH353&gt;=Tables!$D$26,BH353&lt;=Tables!$F$26),Tables!$G$25+((Details!BH353-Tables!$F$25)*Tables!$B$25),0)</f>
        <v>0</v>
      </c>
      <c r="BI356" s="45">
        <f>+IF(AND(BI353&gt;=Tables!$D$24,BI353&lt;=Tables!$F$24),(Details!BI355*Tables!$B$24),0)+IF(AND(BI353&gt;=Tables!$D$25,BI353&lt;=Tables!$F$25),Tables!$G$24+((Details!BI353-Tables!$F$24)*Tables!$B$24),0)+IF(AND(BI353&gt;=Tables!$D$26,BI353&lt;=Tables!$F$26),Tables!$G$25+((Details!BI353-Tables!$F$25)*Tables!$B$25),0)</f>
        <v>0</v>
      </c>
      <c r="BJ356" s="45">
        <f>+IF(AND(BJ353&gt;=Tables!$D$24,BJ353&lt;=Tables!$F$24),(Details!BJ355*Tables!$B$24),0)+IF(AND(BJ353&gt;=Tables!$D$25,BJ353&lt;=Tables!$F$25),Tables!$G$24+((Details!BJ353-Tables!$F$24)*Tables!$B$24),0)+IF(AND(BJ353&gt;=Tables!$D$26,BJ353&lt;=Tables!$F$26),Tables!$G$25+((Details!BJ353-Tables!$F$25)*Tables!$B$25),0)</f>
        <v>0</v>
      </c>
      <c r="BK356" s="45">
        <f>+IF(AND(BK353&gt;=Tables!$D$24,BK353&lt;=Tables!$F$24),(Details!BK355*Tables!$B$24),0)+IF(AND(BK353&gt;=Tables!$D$25,BK353&lt;=Tables!$F$25),Tables!$G$24+((Details!BK353-Tables!$F$24)*Tables!$B$24),0)+IF(AND(BK353&gt;=Tables!$D$26,BK353&lt;=Tables!$F$26),Tables!$G$25+((Details!BK353-Tables!$F$25)*Tables!$B$25),0)</f>
        <v>0</v>
      </c>
      <c r="BL356" s="45">
        <f>+IF(AND(BL353&gt;=Tables!$D$24,BL353&lt;=Tables!$F$24),(Details!BL355*Tables!$B$24),0)+IF(AND(BL353&gt;=Tables!$D$25,BL353&lt;=Tables!$F$25),Tables!$G$24+((Details!BL353-Tables!$F$24)*Tables!$B$24),0)+IF(AND(BL353&gt;=Tables!$D$26,BL353&lt;=Tables!$F$26),Tables!$G$25+((Details!BL353-Tables!$F$25)*Tables!$B$25),0)</f>
        <v>0</v>
      </c>
      <c r="BM356" s="45">
        <f>+IF(AND(BM353&gt;=Tables!$D$24,BM353&lt;=Tables!$F$24),(Details!BM355*Tables!$B$24),0)+IF(AND(BM353&gt;=Tables!$D$25,BM353&lt;=Tables!$F$25),Tables!$G$24+((Details!BM353-Tables!$F$24)*Tables!$B$24),0)+IF(AND(BM353&gt;=Tables!$D$26,BM353&lt;=Tables!$F$26),Tables!$G$25+((Details!BM353-Tables!$F$25)*Tables!$B$25),0)</f>
        <v>0</v>
      </c>
      <c r="BN356" s="45">
        <f>+IF(AND(BN353&gt;=Tables!$D$24,BN353&lt;=Tables!$F$24),(Details!BN355*Tables!$B$24),0)+IF(AND(BN353&gt;=Tables!$D$25,BN353&lt;=Tables!$F$25),Tables!$G$24+((Details!BN353-Tables!$F$24)*Tables!$B$24),0)+IF(AND(BN353&gt;=Tables!$D$26,BN353&lt;=Tables!$F$26),Tables!$G$25+((Details!BN353-Tables!$F$25)*Tables!$B$25),0)</f>
        <v>0</v>
      </c>
      <c r="BO356" s="45">
        <f>+IF(AND(BO353&gt;=Tables!$D$24,BO353&lt;=Tables!$F$24),(Details!BO355*Tables!$B$24),0)+IF(AND(BO353&gt;=Tables!$D$25,BO353&lt;=Tables!$F$25),Tables!$G$24+((Details!BO353-Tables!$F$24)*Tables!$B$24),0)+IF(AND(BO353&gt;=Tables!$D$26,BO353&lt;=Tables!$F$26),Tables!$G$25+((Details!BO353-Tables!$F$25)*Tables!$B$25),0)</f>
        <v>0</v>
      </c>
      <c r="BP356" s="45">
        <f>+IF(AND(BP353&gt;=Tables!$D$24,BP353&lt;=Tables!$F$24),(Details!BP355*Tables!$B$24),0)+IF(AND(BP353&gt;=Tables!$D$25,BP353&lt;=Tables!$F$25),Tables!$G$24+((Details!BP353-Tables!$F$24)*Tables!$B$24),0)+IF(AND(BP353&gt;=Tables!$D$26,BP353&lt;=Tables!$F$26),Tables!$G$25+((Details!BP353-Tables!$F$25)*Tables!$B$25),0)</f>
        <v>0</v>
      </c>
      <c r="BQ356" s="45">
        <f>+IF(AND(BQ353&gt;=Tables!$D$24,BQ353&lt;=Tables!$F$24),(Details!BQ355*Tables!$B$24),0)+IF(AND(BQ353&gt;=Tables!$D$25,BQ353&lt;=Tables!$F$25),Tables!$G$24+((Details!BQ353-Tables!$F$24)*Tables!$B$24),0)+IF(AND(BQ353&gt;=Tables!$D$26,BQ353&lt;=Tables!$F$26),Tables!$G$25+((Details!BQ353-Tables!$F$25)*Tables!$B$25),0)</f>
        <v>0</v>
      </c>
      <c r="BR356" s="45">
        <f>+IF(AND(BR353&gt;=Tables!$D$24,BR353&lt;=Tables!$F$24),(Details!BR355*Tables!$B$24),0)+IF(AND(BR353&gt;=Tables!$D$25,BR353&lt;=Tables!$F$25),Tables!$G$24+((Details!BR353-Tables!$F$24)*Tables!$B$24),0)+IF(AND(BR353&gt;=Tables!$D$26,BR353&lt;=Tables!$F$26),Tables!$G$25+((Details!BR353-Tables!$F$25)*Tables!$B$25),0)</f>
        <v>0</v>
      </c>
      <c r="BS356" s="45">
        <f>+IF(AND(BS353&gt;=Tables!$D$24,BS353&lt;=Tables!$F$24),(Details!BS355*Tables!$B$24),0)+IF(AND(BS353&gt;=Tables!$D$25,BS353&lt;=Tables!$F$25),Tables!$G$24+((Details!BS353-Tables!$F$24)*Tables!$B$24),0)+IF(AND(BS353&gt;=Tables!$D$26,BS353&lt;=Tables!$F$26),Tables!$G$25+((Details!BS353-Tables!$F$25)*Tables!$B$25),0)</f>
        <v>0</v>
      </c>
      <c r="BT356" s="45">
        <f>+IF(AND(BT353&gt;=Tables!$D$24,BT353&lt;=Tables!$F$24),(Details!BT355*Tables!$B$24),0)+IF(AND(BT353&gt;=Tables!$D$25,BT353&lt;=Tables!$F$25),Tables!$G$24+((Details!BT353-Tables!$F$24)*Tables!$B$24),0)+IF(AND(BT353&gt;=Tables!$D$26,BT353&lt;=Tables!$F$26),Tables!$G$25+((Details!BT353-Tables!$F$25)*Tables!$B$25),0)</f>
        <v>0</v>
      </c>
    </row>
    <row r="357" spans="1:72" x14ac:dyDescent="0.25">
      <c r="A357" t="s">
        <v>1101</v>
      </c>
      <c r="B357" s="1" t="str">
        <f>+Tables!I24</f>
        <v>A</v>
      </c>
      <c r="K357" s="45">
        <f>+IF($B357="a",K356,IF(K1=$B358,J358,0))</f>
        <v>0</v>
      </c>
      <c r="L357" s="45">
        <f t="shared" ref="L357:BT357" si="370">+IF($B357="a",L356,IF(L1=$B358,K358,0))</f>
        <v>0</v>
      </c>
      <c r="M357" s="45">
        <f t="shared" si="370"/>
        <v>0</v>
      </c>
      <c r="N357" s="45">
        <f t="shared" si="370"/>
        <v>0</v>
      </c>
      <c r="O357" s="45">
        <f t="shared" si="370"/>
        <v>0</v>
      </c>
      <c r="P357" s="45">
        <f t="shared" si="370"/>
        <v>0</v>
      </c>
      <c r="Q357" s="45">
        <f t="shared" si="370"/>
        <v>0</v>
      </c>
      <c r="R357" s="45">
        <f t="shared" si="370"/>
        <v>0</v>
      </c>
      <c r="S357" s="45">
        <f t="shared" si="370"/>
        <v>0</v>
      </c>
      <c r="T357" s="45">
        <f t="shared" si="370"/>
        <v>0</v>
      </c>
      <c r="U357" s="45">
        <f t="shared" si="370"/>
        <v>0</v>
      </c>
      <c r="V357" s="45">
        <f t="shared" si="370"/>
        <v>0</v>
      </c>
      <c r="W357" s="45">
        <f t="shared" si="370"/>
        <v>0</v>
      </c>
      <c r="X357" s="45">
        <f t="shared" si="370"/>
        <v>0</v>
      </c>
      <c r="Y357" s="45">
        <f t="shared" si="370"/>
        <v>0</v>
      </c>
      <c r="Z357" s="45">
        <f t="shared" si="370"/>
        <v>0</v>
      </c>
      <c r="AA357" s="45">
        <f t="shared" si="370"/>
        <v>0</v>
      </c>
      <c r="AB357" s="45">
        <f t="shared" si="370"/>
        <v>0</v>
      </c>
      <c r="AC357" s="45">
        <f t="shared" si="370"/>
        <v>0</v>
      </c>
      <c r="AD357" s="45">
        <f t="shared" si="370"/>
        <v>0</v>
      </c>
      <c r="AE357" s="45">
        <f t="shared" si="370"/>
        <v>0</v>
      </c>
      <c r="AF357" s="45">
        <f t="shared" si="370"/>
        <v>0</v>
      </c>
      <c r="AG357" s="45">
        <f t="shared" si="370"/>
        <v>0</v>
      </c>
      <c r="AH357" s="45">
        <f t="shared" si="370"/>
        <v>0</v>
      </c>
      <c r="AI357" s="45">
        <f t="shared" si="370"/>
        <v>0</v>
      </c>
      <c r="AJ357" s="45">
        <f t="shared" si="370"/>
        <v>0</v>
      </c>
      <c r="AK357" s="45">
        <f t="shared" si="370"/>
        <v>0</v>
      </c>
      <c r="AL357" s="45">
        <f t="shared" si="370"/>
        <v>0</v>
      </c>
      <c r="AM357" s="45">
        <f t="shared" si="370"/>
        <v>0</v>
      </c>
      <c r="AN357" s="45">
        <f t="shared" si="370"/>
        <v>0</v>
      </c>
      <c r="AO357" s="45">
        <f t="shared" si="370"/>
        <v>0</v>
      </c>
      <c r="AP357" s="45">
        <f t="shared" si="370"/>
        <v>0</v>
      </c>
      <c r="AQ357" s="45">
        <f t="shared" si="370"/>
        <v>0</v>
      </c>
      <c r="AR357" s="45">
        <f t="shared" si="370"/>
        <v>0</v>
      </c>
      <c r="AS357" s="45">
        <f t="shared" si="370"/>
        <v>0</v>
      </c>
      <c r="AT357" s="45">
        <f t="shared" si="370"/>
        <v>0</v>
      </c>
      <c r="AU357" s="45">
        <f t="shared" si="370"/>
        <v>0</v>
      </c>
      <c r="AV357" s="45">
        <f t="shared" si="370"/>
        <v>0</v>
      </c>
      <c r="AW357" s="45">
        <f t="shared" si="370"/>
        <v>0</v>
      </c>
      <c r="AX357" s="45">
        <f t="shared" si="370"/>
        <v>0</v>
      </c>
      <c r="AY357" s="45">
        <f t="shared" si="370"/>
        <v>0</v>
      </c>
      <c r="AZ357" s="45">
        <f t="shared" si="370"/>
        <v>0</v>
      </c>
      <c r="BA357" s="45">
        <f t="shared" si="370"/>
        <v>0</v>
      </c>
      <c r="BB357" s="45">
        <f t="shared" si="370"/>
        <v>0</v>
      </c>
      <c r="BC357" s="45">
        <f t="shared" si="370"/>
        <v>0</v>
      </c>
      <c r="BD357" s="45">
        <f t="shared" si="370"/>
        <v>0</v>
      </c>
      <c r="BE357" s="45">
        <f t="shared" si="370"/>
        <v>0</v>
      </c>
      <c r="BF357" s="45">
        <f t="shared" si="370"/>
        <v>0</v>
      </c>
      <c r="BG357" s="45">
        <f t="shared" si="370"/>
        <v>0</v>
      </c>
      <c r="BH357" s="45">
        <f t="shared" si="370"/>
        <v>0</v>
      </c>
      <c r="BI357" s="45">
        <f t="shared" si="370"/>
        <v>0</v>
      </c>
      <c r="BJ357" s="45">
        <f t="shared" si="370"/>
        <v>0</v>
      </c>
      <c r="BK357" s="45">
        <f t="shared" si="370"/>
        <v>0</v>
      </c>
      <c r="BL357" s="45">
        <f t="shared" si="370"/>
        <v>0</v>
      </c>
      <c r="BM357" s="45">
        <f t="shared" si="370"/>
        <v>0</v>
      </c>
      <c r="BN357" s="45">
        <f t="shared" si="370"/>
        <v>0</v>
      </c>
      <c r="BO357" s="45">
        <f t="shared" si="370"/>
        <v>0</v>
      </c>
      <c r="BP357" s="45">
        <f t="shared" si="370"/>
        <v>0</v>
      </c>
      <c r="BQ357" s="45">
        <f t="shared" si="370"/>
        <v>0</v>
      </c>
      <c r="BR357" s="45">
        <f t="shared" si="370"/>
        <v>0</v>
      </c>
      <c r="BS357" s="45">
        <f t="shared" si="370"/>
        <v>0</v>
      </c>
      <c r="BT357" s="45">
        <f t="shared" si="370"/>
        <v>0</v>
      </c>
    </row>
    <row r="358" spans="1:72" x14ac:dyDescent="0.25">
      <c r="A358" t="s">
        <v>1102</v>
      </c>
      <c r="B358" s="1">
        <f>+MIN(B30:C30)</f>
        <v>2118</v>
      </c>
      <c r="K358" s="45">
        <f t="shared" ref="K358:R358" si="371">+K356-K357</f>
        <v>0</v>
      </c>
      <c r="L358" s="45">
        <f t="shared" si="371"/>
        <v>0</v>
      </c>
      <c r="M358" s="45">
        <f t="shared" si="371"/>
        <v>0</v>
      </c>
      <c r="N358" s="45">
        <f t="shared" si="371"/>
        <v>0</v>
      </c>
      <c r="O358" s="45">
        <f t="shared" si="371"/>
        <v>0</v>
      </c>
      <c r="P358" s="45">
        <f t="shared" si="371"/>
        <v>0</v>
      </c>
      <c r="Q358" s="45">
        <f t="shared" si="371"/>
        <v>0</v>
      </c>
      <c r="R358" s="45">
        <f t="shared" si="371"/>
        <v>0</v>
      </c>
      <c r="S358" s="45">
        <f t="shared" ref="S358:BT358" si="372">+S356-S357</f>
        <v>0</v>
      </c>
      <c r="T358" s="45">
        <f t="shared" si="372"/>
        <v>0</v>
      </c>
      <c r="U358" s="45">
        <f t="shared" si="372"/>
        <v>0</v>
      </c>
      <c r="V358" s="45">
        <f t="shared" si="372"/>
        <v>0</v>
      </c>
      <c r="W358" s="45">
        <f t="shared" si="372"/>
        <v>0</v>
      </c>
      <c r="X358" s="45">
        <f t="shared" si="372"/>
        <v>0</v>
      </c>
      <c r="Y358" s="45">
        <f t="shared" si="372"/>
        <v>0</v>
      </c>
      <c r="Z358" s="45">
        <f t="shared" si="372"/>
        <v>0</v>
      </c>
      <c r="AA358" s="45">
        <f t="shared" si="372"/>
        <v>0</v>
      </c>
      <c r="AB358" s="45">
        <f t="shared" si="372"/>
        <v>0</v>
      </c>
      <c r="AC358" s="45">
        <f t="shared" si="372"/>
        <v>0</v>
      </c>
      <c r="AD358" s="45">
        <f t="shared" si="372"/>
        <v>0</v>
      </c>
      <c r="AE358" s="45">
        <f t="shared" si="372"/>
        <v>0</v>
      </c>
      <c r="AF358" s="45">
        <f t="shared" si="372"/>
        <v>0</v>
      </c>
      <c r="AG358" s="45">
        <f t="shared" si="372"/>
        <v>0</v>
      </c>
      <c r="AH358" s="45">
        <f t="shared" si="372"/>
        <v>0</v>
      </c>
      <c r="AI358" s="45">
        <f t="shared" si="372"/>
        <v>0</v>
      </c>
      <c r="AJ358" s="45">
        <f t="shared" si="372"/>
        <v>0</v>
      </c>
      <c r="AK358" s="45">
        <f t="shared" si="372"/>
        <v>0</v>
      </c>
      <c r="AL358" s="45">
        <f t="shared" si="372"/>
        <v>0</v>
      </c>
      <c r="AM358" s="45">
        <f t="shared" si="372"/>
        <v>0</v>
      </c>
      <c r="AN358" s="45">
        <f t="shared" si="372"/>
        <v>0</v>
      </c>
      <c r="AO358" s="45">
        <f t="shared" si="372"/>
        <v>0</v>
      </c>
      <c r="AP358" s="45">
        <f t="shared" si="372"/>
        <v>0</v>
      </c>
      <c r="AQ358" s="45">
        <f t="shared" si="372"/>
        <v>0</v>
      </c>
      <c r="AR358" s="45">
        <f t="shared" si="372"/>
        <v>0</v>
      </c>
      <c r="AS358" s="45">
        <f t="shared" si="372"/>
        <v>0</v>
      </c>
      <c r="AT358" s="45">
        <f t="shared" si="372"/>
        <v>0</v>
      </c>
      <c r="AU358" s="45">
        <f t="shared" si="372"/>
        <v>0</v>
      </c>
      <c r="AV358" s="45">
        <f t="shared" si="372"/>
        <v>0</v>
      </c>
      <c r="AW358" s="45">
        <f t="shared" si="372"/>
        <v>0</v>
      </c>
      <c r="AX358" s="45">
        <f t="shared" si="372"/>
        <v>0</v>
      </c>
      <c r="AY358" s="45">
        <f t="shared" si="372"/>
        <v>0</v>
      </c>
      <c r="AZ358" s="45">
        <f t="shared" si="372"/>
        <v>0</v>
      </c>
      <c r="BA358" s="45">
        <f t="shared" si="372"/>
        <v>0</v>
      </c>
      <c r="BB358" s="45">
        <f t="shared" si="372"/>
        <v>0</v>
      </c>
      <c r="BC358" s="45">
        <f t="shared" si="372"/>
        <v>0</v>
      </c>
      <c r="BD358" s="45">
        <f t="shared" si="372"/>
        <v>0</v>
      </c>
      <c r="BE358" s="45">
        <f t="shared" si="372"/>
        <v>0</v>
      </c>
      <c r="BF358" s="45">
        <f t="shared" si="372"/>
        <v>0</v>
      </c>
      <c r="BG358" s="45">
        <f t="shared" si="372"/>
        <v>0</v>
      </c>
      <c r="BH358" s="45">
        <f t="shared" si="372"/>
        <v>0</v>
      </c>
      <c r="BI358" s="45">
        <f t="shared" si="372"/>
        <v>0</v>
      </c>
      <c r="BJ358" s="45">
        <f t="shared" si="372"/>
        <v>0</v>
      </c>
      <c r="BK358" s="45">
        <f t="shared" si="372"/>
        <v>0</v>
      </c>
      <c r="BL358" s="45">
        <f t="shared" si="372"/>
        <v>0</v>
      </c>
      <c r="BM358" s="45">
        <f t="shared" si="372"/>
        <v>0</v>
      </c>
      <c r="BN358" s="45">
        <f t="shared" si="372"/>
        <v>0</v>
      </c>
      <c r="BO358" s="45">
        <f t="shared" si="372"/>
        <v>0</v>
      </c>
      <c r="BP358" s="45">
        <f t="shared" si="372"/>
        <v>0</v>
      </c>
      <c r="BQ358" s="45">
        <f t="shared" si="372"/>
        <v>0</v>
      </c>
      <c r="BR358" s="45">
        <f t="shared" si="372"/>
        <v>0</v>
      </c>
      <c r="BS358" s="45">
        <f t="shared" si="372"/>
        <v>0</v>
      </c>
      <c r="BT358" s="45">
        <f t="shared" si="372"/>
        <v>0</v>
      </c>
    </row>
  </sheetData>
  <sheetProtection formatColumns="0" formatRows="0"/>
  <conditionalFormatting sqref="K1:BT303">
    <cfRule type="expression" dxfId="10" priority="4">
      <formula>K$1=$B$27</formula>
    </cfRule>
  </conditionalFormatting>
  <conditionalFormatting sqref="K2:BT2">
    <cfRule type="expression" dxfId="9" priority="10">
      <formula>AND(K$1&lt;=$B$27,K$2&gt;=$B$24)</formula>
    </cfRule>
    <cfRule type="expression" dxfId="8" priority="12">
      <formula>K$1&lt;$B$27</formula>
    </cfRule>
    <cfRule type="expression" dxfId="7" priority="14">
      <formula>K$2&gt;=$B$23</formula>
    </cfRule>
    <cfRule type="expression" dxfId="6" priority="16">
      <formula>AND(K$1&gt;=$B$28,K$1&lt;=$B$29)</formula>
    </cfRule>
    <cfRule type="expression" dxfId="5" priority="18">
      <formula>AND(K$1&gt;=$B$29,K$1&lt;=$B$30)</formula>
    </cfRule>
  </conditionalFormatting>
  <conditionalFormatting sqref="K3:BT3">
    <cfRule type="expression" dxfId="4" priority="11">
      <formula>AND(K$1&lt;=$C$27,K$3&gt;=$C$24)</formula>
    </cfRule>
    <cfRule type="expression" dxfId="3" priority="13">
      <formula>K$1&lt;$C$27</formula>
    </cfRule>
    <cfRule type="expression" dxfId="2" priority="15">
      <formula>K$3&gt;=$C$23</formula>
    </cfRule>
    <cfRule type="expression" dxfId="1" priority="17">
      <formula>AND(K$1&gt;=$C$28,K$1&lt;=$C$29)</formula>
    </cfRule>
    <cfRule type="expression" dxfId="0" priority="19">
      <formula>AND(K$1&gt;=$C29,K$1&lt;=$C$30)</formula>
    </cfRule>
  </conditionalFormatting>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E59B4B61-3961-47E1-9C6E-2E248FDD34BF}">
          <x14:formula1>
            <xm:f>Tables!$A$160:$A$164</xm:f>
          </x14:formula1>
          <xm:sqref>E93</xm:sqref>
        </x14:dataValidation>
        <x14:dataValidation type="list" allowBlank="1" showInputMessage="1" showErrorMessage="1" xr:uid="{0CE9FC7C-C21D-45CC-96F6-FD3CE239D25E}">
          <x14:formula1>
            <xm:f>Tables!$A$160:$A$168</xm:f>
          </x14:formula1>
          <xm:sqref>E127:E128 E122:E123 E259 E88:E92 E94:E96 C131</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313EF-CDAD-49D4-9ADA-0008766BE034}">
  <sheetPr codeName="Sheet5">
    <tabColor theme="7" tint="-0.249977111117893"/>
    <pageSetUpPr fitToPage="1"/>
  </sheetPr>
  <dimension ref="A1:BL423"/>
  <sheetViews>
    <sheetView showGridLines="0" zoomScale="90" zoomScaleNormal="90" workbookViewId="0">
      <pane ySplit="1" topLeftCell="A2" activePane="bottomLeft" state="frozen"/>
      <selection pane="bottomLeft"/>
    </sheetView>
  </sheetViews>
  <sheetFormatPr defaultRowHeight="15" outlineLevelRow="1" outlineLevelCol="1" x14ac:dyDescent="0.25"/>
  <cols>
    <col min="1" max="1" width="17.140625" customWidth="1"/>
    <col min="2" max="2" width="12.140625" customWidth="1"/>
    <col min="3" max="3" width="10.28515625" customWidth="1"/>
    <col min="4" max="4" width="11.140625" customWidth="1"/>
    <col min="5" max="5" width="9.85546875" customWidth="1"/>
    <col min="6" max="6" width="10.7109375" customWidth="1"/>
    <col min="7" max="7" width="8.85546875" customWidth="1"/>
    <col min="8" max="8" width="10.5703125" customWidth="1"/>
    <col min="9" max="9" width="11.7109375" customWidth="1"/>
    <col min="11" max="12" width="10" customWidth="1"/>
    <col min="13" max="13" width="10.28515625" hidden="1" customWidth="1" outlineLevel="1"/>
    <col min="14" max="14" width="10.5703125" hidden="1" customWidth="1" outlineLevel="1"/>
    <col min="15" max="15" width="11.5703125" hidden="1" customWidth="1" outlineLevel="1"/>
    <col min="16" max="16" width="11.7109375" hidden="1" customWidth="1" outlineLevel="1"/>
    <col min="17" max="17" width="13.28515625" hidden="1" customWidth="1" outlineLevel="1"/>
    <col min="18" max="19" width="11.7109375" hidden="1" customWidth="1" outlineLevel="1"/>
    <col min="20" max="20" width="10.28515625" hidden="1" customWidth="1" outlineLevel="1"/>
    <col min="21" max="21" width="9.42578125" hidden="1" customWidth="1" outlineLevel="1"/>
    <col min="22" max="22" width="10.140625" hidden="1" customWidth="1" outlineLevel="1"/>
    <col min="23" max="23" width="9.5703125" hidden="1" customWidth="1" outlineLevel="1"/>
    <col min="24" max="24" width="10" hidden="1" customWidth="1" outlineLevel="1"/>
    <col min="25" max="27" width="9.140625" hidden="1" customWidth="1" outlineLevel="1"/>
    <col min="28" max="28" width="10.28515625" hidden="1" customWidth="1" outlineLevel="1"/>
    <col min="29" max="35" width="9.140625" hidden="1" customWidth="1" outlineLevel="1"/>
    <col min="36" max="36" width="10.85546875" hidden="1" customWidth="1" outlineLevel="1"/>
    <col min="37" max="37" width="9.140625" hidden="1" customWidth="1" outlineLevel="1"/>
    <col min="38" max="38" width="12.85546875" hidden="1" customWidth="1" outlineLevel="1"/>
    <col min="39" max="45" width="9.140625" hidden="1" customWidth="1" outlineLevel="1"/>
    <col min="46" max="46" width="9.140625" collapsed="1"/>
    <col min="47" max="47" width="11.140625" bestFit="1" customWidth="1"/>
  </cols>
  <sheetData>
    <row r="1" spans="1:22" ht="18.75" x14ac:dyDescent="0.3">
      <c r="A1" s="577" t="s">
        <v>1026</v>
      </c>
      <c r="F1" s="563"/>
      <c r="G1" s="600" t="s">
        <v>1065</v>
      </c>
      <c r="H1" s="563"/>
    </row>
    <row r="3" spans="1:22" x14ac:dyDescent="0.25">
      <c r="A3" s="14" t="s">
        <v>1062</v>
      </c>
      <c r="C3" s="752">
        <v>45748</v>
      </c>
      <c r="D3" s="752"/>
      <c r="G3" s="1" t="s">
        <v>923</v>
      </c>
      <c r="J3" s="11" t="s">
        <v>1048</v>
      </c>
    </row>
    <row r="4" spans="1:22" hidden="1" outlineLevel="1" x14ac:dyDescent="0.25">
      <c r="A4" s="3" t="s">
        <v>684</v>
      </c>
      <c r="B4" s="145" t="s">
        <v>683</v>
      </c>
      <c r="N4" s="15" t="s">
        <v>27</v>
      </c>
      <c r="O4" s="16"/>
      <c r="P4" s="16"/>
      <c r="Q4" s="16"/>
      <c r="R4" s="16"/>
      <c r="S4" s="16"/>
      <c r="T4" s="16"/>
      <c r="U4" s="16"/>
      <c r="V4" s="17"/>
    </row>
    <row r="5" spans="1:22" hidden="1" outlineLevel="1" x14ac:dyDescent="0.25">
      <c r="A5" s="18" t="s">
        <v>28</v>
      </c>
      <c r="C5" s="18" t="s">
        <v>29</v>
      </c>
      <c r="D5" s="18"/>
      <c r="E5" s="18"/>
      <c r="G5" s="18" t="s">
        <v>30</v>
      </c>
      <c r="N5" s="19"/>
      <c r="P5" s="1">
        <f>+'Retirement Plan'!C15</f>
        <v>0</v>
      </c>
      <c r="Q5" s="1">
        <f>+'Retirement Plan'!E15</f>
        <v>0</v>
      </c>
      <c r="S5" t="s">
        <v>31</v>
      </c>
      <c r="V5" s="20"/>
    </row>
    <row r="6" spans="1:22" hidden="1" outlineLevel="1" x14ac:dyDescent="0.25">
      <c r="A6" s="21">
        <v>0</v>
      </c>
      <c r="B6" s="127">
        <v>15600</v>
      </c>
      <c r="C6" s="147">
        <f>+G6+B$19</f>
        <v>0.121</v>
      </c>
      <c r="D6" s="45">
        <f>$B6*C6</f>
        <v>1887.6</v>
      </c>
      <c r="E6" s="45">
        <v>0</v>
      </c>
      <c r="G6" s="403">
        <v>0.105</v>
      </c>
      <c r="H6" s="45">
        <f>$B6*G6</f>
        <v>1638</v>
      </c>
      <c r="I6" s="45">
        <v>0</v>
      </c>
      <c r="N6" s="19"/>
      <c r="O6" s="3" t="s">
        <v>32</v>
      </c>
      <c r="P6" s="22">
        <f>+'Retirement Plan'!N10</f>
        <v>0</v>
      </c>
      <c r="Q6" s="22">
        <f>+'Retirement Plan'!Q10</f>
        <v>0</v>
      </c>
      <c r="S6" s="406">
        <v>32611</v>
      </c>
      <c r="V6" s="20"/>
    </row>
    <row r="7" spans="1:22" hidden="1" outlineLevel="1" x14ac:dyDescent="0.25">
      <c r="A7" s="21">
        <f>+B6+1</f>
        <v>15601</v>
      </c>
      <c r="B7" s="127">
        <v>53500</v>
      </c>
      <c r="C7" s="147">
        <f>+G7+B$19</f>
        <v>0.191</v>
      </c>
      <c r="D7" s="45">
        <f>($B7-$B6)*C7</f>
        <v>7238.9000000000005</v>
      </c>
      <c r="E7" s="45">
        <f>D6</f>
        <v>1887.6</v>
      </c>
      <c r="G7" s="403">
        <v>0.17499999999999999</v>
      </c>
      <c r="H7" s="45">
        <f>($B7-$B6)*G7</f>
        <v>6632.5</v>
      </c>
      <c r="I7" s="45">
        <f>H6</f>
        <v>1638</v>
      </c>
      <c r="J7" s="23"/>
      <c r="K7" s="23"/>
      <c r="L7" s="23"/>
      <c r="M7" s="23"/>
      <c r="N7" s="19"/>
      <c r="O7" s="3" t="s">
        <v>33</v>
      </c>
      <c r="P7" s="22"/>
      <c r="Q7" s="22"/>
      <c r="S7" s="406">
        <v>0</v>
      </c>
      <c r="V7" s="20"/>
    </row>
    <row r="8" spans="1:22" hidden="1" outlineLevel="1" x14ac:dyDescent="0.25">
      <c r="A8" s="21">
        <f>+B7+1</f>
        <v>53501</v>
      </c>
      <c r="B8" s="127">
        <v>78100</v>
      </c>
      <c r="C8" s="147">
        <f>+G8+B$19</f>
        <v>0.316</v>
      </c>
      <c r="D8" s="45">
        <f>($B8-$B7)*C8</f>
        <v>7773.6</v>
      </c>
      <c r="E8" s="45">
        <f>D6+D7</f>
        <v>9126.5</v>
      </c>
      <c r="G8" s="403">
        <v>0.3</v>
      </c>
      <c r="H8" s="45">
        <f>($B8-$B7)*G8</f>
        <v>7380</v>
      </c>
      <c r="I8" s="45">
        <f>H6+H7</f>
        <v>8270.5</v>
      </c>
      <c r="J8" s="23"/>
      <c r="K8" s="23"/>
      <c r="L8" s="23"/>
      <c r="M8" s="23"/>
      <c r="N8" s="24"/>
      <c r="O8" s="3" t="s">
        <v>34</v>
      </c>
      <c r="P8" s="22">
        <f>+IF(Q5="",G38,G40)</f>
        <v>24776.440000000002</v>
      </c>
      <c r="Q8" s="22">
        <f>+IF(Q5="",0,G40)</f>
        <v>24776.440000000002</v>
      </c>
      <c r="S8" s="406">
        <v>0</v>
      </c>
      <c r="V8" s="20"/>
    </row>
    <row r="9" spans="1:22" hidden="1" outlineLevel="1" x14ac:dyDescent="0.25">
      <c r="A9" s="21">
        <f>+B8+1</f>
        <v>78101</v>
      </c>
      <c r="B9" s="127">
        <v>180000</v>
      </c>
      <c r="C9" s="147">
        <f>+G9+B$19</f>
        <v>0.34600000000000003</v>
      </c>
      <c r="D9" s="45">
        <f>($B9-$B8)*C9</f>
        <v>35257.4</v>
      </c>
      <c r="E9" s="45">
        <f>D6+D7+D8</f>
        <v>16900.099999999999</v>
      </c>
      <c r="G9" s="403">
        <v>0.33</v>
      </c>
      <c r="H9" s="45">
        <f>($B9-$B8)*G9</f>
        <v>33627</v>
      </c>
      <c r="I9" s="45">
        <f>H6+H7+H8</f>
        <v>15650.5</v>
      </c>
      <c r="N9" s="19"/>
      <c r="V9" s="20"/>
    </row>
    <row r="10" spans="1:22" hidden="1" outlineLevel="1" x14ac:dyDescent="0.25">
      <c r="A10" s="21">
        <f>+B9+1</f>
        <v>180001</v>
      </c>
      <c r="B10" s="127">
        <v>2000000</v>
      </c>
      <c r="C10" s="147">
        <f>+G10+B$19</f>
        <v>0.40600000000000003</v>
      </c>
      <c r="D10" s="45"/>
      <c r="E10" s="45">
        <f>D6+D7+D8+D9</f>
        <v>52157.5</v>
      </c>
      <c r="G10" s="403">
        <v>0.39</v>
      </c>
      <c r="H10" s="45"/>
      <c r="I10" s="45">
        <f>+H6+H7+H8+H9</f>
        <v>49277.5</v>
      </c>
      <c r="N10" s="19"/>
      <c r="V10" s="20"/>
    </row>
    <row r="11" spans="1:22" hidden="1" outlineLevel="1" x14ac:dyDescent="0.25">
      <c r="N11" s="19"/>
      <c r="O11" s="3" t="s">
        <v>35</v>
      </c>
      <c r="P11" s="25">
        <f>SUM(P6:P10)</f>
        <v>24776.440000000002</v>
      </c>
      <c r="Q11" s="25">
        <f>SUM(Q6:Q10)</f>
        <v>24776.440000000002</v>
      </c>
      <c r="S11" s="25">
        <f>SUM(S6:S10)</f>
        <v>32611</v>
      </c>
      <c r="V11" s="20"/>
    </row>
    <row r="12" spans="1:22" hidden="1" outlineLevel="1" x14ac:dyDescent="0.25">
      <c r="N12" s="19"/>
      <c r="V12" s="20"/>
    </row>
    <row r="13" spans="1:22" hidden="1" outlineLevel="1" x14ac:dyDescent="0.25">
      <c r="A13" s="18" t="s">
        <v>36</v>
      </c>
      <c r="B13" s="404">
        <v>0.28000000000000003</v>
      </c>
      <c r="N13" s="19"/>
      <c r="O13" t="s">
        <v>37</v>
      </c>
      <c r="P13" s="22">
        <f>((VLOOKUP(P11,Tables!$A$6:$I$10,5)+(VLOOKUP(P11,Tables!$A$6:$I$10,3)*(P11-VLOOKUP(P11,Tables!$A$6:$I$10,1)))))</f>
        <v>3640.1090400000003</v>
      </c>
      <c r="Q13" s="22">
        <f>((VLOOKUP(Q11,Tables!$A$6:$I$10,5)+(VLOOKUP(Q11,Tables!$A$6:$I$10,3)*(Q11-VLOOKUP(Q11,Tables!$A$6:$I$10,1)))))</f>
        <v>3640.1090400000003</v>
      </c>
      <c r="S13" s="22">
        <f>((VLOOKUP(S11,Tables!$A$6:$I$10,5)+(VLOOKUP(S11,Tables!$A$6:$I$10,3)*(S11-VLOOKUP(S11,Tables!$A$6:$I$10,1)))))</f>
        <v>5136.51</v>
      </c>
      <c r="T13" s="26">
        <f>+S13/S6</f>
        <v>0.15750850939866917</v>
      </c>
      <c r="V13" s="20"/>
    </row>
    <row r="14" spans="1:22" hidden="1" outlineLevel="1" x14ac:dyDescent="0.25">
      <c r="N14" s="19"/>
      <c r="R14" s="3" t="s">
        <v>38</v>
      </c>
      <c r="S14" s="22">
        <f>+S11-S13</f>
        <v>27474.489999999998</v>
      </c>
      <c r="V14" s="20"/>
    </row>
    <row r="15" spans="1:22" hidden="1" outlineLevel="1" x14ac:dyDescent="0.25">
      <c r="A15" s="18" t="s">
        <v>39</v>
      </c>
      <c r="B15" s="404">
        <v>0.39</v>
      </c>
      <c r="N15" s="19"/>
      <c r="O15" s="3" t="s">
        <v>40</v>
      </c>
      <c r="P15" s="407">
        <f>+P13+P8</f>
        <v>28416.549040000002</v>
      </c>
      <c r="Q15" s="407">
        <f>+Q13+Q8</f>
        <v>28416.549040000002</v>
      </c>
      <c r="V15" s="20"/>
    </row>
    <row r="16" spans="1:22" hidden="1" outlineLevel="1" x14ac:dyDescent="0.25">
      <c r="N16" s="19"/>
      <c r="V16" s="20"/>
    </row>
    <row r="17" spans="1:47" ht="15.75" hidden="1" outlineLevel="1" thickBot="1" x14ac:dyDescent="0.3">
      <c r="A17" s="18" t="s">
        <v>41</v>
      </c>
      <c r="B17" s="404">
        <v>0.33</v>
      </c>
      <c r="C17" t="s">
        <v>1087</v>
      </c>
      <c r="N17" s="27"/>
      <c r="O17" s="28"/>
      <c r="P17" s="28"/>
      <c r="Q17" s="28"/>
      <c r="R17" s="28"/>
      <c r="S17" s="28"/>
      <c r="T17" s="28"/>
      <c r="U17" s="28"/>
      <c r="V17" s="29"/>
    </row>
    <row r="18" spans="1:47" hidden="1" outlineLevel="1" x14ac:dyDescent="0.25"/>
    <row r="19" spans="1:47" hidden="1" outlineLevel="1" x14ac:dyDescent="0.25">
      <c r="A19" s="18" t="s">
        <v>42</v>
      </c>
      <c r="B19" s="405">
        <v>1.6E-2</v>
      </c>
    </row>
    <row r="20" spans="1:47" hidden="1" outlineLevel="1" x14ac:dyDescent="0.25"/>
    <row r="21" spans="1:47" hidden="1" outlineLevel="1" x14ac:dyDescent="0.25">
      <c r="A21" s="18" t="s">
        <v>996</v>
      </c>
      <c r="B21" t="s">
        <v>1014</v>
      </c>
    </row>
    <row r="22" spans="1:47" hidden="1" outlineLevel="1" x14ac:dyDescent="0.25">
      <c r="A22" t="s">
        <v>1001</v>
      </c>
      <c r="C22" s="3" t="s">
        <v>997</v>
      </c>
      <c r="D22" s="555" t="s">
        <v>0</v>
      </c>
      <c r="E22" t="s">
        <v>998</v>
      </c>
      <c r="F22" s="326">
        <v>0.28000000000000003</v>
      </c>
      <c r="H22" t="s">
        <v>999</v>
      </c>
      <c r="I22" s="555">
        <v>2024</v>
      </c>
      <c r="J22" s="3" t="s">
        <v>1000</v>
      </c>
      <c r="K22" s="555">
        <v>2</v>
      </c>
      <c r="L22" t="s">
        <v>1015</v>
      </c>
      <c r="M22" s="555" t="s">
        <v>1016</v>
      </c>
      <c r="AU22" t="s">
        <v>1003</v>
      </c>
    </row>
    <row r="23" spans="1:47" hidden="1" outlineLevel="1" x14ac:dyDescent="0.25">
      <c r="A23" t="s">
        <v>1002</v>
      </c>
      <c r="AU23" t="s">
        <v>1004</v>
      </c>
    </row>
    <row r="24" spans="1:47" hidden="1" outlineLevel="1" x14ac:dyDescent="0.25">
      <c r="A24" t="s">
        <v>1040</v>
      </c>
      <c r="B24" s="598">
        <v>0.02</v>
      </c>
      <c r="C24" s="3" t="s">
        <v>1092</v>
      </c>
      <c r="D24" s="602">
        <v>2000000</v>
      </c>
      <c r="E24" s="1" t="s">
        <v>131</v>
      </c>
      <c r="F24" s="602">
        <v>10000000</v>
      </c>
      <c r="G24" s="603">
        <f>+(F24-D24)*B24</f>
        <v>160000</v>
      </c>
      <c r="H24" s="3" t="s">
        <v>1090</v>
      </c>
      <c r="I24" s="555" t="s">
        <v>1091</v>
      </c>
      <c r="AU24" t="s">
        <v>1088</v>
      </c>
    </row>
    <row r="25" spans="1:47" hidden="1" outlineLevel="1" x14ac:dyDescent="0.25">
      <c r="A25" s="3" t="s">
        <v>1093</v>
      </c>
      <c r="B25" s="598">
        <v>0.04</v>
      </c>
      <c r="C25" s="3" t="s">
        <v>1092</v>
      </c>
      <c r="D25" s="604">
        <f>+F24+1</f>
        <v>10000001</v>
      </c>
      <c r="E25" s="1" t="s">
        <v>131</v>
      </c>
      <c r="F25" s="602">
        <v>10000000</v>
      </c>
      <c r="G25" s="603">
        <f>+(F25-D25)*B25</f>
        <v>-0.04</v>
      </c>
      <c r="AU25" t="s">
        <v>1089</v>
      </c>
    </row>
    <row r="26" spans="1:47" hidden="1" outlineLevel="1" x14ac:dyDescent="0.25">
      <c r="A26" s="3" t="s">
        <v>1093</v>
      </c>
      <c r="B26" s="598">
        <v>0.08</v>
      </c>
      <c r="C26" s="3" t="s">
        <v>1092</v>
      </c>
      <c r="D26" s="604">
        <f>+F25+1</f>
        <v>10000001</v>
      </c>
      <c r="E26" s="1" t="s">
        <v>131</v>
      </c>
      <c r="F26" s="602">
        <v>99000000</v>
      </c>
      <c r="G26" s="603">
        <f>+(F26-D26)*B26</f>
        <v>7119999.9199999999</v>
      </c>
    </row>
    <row r="27" spans="1:47" hidden="1" outlineLevel="1" x14ac:dyDescent="0.25">
      <c r="H27" s="3" t="s">
        <v>1110</v>
      </c>
      <c r="I27" s="555" t="s">
        <v>1016</v>
      </c>
      <c r="J27" s="3" t="s">
        <v>1098</v>
      </c>
      <c r="K27" s="555">
        <v>2028</v>
      </c>
      <c r="AU27" t="s">
        <v>1094</v>
      </c>
    </row>
    <row r="28" spans="1:47" collapsed="1" x14ac:dyDescent="0.25">
      <c r="B28" s="30"/>
    </row>
    <row r="29" spans="1:47" x14ac:dyDescent="0.25">
      <c r="B29" s="30"/>
    </row>
    <row r="30" spans="1:47" x14ac:dyDescent="0.25">
      <c r="A30" s="14" t="s">
        <v>1064</v>
      </c>
      <c r="B30" s="30"/>
      <c r="C30" s="752">
        <v>45748</v>
      </c>
      <c r="D30" s="752"/>
      <c r="G30" s="229" t="s">
        <v>849</v>
      </c>
      <c r="J30" s="11" t="s">
        <v>913</v>
      </c>
    </row>
    <row r="31" spans="1:47" hidden="1" outlineLevel="1" x14ac:dyDescent="0.25">
      <c r="A31" s="18" t="s">
        <v>43</v>
      </c>
      <c r="F31" s="47" t="s">
        <v>44</v>
      </c>
      <c r="G31" s="1" t="s">
        <v>0</v>
      </c>
      <c r="H31" s="1" t="s">
        <v>46</v>
      </c>
      <c r="I31" s="1" t="s">
        <v>47</v>
      </c>
      <c r="K31" s="33" t="s">
        <v>719</v>
      </c>
      <c r="P31" s="22"/>
    </row>
    <row r="32" spans="1:47" ht="15.75" hidden="1" outlineLevel="1" thickBot="1" x14ac:dyDescent="0.3">
      <c r="A32" t="s">
        <v>45</v>
      </c>
      <c r="B32" s="1" t="s">
        <v>0</v>
      </c>
      <c r="C32" s="1" t="s">
        <v>46</v>
      </c>
      <c r="D32" s="1" t="s">
        <v>47</v>
      </c>
      <c r="F32" s="5" t="s">
        <v>1117</v>
      </c>
      <c r="G32" s="52" t="s">
        <v>1115</v>
      </c>
      <c r="H32" s="606">
        <v>0.17499999999999999</v>
      </c>
      <c r="I32" s="607">
        <v>0.3</v>
      </c>
      <c r="K32" s="1"/>
      <c r="L32" s="1"/>
      <c r="M32" s="1"/>
      <c r="Q32" s="30"/>
    </row>
    <row r="33" spans="1:19" hidden="1" outlineLevel="1" x14ac:dyDescent="0.25">
      <c r="A33" t="s">
        <v>951</v>
      </c>
      <c r="B33" s="608">
        <f>+B38/52</f>
        <v>538.39386538461542</v>
      </c>
      <c r="C33" s="608">
        <f>+C38/52</f>
        <v>517.39049999999997</v>
      </c>
      <c r="D33" s="608">
        <f>+D38/52</f>
        <v>438.99799999999999</v>
      </c>
      <c r="G33" s="221">
        <v>627.14</v>
      </c>
      <c r="H33">
        <f t="shared" ref="H33:I35" si="0">+G33</f>
        <v>627.14</v>
      </c>
      <c r="I33">
        <f t="shared" si="0"/>
        <v>627.14</v>
      </c>
      <c r="K33" s="46"/>
      <c r="L33" s="46"/>
      <c r="M33" s="46"/>
      <c r="N33" s="522"/>
      <c r="O33" s="523"/>
      <c r="P33" s="16"/>
      <c r="Q33" s="524"/>
      <c r="R33" s="16"/>
      <c r="S33" s="17"/>
    </row>
    <row r="34" spans="1:19" hidden="1" outlineLevel="1" x14ac:dyDescent="0.25">
      <c r="A34" t="s">
        <v>950</v>
      </c>
      <c r="B34" s="608">
        <f t="shared" ref="B34:D34" si="1">+B39/52</f>
        <v>414.09111538461542</v>
      </c>
      <c r="C34" s="608">
        <f t="shared" si="1"/>
        <v>393.08775000000003</v>
      </c>
      <c r="D34" s="608">
        <f t="shared" si="1"/>
        <v>333.52900000000005</v>
      </c>
      <c r="G34" s="605">
        <v>476.47</v>
      </c>
      <c r="H34" s="44">
        <f t="shared" si="0"/>
        <v>476.47</v>
      </c>
      <c r="I34" s="44">
        <f t="shared" si="0"/>
        <v>476.47</v>
      </c>
      <c r="K34" s="46"/>
      <c r="L34" s="46"/>
      <c r="M34" s="46"/>
      <c r="N34" s="19"/>
      <c r="O34" s="525"/>
      <c r="P34" s="525"/>
      <c r="Q34" s="3" t="s">
        <v>868</v>
      </c>
      <c r="R34" s="30"/>
      <c r="S34" s="20"/>
    </row>
    <row r="35" spans="1:19" hidden="1" outlineLevel="1" x14ac:dyDescent="0.25">
      <c r="A35" t="s">
        <v>949</v>
      </c>
      <c r="B35" s="608">
        <f t="shared" ref="B35:D35" si="2">+B40/52</f>
        <v>414.09111538461542</v>
      </c>
      <c r="C35" s="608">
        <f t="shared" si="2"/>
        <v>393.08775000000003</v>
      </c>
      <c r="D35" s="608">
        <f t="shared" si="2"/>
        <v>333.52900000000005</v>
      </c>
      <c r="G35" s="221">
        <v>476.47</v>
      </c>
      <c r="H35">
        <f t="shared" si="0"/>
        <v>476.47</v>
      </c>
      <c r="I35">
        <f t="shared" si="0"/>
        <v>476.47</v>
      </c>
      <c r="K35" s="46"/>
      <c r="L35" s="46"/>
      <c r="M35" s="46"/>
      <c r="N35" s="19"/>
      <c r="O35" s="525"/>
      <c r="P35" s="525"/>
      <c r="S35" s="20"/>
    </row>
    <row r="36" spans="1:19" hidden="1" outlineLevel="1" x14ac:dyDescent="0.25">
      <c r="N36" s="19"/>
      <c r="O36" s="525"/>
      <c r="P36" s="526" t="s">
        <v>869</v>
      </c>
      <c r="Q36" s="22">
        <f>+B38</f>
        <v>27996.481</v>
      </c>
      <c r="S36" s="20"/>
    </row>
    <row r="37" spans="1:19" hidden="1" outlineLevel="1" x14ac:dyDescent="0.25">
      <c r="A37" s="18" t="s">
        <v>50</v>
      </c>
      <c r="F37" s="18" t="s">
        <v>317</v>
      </c>
      <c r="N37" s="19"/>
      <c r="O37" s="525"/>
      <c r="P37" s="526"/>
      <c r="S37" s="20"/>
    </row>
    <row r="38" spans="1:19" hidden="1" outlineLevel="1" x14ac:dyDescent="0.25">
      <c r="A38" t="s">
        <v>379</v>
      </c>
      <c r="B38" s="201">
        <f t="shared" ref="B38:D40" si="3">+G38-G43</f>
        <v>27996.481</v>
      </c>
      <c r="C38" s="201">
        <f t="shared" si="3"/>
        <v>26904.306</v>
      </c>
      <c r="D38" s="201">
        <f t="shared" si="3"/>
        <v>22827.896000000001</v>
      </c>
      <c r="G38" s="201">
        <f t="shared" ref="G38:I40" si="4">+G33*52</f>
        <v>32611.279999999999</v>
      </c>
      <c r="H38" s="201">
        <f t="shared" si="4"/>
        <v>32611.279999999999</v>
      </c>
      <c r="I38" s="201">
        <f t="shared" si="4"/>
        <v>32611.279999999999</v>
      </c>
      <c r="N38" s="19"/>
      <c r="P38" s="3" t="s">
        <v>947</v>
      </c>
      <c r="Q38" s="22">
        <f>+B39</f>
        <v>21532.738000000001</v>
      </c>
      <c r="S38" s="20"/>
    </row>
    <row r="39" spans="1:19" hidden="1" outlineLevel="1" x14ac:dyDescent="0.25">
      <c r="A39" t="s">
        <v>950</v>
      </c>
      <c r="B39" s="201">
        <f t="shared" si="3"/>
        <v>21532.738000000001</v>
      </c>
      <c r="C39" s="201">
        <f t="shared" si="3"/>
        <v>20440.563000000002</v>
      </c>
      <c r="D39" s="201">
        <f t="shared" si="3"/>
        <v>17343.508000000002</v>
      </c>
      <c r="G39" s="201">
        <f t="shared" si="4"/>
        <v>24776.440000000002</v>
      </c>
      <c r="H39" s="201">
        <f t="shared" si="4"/>
        <v>24776.440000000002</v>
      </c>
      <c r="I39" s="201">
        <f t="shared" si="4"/>
        <v>24776.440000000002</v>
      </c>
      <c r="N39" s="19"/>
      <c r="P39" s="3"/>
      <c r="S39" s="20"/>
    </row>
    <row r="40" spans="1:19" hidden="1" outlineLevel="1" x14ac:dyDescent="0.25">
      <c r="A40" t="s">
        <v>949</v>
      </c>
      <c r="B40" s="201">
        <f t="shared" si="3"/>
        <v>21532.738000000001</v>
      </c>
      <c r="C40" s="201">
        <f t="shared" si="3"/>
        <v>20440.563000000002</v>
      </c>
      <c r="D40" s="201">
        <f t="shared" si="3"/>
        <v>17343.508000000002</v>
      </c>
      <c r="G40" s="201">
        <f t="shared" si="4"/>
        <v>24776.440000000002</v>
      </c>
      <c r="H40" s="201">
        <f t="shared" si="4"/>
        <v>24776.440000000002</v>
      </c>
      <c r="I40" s="201">
        <f t="shared" si="4"/>
        <v>24776.440000000002</v>
      </c>
      <c r="N40" s="19"/>
      <c r="P40" s="3" t="s">
        <v>948</v>
      </c>
      <c r="Q40" s="22">
        <f>+B40*2</f>
        <v>43065.476000000002</v>
      </c>
      <c r="R40" s="609">
        <f>+B40</f>
        <v>21532.738000000001</v>
      </c>
      <c r="S40" s="527" t="s">
        <v>870</v>
      </c>
    </row>
    <row r="41" spans="1:19" hidden="1" outlineLevel="1" x14ac:dyDescent="0.25">
      <c r="B41" s="6"/>
      <c r="C41" s="6"/>
      <c r="D41" s="6"/>
      <c r="N41" s="19"/>
      <c r="S41" s="20"/>
    </row>
    <row r="42" spans="1:19" ht="15.75" hidden="1" outlineLevel="1" thickBot="1" x14ac:dyDescent="0.3">
      <c r="A42" s="18" t="s">
        <v>1118</v>
      </c>
      <c r="E42" s="30"/>
      <c r="F42" s="47" t="s">
        <v>1116</v>
      </c>
      <c r="N42" s="27"/>
      <c r="O42" s="28"/>
      <c r="P42" s="28"/>
      <c r="Q42" s="28"/>
      <c r="R42" s="28"/>
      <c r="S42" s="29"/>
    </row>
    <row r="43" spans="1:19" hidden="1" outlineLevel="1" x14ac:dyDescent="0.25">
      <c r="A43" t="s">
        <v>951</v>
      </c>
      <c r="B43" s="201">
        <f>+(G33-B33)*52</f>
        <v>4614.7989999999972</v>
      </c>
      <c r="C43" s="201">
        <f>+(H33-C33)*52</f>
        <v>5706.9740000000002</v>
      </c>
      <c r="D43" s="201">
        <f>+(I33-D33)*52</f>
        <v>9783.384</v>
      </c>
      <c r="G43" s="201">
        <f>((VLOOKUP(G38,Tables!$A$6:$I$10,9)+(VLOOKUP(G38,Tables!$A$6:$I$10,7)*(G38-VLOOKUP(G38,Tables!$A$6:$I$10,1)))))</f>
        <v>4614.7989999999991</v>
      </c>
      <c r="H43" s="201">
        <f t="shared" ref="H43:I45" si="5">+H38*H$32</f>
        <v>5706.9739999999993</v>
      </c>
      <c r="I43" s="201">
        <f t="shared" si="5"/>
        <v>9783.384</v>
      </c>
    </row>
    <row r="44" spans="1:19" hidden="1" outlineLevel="1" x14ac:dyDescent="0.25">
      <c r="A44" t="s">
        <v>950</v>
      </c>
      <c r="B44" s="201">
        <f t="shared" ref="B44:D44" si="6">+(G34-B34)*52</f>
        <v>3243.7019999999993</v>
      </c>
      <c r="C44" s="201">
        <f t="shared" si="6"/>
        <v>4335.8770000000004</v>
      </c>
      <c r="D44" s="201">
        <f t="shared" si="6"/>
        <v>7432.9319999999989</v>
      </c>
      <c r="G44" s="201">
        <f>((VLOOKUP(G39,Tables!$A$6:$I$10,9)+(VLOOKUP(G39,Tables!$A$6:$I$10,7)*(G39-VLOOKUP(G39,Tables!$A$6:$I$10,1)))))</f>
        <v>3243.7020000000002</v>
      </c>
      <c r="H44" s="201">
        <f t="shared" si="5"/>
        <v>4335.8770000000004</v>
      </c>
      <c r="I44" s="201">
        <f t="shared" si="5"/>
        <v>7432.9320000000007</v>
      </c>
    </row>
    <row r="45" spans="1:19" hidden="1" outlineLevel="1" x14ac:dyDescent="0.25">
      <c r="A45" t="s">
        <v>949</v>
      </c>
      <c r="B45" s="201">
        <f t="shared" ref="B45:D45" si="7">+(G35-B35)*52</f>
        <v>3243.7019999999993</v>
      </c>
      <c r="C45" s="201">
        <f t="shared" si="7"/>
        <v>4335.8770000000004</v>
      </c>
      <c r="D45" s="201">
        <f t="shared" si="7"/>
        <v>7432.9319999999989</v>
      </c>
      <c r="G45" s="201">
        <f>((VLOOKUP(G40,Tables!$A$6:$I$10,9)+(VLOOKUP(G40,Tables!$A$6:$I$10,7)*(G40-VLOOKUP(G40,Tables!$A$6:$I$10,1)))))</f>
        <v>3243.7020000000002</v>
      </c>
      <c r="H45" s="201">
        <f t="shared" si="5"/>
        <v>4335.8770000000004</v>
      </c>
      <c r="I45" s="201">
        <f t="shared" si="5"/>
        <v>7432.9320000000007</v>
      </c>
    </row>
    <row r="46" spans="1:19" hidden="1" outlineLevel="1" x14ac:dyDescent="0.25"/>
    <row r="47" spans="1:19" hidden="1" outlineLevel="1" x14ac:dyDescent="0.25">
      <c r="A47" t="s">
        <v>82</v>
      </c>
      <c r="C47" s="26"/>
    </row>
    <row r="48" spans="1:19" hidden="1" outlineLevel="1" x14ac:dyDescent="0.25">
      <c r="B48" t="s">
        <v>51</v>
      </c>
      <c r="C48" s="26" t="s">
        <v>52</v>
      </c>
    </row>
    <row r="49" spans="1:12" hidden="1" outlineLevel="1" x14ac:dyDescent="0.25">
      <c r="B49" s="201">
        <f>+$B$7-G38</f>
        <v>20888.72</v>
      </c>
    </row>
    <row r="50" spans="1:12" hidden="1" outlineLevel="1" x14ac:dyDescent="0.25">
      <c r="B50" s="201">
        <f>+$B$7-G39</f>
        <v>28723.559999999998</v>
      </c>
    </row>
    <row r="51" spans="1:12" hidden="1" outlineLevel="1" x14ac:dyDescent="0.25">
      <c r="B51" s="201">
        <f>+$B$7-G40</f>
        <v>28723.559999999998</v>
      </c>
    </row>
    <row r="52" spans="1:12" hidden="1" outlineLevel="1" x14ac:dyDescent="0.25"/>
    <row r="53" spans="1:12" collapsed="1" x14ac:dyDescent="0.25"/>
    <row r="55" spans="1:12" x14ac:dyDescent="0.25">
      <c r="A55" s="10" t="s">
        <v>853</v>
      </c>
      <c r="C55" s="752">
        <v>45383</v>
      </c>
      <c r="D55" s="752"/>
      <c r="G55" s="229" t="s">
        <v>854</v>
      </c>
      <c r="J55" s="11" t="s">
        <v>912</v>
      </c>
    </row>
    <row r="56" spans="1:12" hidden="1" outlineLevel="1" x14ac:dyDescent="0.25"/>
    <row r="57" spans="1:12" hidden="1" outlineLevel="1" x14ac:dyDescent="0.25"/>
    <row r="58" spans="1:12" hidden="1" outlineLevel="1" x14ac:dyDescent="0.25">
      <c r="D58" s="755" t="s">
        <v>864</v>
      </c>
      <c r="E58" s="756"/>
      <c r="F58" s="518"/>
      <c r="G58" s="519"/>
      <c r="H58" s="518"/>
      <c r="I58" s="519"/>
    </row>
    <row r="59" spans="1:12" hidden="1" outlineLevel="1" x14ac:dyDescent="0.25">
      <c r="D59" s="757"/>
      <c r="E59" s="758"/>
      <c r="F59" s="520"/>
      <c r="G59" s="521"/>
      <c r="H59" s="520"/>
      <c r="I59" s="521"/>
    </row>
    <row r="60" spans="1:12" ht="16.5" hidden="1" customHeight="1" outlineLevel="1" x14ac:dyDescent="0.25">
      <c r="B60" s="769" t="s">
        <v>855</v>
      </c>
      <c r="C60" s="770"/>
      <c r="D60" s="770"/>
      <c r="E60" s="771"/>
      <c r="F60" s="759" t="s">
        <v>865</v>
      </c>
      <c r="G60" s="760"/>
      <c r="H60" s="760"/>
      <c r="I60" s="761"/>
      <c r="L60" s="136" t="s">
        <v>981</v>
      </c>
    </row>
    <row r="61" spans="1:12" hidden="1" outlineLevel="1" x14ac:dyDescent="0.25">
      <c r="B61" s="772"/>
      <c r="C61" s="773"/>
      <c r="D61" s="773"/>
      <c r="E61" s="774"/>
      <c r="F61" s="762"/>
      <c r="G61" s="763"/>
      <c r="H61" s="763"/>
      <c r="I61" s="764"/>
      <c r="L61" s="582" t="s">
        <v>876</v>
      </c>
    </row>
    <row r="62" spans="1:12" hidden="1" outlineLevel="1" x14ac:dyDescent="0.25">
      <c r="B62" s="765" t="s">
        <v>856</v>
      </c>
      <c r="C62" s="766"/>
      <c r="D62" s="342" t="s">
        <v>866</v>
      </c>
      <c r="E62" s="196"/>
      <c r="F62" s="518"/>
      <c r="G62" s="519"/>
      <c r="H62" s="518"/>
      <c r="I62" s="519"/>
    </row>
    <row r="63" spans="1:12" hidden="1" outlineLevel="1" x14ac:dyDescent="0.25">
      <c r="B63" s="767"/>
      <c r="C63" s="768"/>
      <c r="D63" s="214" t="s">
        <v>858</v>
      </c>
      <c r="E63" s="197"/>
      <c r="F63" s="520"/>
      <c r="G63" s="521"/>
      <c r="H63" s="520"/>
      <c r="I63" s="521"/>
    </row>
    <row r="64" spans="1:12" hidden="1" outlineLevel="1" x14ac:dyDescent="0.25">
      <c r="B64" s="765" t="s">
        <v>867</v>
      </c>
      <c r="C64" s="766"/>
      <c r="D64" s="508" t="s">
        <v>861</v>
      </c>
      <c r="E64" s="517"/>
      <c r="F64" s="518"/>
      <c r="G64" s="519"/>
      <c r="H64" s="518"/>
      <c r="I64" s="519"/>
    </row>
    <row r="65" spans="1:42" hidden="1" outlineLevel="1" x14ac:dyDescent="0.25">
      <c r="B65" s="767"/>
      <c r="C65" s="768"/>
      <c r="D65" s="214" t="s">
        <v>862</v>
      </c>
      <c r="E65" s="197"/>
      <c r="F65" s="520"/>
      <c r="G65" s="521"/>
      <c r="H65" s="520"/>
      <c r="I65" s="521"/>
    </row>
    <row r="66" spans="1:42" hidden="1" outlineLevel="1" x14ac:dyDescent="0.25">
      <c r="B66" s="765" t="s">
        <v>857</v>
      </c>
      <c r="C66" s="766"/>
      <c r="D66" s="765" t="s">
        <v>863</v>
      </c>
      <c r="E66" s="766"/>
      <c r="F66" s="518"/>
      <c r="G66" s="519"/>
      <c r="H66" s="518"/>
      <c r="I66" s="519"/>
    </row>
    <row r="67" spans="1:42" hidden="1" outlineLevel="1" x14ac:dyDescent="0.25">
      <c r="B67" s="767"/>
      <c r="C67" s="768"/>
      <c r="D67" s="767"/>
      <c r="E67" s="768"/>
      <c r="F67" s="520"/>
      <c r="G67" s="521"/>
      <c r="H67" s="520"/>
      <c r="I67" s="521"/>
    </row>
    <row r="68" spans="1:42" hidden="1" outlineLevel="1" x14ac:dyDescent="0.25">
      <c r="B68" s="765" t="s">
        <v>860</v>
      </c>
      <c r="C68" s="766"/>
      <c r="D68" s="765" t="s">
        <v>859</v>
      </c>
      <c r="E68" s="766"/>
      <c r="F68" s="518"/>
      <c r="G68" s="519"/>
      <c r="H68" s="518"/>
      <c r="I68" s="519"/>
    </row>
    <row r="69" spans="1:42" hidden="1" outlineLevel="1" x14ac:dyDescent="0.25">
      <c r="B69" s="767"/>
      <c r="C69" s="768"/>
      <c r="D69" s="767"/>
      <c r="E69" s="768"/>
      <c r="F69" s="520"/>
      <c r="G69" s="521"/>
      <c r="H69" s="520"/>
      <c r="I69" s="521"/>
    </row>
    <row r="70" spans="1:42" collapsed="1" x14ac:dyDescent="0.25"/>
    <row r="72" spans="1:42" x14ac:dyDescent="0.25">
      <c r="A72" s="10" t="s">
        <v>1063</v>
      </c>
      <c r="C72" s="752">
        <v>45952</v>
      </c>
      <c r="D72" s="752"/>
      <c r="G72" s="1" t="s">
        <v>922</v>
      </c>
      <c r="J72" s="11" t="s">
        <v>907</v>
      </c>
      <c r="AA72" t="s">
        <v>53</v>
      </c>
      <c r="AC72" s="3">
        <v>10</v>
      </c>
      <c r="AD72" s="3">
        <v>15</v>
      </c>
      <c r="AE72" s="3">
        <v>20</v>
      </c>
      <c r="AL72" t="s">
        <v>53</v>
      </c>
      <c r="AN72">
        <v>10</v>
      </c>
      <c r="AO72">
        <v>15</v>
      </c>
      <c r="AP72">
        <v>20</v>
      </c>
    </row>
    <row r="73" spans="1:42" ht="22.5" hidden="1" customHeight="1" outlineLevel="1" x14ac:dyDescent="0.25">
      <c r="A73" s="379" t="s">
        <v>883</v>
      </c>
      <c r="B73" s="379"/>
      <c r="C73" s="388" t="s">
        <v>882</v>
      </c>
      <c r="D73" s="146">
        <f>+SUMIF(A77:A92,MAX(A77:A92),H77:H92)</f>
        <v>2.9925925925925929E-2</v>
      </c>
      <c r="E73" s="388" t="s">
        <v>889</v>
      </c>
      <c r="F73" s="146">
        <f>+SUMIF(A77:A92,MAX(A77:A92),I77:I92)</f>
        <v>2.4738095238095243E-2</v>
      </c>
      <c r="G73" s="388" t="s">
        <v>890</v>
      </c>
      <c r="H73" s="146">
        <f>+SUMIF(A77:A92,MAX(A77:A92),J77:J92)</f>
        <v>2.5701754385964917E-2</v>
      </c>
      <c r="M73" s="379" t="s">
        <v>54</v>
      </c>
      <c r="N73" s="379"/>
      <c r="O73" s="379"/>
      <c r="P73" s="380">
        <f>+SUMIF(M77:M92,MAX(M77:M92),P77:P92)</f>
        <v>2.63E-2</v>
      </c>
      <c r="S73" s="379" t="s">
        <v>55</v>
      </c>
      <c r="T73" s="379"/>
      <c r="U73" s="379"/>
      <c r="V73" s="380">
        <f>+SUMIF(S77:S92,MAX(S77:S92),V77:V92)</f>
        <v>3.7095240997415374E-2</v>
      </c>
      <c r="AA73" t="s">
        <v>566</v>
      </c>
      <c r="AC73" s="31">
        <f>+AVERAGE($AF78:$AF88)/100-D73</f>
        <v>2.7983164983164981E-2</v>
      </c>
      <c r="AD73" s="31">
        <f>+AVERAGE($AF78:$AF93)/100-F73</f>
        <v>2.9761904761904757E-2</v>
      </c>
      <c r="AE73" s="31">
        <f>+AVERAGE($AF78:$AF98)/100-H73</f>
        <v>2.6698245614035086E-2</v>
      </c>
      <c r="AF73" t="s">
        <v>56</v>
      </c>
      <c r="AL73" t="s">
        <v>911</v>
      </c>
      <c r="AN73" s="31">
        <f>VLOOKUP(MAX(AL78:AL82),AL78:AN82,3,FALSE)%</f>
        <v>2.5000000000000001E-2</v>
      </c>
      <c r="AO73" s="31">
        <f>+AVERAGE(AM80:AM94)/100</f>
        <v>2.4E-2</v>
      </c>
      <c r="AP73" s="31">
        <f>+AVERAGE(AM80:AM98)/100</f>
        <v>3.3552631578947369E-2</v>
      </c>
    </row>
    <row r="74" spans="1:42" hidden="1" outlineLevel="1" x14ac:dyDescent="0.25">
      <c r="D74" s="144"/>
      <c r="P74" s="146"/>
      <c r="V74" s="146"/>
      <c r="AC74" s="31"/>
      <c r="AD74" s="31"/>
      <c r="AE74" s="31"/>
    </row>
    <row r="75" spans="1:42" hidden="1" outlineLevel="1" x14ac:dyDescent="0.25">
      <c r="A75" s="32" t="s">
        <v>57</v>
      </c>
      <c r="B75" s="33" t="s">
        <v>58</v>
      </c>
      <c r="M75" s="145" t="s">
        <v>59</v>
      </c>
      <c r="R75" t="s">
        <v>60</v>
      </c>
      <c r="S75" s="145" t="s">
        <v>1057</v>
      </c>
      <c r="Z75" t="s">
        <v>60</v>
      </c>
      <c r="AA75" s="145" t="s">
        <v>382</v>
      </c>
      <c r="AL75" s="145" t="s">
        <v>567</v>
      </c>
    </row>
    <row r="76" spans="1:42" ht="15.75" hidden="1" outlineLevel="1" thickBot="1" x14ac:dyDescent="0.3">
      <c r="M76" t="s">
        <v>61</v>
      </c>
    </row>
    <row r="77" spans="1:42" ht="39.75" hidden="1" customHeight="1" outlineLevel="1" x14ac:dyDescent="0.25">
      <c r="A77" s="34" t="s">
        <v>11</v>
      </c>
      <c r="B77" s="35" t="s">
        <v>62</v>
      </c>
      <c r="C77" s="35" t="s">
        <v>63</v>
      </c>
      <c r="D77" s="35" t="s">
        <v>64</v>
      </c>
      <c r="E77" s="35" t="s">
        <v>65</v>
      </c>
      <c r="F77" s="36" t="s">
        <v>66</v>
      </c>
      <c r="G77" s="37"/>
      <c r="H77" s="38" t="s">
        <v>67</v>
      </c>
      <c r="I77" s="38" t="s">
        <v>68</v>
      </c>
      <c r="J77" s="38" t="s">
        <v>881</v>
      </c>
      <c r="M77" s="34" t="s">
        <v>11</v>
      </c>
      <c r="N77" s="39" t="s">
        <v>69</v>
      </c>
      <c r="O77" s="34"/>
      <c r="P77" s="34" t="s">
        <v>67</v>
      </c>
      <c r="S77" s="38" t="s">
        <v>11</v>
      </c>
      <c r="T77" s="38" t="s">
        <v>70</v>
      </c>
      <c r="U77" s="38" t="s">
        <v>71</v>
      </c>
      <c r="V77" s="38" t="s">
        <v>72</v>
      </c>
      <c r="W77" s="38" t="s">
        <v>871</v>
      </c>
      <c r="X77" s="38" t="s">
        <v>1058</v>
      </c>
      <c r="AA77" s="38" t="s">
        <v>11</v>
      </c>
      <c r="AB77" s="38" t="s">
        <v>383</v>
      </c>
      <c r="AC77" s="38" t="s">
        <v>384</v>
      </c>
      <c r="AD77" s="38"/>
      <c r="AE77" s="38"/>
      <c r="AF77" s="38" t="s">
        <v>385</v>
      </c>
      <c r="AG77" s="32"/>
      <c r="AL77" s="37" t="s">
        <v>11</v>
      </c>
      <c r="AM77" s="37" t="s">
        <v>425</v>
      </c>
      <c r="AN77" s="37" t="s">
        <v>426</v>
      </c>
    </row>
    <row r="78" spans="1:42" ht="16.5" hidden="1" customHeight="1" outlineLevel="1" thickBot="1" x14ac:dyDescent="0.3">
      <c r="A78" s="408">
        <v>2025</v>
      </c>
      <c r="B78" s="434">
        <v>2.5000000000000001E-2</v>
      </c>
      <c r="C78" s="434">
        <v>2.7E-2</v>
      </c>
      <c r="D78" s="434">
        <v>0.03</v>
      </c>
      <c r="E78" s="409"/>
      <c r="F78" s="515">
        <f>+AVERAGE(B78:E78)</f>
        <v>2.7333333333333334E-2</v>
      </c>
      <c r="H78" s="30">
        <f t="shared" ref="H78:H79" si="8">+AVERAGE(F78:F87)</f>
        <v>2.9925925925925929E-2</v>
      </c>
      <c r="I78" s="30">
        <f t="shared" ref="I78:I79" si="9">+AVERAGE(F78:F92)</f>
        <v>2.4738095238095243E-2</v>
      </c>
      <c r="J78" s="30">
        <f t="shared" ref="J78:J79" si="10">+AVERAGE(F78:F97)</f>
        <v>2.5701754385964917E-2</v>
      </c>
      <c r="M78" s="409"/>
      <c r="N78" s="410"/>
      <c r="O78" s="409"/>
      <c r="P78" s="409"/>
      <c r="S78" s="411">
        <v>45748</v>
      </c>
      <c r="T78" s="399">
        <v>414.17</v>
      </c>
      <c r="U78" s="413">
        <f t="shared" ref="U78:U81" si="11">+(T78-T79)/T79</f>
        <v>3.6487399584574295E-2</v>
      </c>
      <c r="V78" s="144">
        <f>+AVERAGE($U78:$U87)</f>
        <v>3.7095240997415374E-2</v>
      </c>
      <c r="W78" s="144">
        <f>+AVERAGE($U78:$U92)</f>
        <v>3.5841866501195814E-2</v>
      </c>
      <c r="X78" s="446">
        <f t="shared" ref="X78:X84" si="12">+(T78-T79)*2</f>
        <v>29.160000000000082</v>
      </c>
      <c r="AA78" s="1">
        <v>2025</v>
      </c>
      <c r="AB78">
        <v>928623</v>
      </c>
      <c r="AC78">
        <v>23403</v>
      </c>
      <c r="AF78" s="328">
        <v>2.6</v>
      </c>
    </row>
    <row r="79" spans="1:42" ht="16.5" hidden="1" customHeight="1" outlineLevel="1" thickBot="1" x14ac:dyDescent="0.3">
      <c r="A79" s="408">
        <v>2024</v>
      </c>
      <c r="B79" s="434">
        <v>0.04</v>
      </c>
      <c r="C79" s="434">
        <v>3.3000000000000002E-2</v>
      </c>
      <c r="D79" s="434">
        <v>2.1999999999999999E-2</v>
      </c>
      <c r="E79" s="434">
        <v>2.1999999999999999E-2</v>
      </c>
      <c r="F79" s="435" t="s">
        <v>982</v>
      </c>
      <c r="H79" s="30">
        <f t="shared" si="8"/>
        <v>2.7222222222222224E-2</v>
      </c>
      <c r="I79" s="30">
        <f t="shared" si="9"/>
        <v>2.4428571428571431E-2</v>
      </c>
      <c r="J79" s="30">
        <f t="shared" si="10"/>
        <v>2.5842105263157899E-2</v>
      </c>
      <c r="M79" s="411">
        <v>45627</v>
      </c>
      <c r="N79" s="412">
        <v>4.3</v>
      </c>
      <c r="O79" s="399"/>
      <c r="P79" s="146">
        <f>+AVERAGE(N79:N88)/100</f>
        <v>2.63E-2</v>
      </c>
      <c r="S79" s="411">
        <v>45383</v>
      </c>
      <c r="T79" s="399">
        <v>399.59</v>
      </c>
      <c r="U79" s="413">
        <f t="shared" si="11"/>
        <v>4.6540254570216287E-2</v>
      </c>
      <c r="V79" s="144">
        <f t="shared" ref="V79" si="13">+AVERAGE(U79:U88)</f>
        <v>3.5515515422859321E-2</v>
      </c>
      <c r="X79" s="446">
        <f t="shared" si="12"/>
        <v>35.539999999999964</v>
      </c>
      <c r="AA79" s="1">
        <v>2024</v>
      </c>
      <c r="AB79">
        <v>905220</v>
      </c>
      <c r="AC79">
        <v>-124242</v>
      </c>
      <c r="AF79" s="328">
        <v>-12.1</v>
      </c>
      <c r="AL79" s="327">
        <v>45657</v>
      </c>
      <c r="AM79" s="44">
        <v>5.5</v>
      </c>
      <c r="AN79" s="328">
        <f>+AVERAGE(AM79:AM88)</f>
        <v>2.5</v>
      </c>
    </row>
    <row r="80" spans="1:42" ht="16.5" hidden="1" customHeight="1" outlineLevel="1" thickBot="1" x14ac:dyDescent="0.3">
      <c r="A80" s="408">
        <v>2023</v>
      </c>
      <c r="B80" s="434">
        <v>6.7000000000000004E-2</v>
      </c>
      <c r="C80" s="434">
        <v>0.06</v>
      </c>
      <c r="D80" s="434">
        <v>5.6000000000000001E-2</v>
      </c>
      <c r="E80" s="434">
        <v>4.7E-2</v>
      </c>
      <c r="F80" s="435">
        <v>5.7000000000000002E-2</v>
      </c>
      <c r="H80" s="30">
        <f>+AVERAGE(F80:F89)</f>
        <v>2.5700000000000001E-2</v>
      </c>
      <c r="I80" s="30">
        <f>+AVERAGE(F80:F94)</f>
        <v>2.4200000000000003E-2</v>
      </c>
      <c r="J80" s="30">
        <f>+AVERAGE(F80:F99)</f>
        <v>2.5700000000000008E-2</v>
      </c>
      <c r="M80" s="411">
        <v>45261</v>
      </c>
      <c r="N80" s="412">
        <v>4.3</v>
      </c>
      <c r="O80" s="399"/>
      <c r="P80" s="146">
        <f>+AVERAGE(N80:N89)/100</f>
        <v>2.3799999999999998E-2</v>
      </c>
      <c r="S80" s="411">
        <v>45017</v>
      </c>
      <c r="T80" s="399">
        <v>381.82</v>
      </c>
      <c r="U80" s="26">
        <f t="shared" si="11"/>
        <v>7.2196793125719527E-2</v>
      </c>
      <c r="V80" s="144">
        <f t="shared" ref="V80:V83" si="14">+AVERAGE(U80:U89)</f>
        <v>3.3523889034725446E-2</v>
      </c>
      <c r="X80" s="446">
        <f t="shared" si="12"/>
        <v>51.419999999999959</v>
      </c>
      <c r="AA80" s="1">
        <v>2023</v>
      </c>
      <c r="AB80">
        <v>905220</v>
      </c>
      <c r="AC80">
        <v>-124242</v>
      </c>
      <c r="AF80" s="328">
        <v>-12.1</v>
      </c>
      <c r="AL80" s="327">
        <v>45291</v>
      </c>
      <c r="AM80" s="44">
        <v>5.5</v>
      </c>
      <c r="AN80" s="328">
        <f>+AVERAGE(AM80:AM89)</f>
        <v>2.2999999999999998</v>
      </c>
    </row>
    <row r="81" spans="1:40" ht="15.75" hidden="1" outlineLevel="1" thickBot="1" x14ac:dyDescent="0.3">
      <c r="A81" s="436">
        <v>2022</v>
      </c>
      <c r="B81" s="437">
        <v>6.9000000000000006E-2</v>
      </c>
      <c r="C81" s="437">
        <v>7.2999999999999995E-2</v>
      </c>
      <c r="D81" s="437">
        <v>7.1999999999999995E-2</v>
      </c>
      <c r="E81" s="437">
        <v>7.1999999999999995E-2</v>
      </c>
      <c r="F81" s="438">
        <v>7.1999999999999995E-2</v>
      </c>
      <c r="H81" s="30">
        <f>+AVERAGE(F81:F90)</f>
        <v>2.1100000000000004E-2</v>
      </c>
      <c r="I81" s="30">
        <f>+AVERAGE(F81:F95)</f>
        <v>2.3066666666666673E-2</v>
      </c>
      <c r="J81" s="30">
        <f t="shared" ref="J81:J113" si="15">+AVERAGE(F81:F100)</f>
        <v>2.3750000000000011E-2</v>
      </c>
      <c r="M81" s="40">
        <v>44896</v>
      </c>
      <c r="N81" s="43">
        <v>4.0999999999999996</v>
      </c>
      <c r="P81" s="41">
        <f t="shared" ref="P81:P92" si="16">+AVERAGE(N81:N90)/100</f>
        <v>2.1100000000000004E-2</v>
      </c>
      <c r="S81" s="40">
        <v>44652</v>
      </c>
      <c r="T81">
        <v>356.11</v>
      </c>
      <c r="U81" s="26">
        <f t="shared" si="11"/>
        <v>5.9504328939930379E-2</v>
      </c>
      <c r="V81" s="30">
        <f t="shared" si="14"/>
        <v>2.874087142111028E-2</v>
      </c>
      <c r="X81" s="446">
        <f t="shared" si="12"/>
        <v>40</v>
      </c>
      <c r="AA81" s="1">
        <v>2022</v>
      </c>
      <c r="AB81">
        <v>1029462</v>
      </c>
      <c r="AC81">
        <v>125063</v>
      </c>
      <c r="AF81" s="328">
        <v>13.8</v>
      </c>
      <c r="AL81" s="327">
        <v>44926</v>
      </c>
      <c r="AM81" s="44">
        <v>4.25</v>
      </c>
      <c r="AN81" s="328">
        <f t="shared" ref="AN81:AN88" si="17">+AVERAGE(AM81:AM90)</f>
        <v>2</v>
      </c>
    </row>
    <row r="82" spans="1:40" ht="15.75" hidden="1" outlineLevel="1" thickBot="1" x14ac:dyDescent="0.3">
      <c r="A82" s="436">
        <v>2021</v>
      </c>
      <c r="B82" s="437">
        <v>1.4999999999999999E-2</v>
      </c>
      <c r="C82" s="437">
        <v>3.3000000000000002E-2</v>
      </c>
      <c r="D82" s="437">
        <v>4.9000000000000002E-2</v>
      </c>
      <c r="E82" s="437">
        <v>5.8999999999999997E-2</v>
      </c>
      <c r="F82" s="438">
        <v>3.9E-2</v>
      </c>
      <c r="H82" s="30">
        <f t="shared" ref="H82:H112" si="18">+AVERAGE(F82:F91)</f>
        <v>1.5000000000000005E-2</v>
      </c>
      <c r="I82" s="30">
        <f t="shared" ref="I82:I112" si="19">+AVERAGE(F82:F96)</f>
        <v>1.9866666666666668E-2</v>
      </c>
      <c r="J82" s="30">
        <f t="shared" si="15"/>
        <v>2.1500000000000009E-2</v>
      </c>
      <c r="M82" s="40">
        <v>44531</v>
      </c>
      <c r="N82" s="43">
        <v>2.6</v>
      </c>
      <c r="P82" s="41">
        <f t="shared" si="16"/>
        <v>1.8800000000000004E-2</v>
      </c>
      <c r="S82" s="40">
        <v>44287</v>
      </c>
      <c r="T82">
        <v>336.11</v>
      </c>
      <c r="U82" s="26">
        <f>+(T82-T83)/T83</f>
        <v>3.0949021532421423E-2</v>
      </c>
      <c r="V82" s="30">
        <f t="shared" si="14"/>
        <v>2.5436912444816478E-2</v>
      </c>
      <c r="X82" s="446">
        <f t="shared" si="12"/>
        <v>20.180000000000064</v>
      </c>
      <c r="AA82" s="1">
        <v>2021</v>
      </c>
      <c r="AB82">
        <v>904399</v>
      </c>
      <c r="AC82">
        <v>175845</v>
      </c>
      <c r="AF82" s="328">
        <v>24.1</v>
      </c>
      <c r="AL82" s="327">
        <v>44561</v>
      </c>
      <c r="AM82" s="44">
        <v>0.75</v>
      </c>
      <c r="AN82" s="328">
        <f t="shared" si="17"/>
        <v>1.825</v>
      </c>
    </row>
    <row r="83" spans="1:40" ht="15.75" hidden="1" outlineLevel="1" thickBot="1" x14ac:dyDescent="0.3">
      <c r="A83" s="436">
        <v>2020</v>
      </c>
      <c r="B83" s="437">
        <v>2.5000000000000001E-2</v>
      </c>
      <c r="C83" s="437">
        <v>1.4999999999999999E-2</v>
      </c>
      <c r="D83" s="437">
        <v>1.4E-2</v>
      </c>
      <c r="E83" s="437">
        <v>1.4E-2</v>
      </c>
      <c r="F83" s="438">
        <v>1.7000000000000001E-2</v>
      </c>
      <c r="H83" s="30">
        <f t="shared" si="18"/>
        <v>1.5099999999999999E-2</v>
      </c>
      <c r="I83" s="30">
        <f t="shared" si="19"/>
        <v>1.9533333333333337E-2</v>
      </c>
      <c r="J83" s="30">
        <f t="shared" si="15"/>
        <v>2.0850000000000007E-2</v>
      </c>
      <c r="M83" s="40">
        <v>44166</v>
      </c>
      <c r="N83" s="43">
        <v>1.6</v>
      </c>
      <c r="P83" s="41">
        <f t="shared" si="16"/>
        <v>1.8199999999999997E-2</v>
      </c>
      <c r="S83" s="40">
        <v>43922</v>
      </c>
      <c r="T83">
        <v>326.02</v>
      </c>
      <c r="U83" s="26">
        <f t="shared" ref="U83:U93" si="20">+(T83-T84)/T84</f>
        <v>3.1154125944902949E-2</v>
      </c>
      <c r="V83" s="30">
        <f t="shared" si="14"/>
        <v>2.919501997650753E-2</v>
      </c>
      <c r="X83" s="446">
        <f t="shared" si="12"/>
        <v>19.699999999999932</v>
      </c>
      <c r="AA83" s="1">
        <v>2020</v>
      </c>
      <c r="AB83">
        <v>728554</v>
      </c>
      <c r="AC83">
        <v>52567</v>
      </c>
      <c r="AF83" s="328">
        <v>7.8</v>
      </c>
      <c r="AL83" s="327">
        <v>44196</v>
      </c>
      <c r="AM83" s="44">
        <v>0.25</v>
      </c>
      <c r="AN83" s="328">
        <f t="shared" si="17"/>
        <v>2</v>
      </c>
    </row>
    <row r="84" spans="1:40" ht="15.75" hidden="1" outlineLevel="1" thickBot="1" x14ac:dyDescent="0.3">
      <c r="A84" s="436">
        <v>2019</v>
      </c>
      <c r="B84" s="437">
        <v>1.4999999999999999E-2</v>
      </c>
      <c r="C84" s="437">
        <v>1.7000000000000001E-2</v>
      </c>
      <c r="D84" s="437">
        <v>1.4999999999999999E-2</v>
      </c>
      <c r="E84" s="437">
        <v>1.9E-2</v>
      </c>
      <c r="F84" s="438">
        <v>1.6E-2</v>
      </c>
      <c r="H84" s="30">
        <f t="shared" si="18"/>
        <v>1.5699999999999999E-2</v>
      </c>
      <c r="I84" s="30">
        <f t="shared" si="19"/>
        <v>2.0400000000000005E-2</v>
      </c>
      <c r="J84" s="30">
        <f t="shared" si="15"/>
        <v>2.1300000000000006E-2</v>
      </c>
      <c r="M84" s="40">
        <v>43800</v>
      </c>
      <c r="N84" s="43">
        <v>2.6</v>
      </c>
      <c r="P84" s="41">
        <f t="shared" si="16"/>
        <v>1.83E-2</v>
      </c>
      <c r="S84" s="40">
        <v>43556</v>
      </c>
      <c r="T84">
        <v>316.17</v>
      </c>
      <c r="U84" s="26">
        <f t="shared" si="20"/>
        <v>2.5327539239849532E-2</v>
      </c>
      <c r="V84" s="30">
        <f>+AVERAGE(U84:U93)</f>
        <v>2.8387396169173889E-2</v>
      </c>
      <c r="X84" s="446">
        <f t="shared" si="12"/>
        <v>15.620000000000005</v>
      </c>
      <c r="AA84" s="1">
        <v>2019</v>
      </c>
      <c r="AB84">
        <v>675987</v>
      </c>
      <c r="AC84">
        <v>11971</v>
      </c>
      <c r="AF84" s="328">
        <v>1.8</v>
      </c>
      <c r="AL84" s="327">
        <v>43830</v>
      </c>
      <c r="AM84" s="44">
        <v>1</v>
      </c>
      <c r="AN84" s="328">
        <f t="shared" si="17"/>
        <v>2.2749999999999999</v>
      </c>
    </row>
    <row r="85" spans="1:40" ht="15.75" hidden="1" outlineLevel="1" thickBot="1" x14ac:dyDescent="0.3">
      <c r="A85" s="436">
        <v>2018</v>
      </c>
      <c r="B85" s="437">
        <v>1.0999999999999999E-2</v>
      </c>
      <c r="C85" s="437">
        <v>1.4999999999999999E-2</v>
      </c>
      <c r="D85" s="437">
        <v>1.9E-2</v>
      </c>
      <c r="E85" s="437">
        <v>1.9E-2</v>
      </c>
      <c r="F85" s="438">
        <v>1.6E-2</v>
      </c>
      <c r="H85" s="30">
        <f t="shared" si="18"/>
        <v>1.6199999999999999E-2</v>
      </c>
      <c r="I85" s="30">
        <f t="shared" si="19"/>
        <v>2.0866666666666669E-2</v>
      </c>
      <c r="J85" s="30">
        <f t="shared" si="15"/>
        <v>2.0450000000000006E-2</v>
      </c>
      <c r="M85" s="40">
        <v>43435</v>
      </c>
      <c r="N85" s="43">
        <v>1.9</v>
      </c>
      <c r="P85" s="41">
        <f t="shared" si="16"/>
        <v>1.7500000000000002E-2</v>
      </c>
      <c r="S85" s="40">
        <v>43191</v>
      </c>
      <c r="T85">
        <v>308.36</v>
      </c>
      <c r="U85" s="26">
        <f t="shared" si="20"/>
        <v>2.7352990171581E-2</v>
      </c>
      <c r="V85" s="30"/>
      <c r="AA85" s="1">
        <v>2018</v>
      </c>
      <c r="AB85">
        <v>664016</v>
      </c>
      <c r="AC85">
        <v>24033</v>
      </c>
      <c r="AF85" s="328">
        <v>3.8</v>
      </c>
      <c r="AL85" s="327">
        <v>43465</v>
      </c>
      <c r="AM85" s="44">
        <v>1.75</v>
      </c>
      <c r="AN85" s="328">
        <f t="shared" si="17"/>
        <v>2.4249999999999998</v>
      </c>
    </row>
    <row r="86" spans="1:40" ht="15.75" hidden="1" outlineLevel="1" thickBot="1" x14ac:dyDescent="0.3">
      <c r="A86" s="436">
        <v>2017</v>
      </c>
      <c r="B86" s="437">
        <v>2.1999999999999999E-2</v>
      </c>
      <c r="C86" s="437">
        <v>1.7000000000000001E-2</v>
      </c>
      <c r="D86" s="437">
        <v>1.9E-2</v>
      </c>
      <c r="E86" s="437">
        <v>1.6E-2</v>
      </c>
      <c r="F86" s="438">
        <v>1.9E-2</v>
      </c>
      <c r="H86" s="30">
        <f t="shared" si="18"/>
        <v>1.8599999999999998E-2</v>
      </c>
      <c r="I86" s="30">
        <f t="shared" si="19"/>
        <v>2.1000000000000005E-2</v>
      </c>
      <c r="J86" s="30">
        <f t="shared" si="15"/>
        <v>2.0300000000000006E-2</v>
      </c>
      <c r="M86" s="40">
        <v>43070</v>
      </c>
      <c r="N86" s="43">
        <v>1.8</v>
      </c>
      <c r="P86" s="41">
        <f t="shared" si="16"/>
        <v>1.9100000000000002E-2</v>
      </c>
      <c r="S86" s="40">
        <v>42826</v>
      </c>
      <c r="T86">
        <v>300.14999999999998</v>
      </c>
      <c r="U86" s="26">
        <f t="shared" si="20"/>
        <v>1.4123053012129438E-2</v>
      </c>
      <c r="V86" s="30"/>
      <c r="AA86" s="1">
        <v>2017</v>
      </c>
      <c r="AB86">
        <v>639983</v>
      </c>
      <c r="AC86">
        <v>68406</v>
      </c>
      <c r="AF86" s="328">
        <v>12</v>
      </c>
      <c r="AL86" s="327">
        <v>43100</v>
      </c>
      <c r="AM86" s="44">
        <v>1.75</v>
      </c>
      <c r="AN86" s="328">
        <f t="shared" si="17"/>
        <v>2.75</v>
      </c>
    </row>
    <row r="87" spans="1:40" ht="15.75" hidden="1" outlineLevel="1" thickBot="1" x14ac:dyDescent="0.3">
      <c r="A87" s="436">
        <v>2016</v>
      </c>
      <c r="B87" s="437">
        <v>4.0000000000000001E-3</v>
      </c>
      <c r="C87" s="437">
        <v>4.0000000000000001E-3</v>
      </c>
      <c r="D87" s="437">
        <v>4.0000000000000001E-3</v>
      </c>
      <c r="E87" s="437">
        <v>1.2999999999999999E-2</v>
      </c>
      <c r="F87" s="438">
        <v>6.0000000000000001E-3</v>
      </c>
      <c r="H87" s="30">
        <f t="shared" si="18"/>
        <v>1.9099999999999999E-2</v>
      </c>
      <c r="I87" s="30">
        <f t="shared" si="19"/>
        <v>2.1533333333333338E-2</v>
      </c>
      <c r="J87" s="30">
        <f t="shared" si="15"/>
        <v>1.9950000000000006E-2</v>
      </c>
      <c r="M87" s="40">
        <v>42705</v>
      </c>
      <c r="N87" s="43">
        <v>1.6</v>
      </c>
      <c r="P87" s="41">
        <f t="shared" si="16"/>
        <v>2.06E-2</v>
      </c>
      <c r="S87" s="40">
        <v>42461</v>
      </c>
      <c r="T87">
        <v>295.97000000000003</v>
      </c>
      <c r="U87" s="26">
        <f t="shared" si="20"/>
        <v>2.7316903852828891E-2</v>
      </c>
      <c r="V87" s="30"/>
      <c r="AA87" s="1">
        <v>2016</v>
      </c>
      <c r="AB87">
        <v>571577</v>
      </c>
      <c r="AC87">
        <v>65321</v>
      </c>
      <c r="AF87" s="328">
        <v>12.9</v>
      </c>
      <c r="AL87" s="327">
        <v>42735</v>
      </c>
      <c r="AM87" s="44">
        <v>1.75</v>
      </c>
      <c r="AN87" s="328">
        <f t="shared" si="17"/>
        <v>3.4</v>
      </c>
    </row>
    <row r="88" spans="1:40" ht="15.75" hidden="1" outlineLevel="1" thickBot="1" x14ac:dyDescent="0.3">
      <c r="A88" s="436">
        <v>2015</v>
      </c>
      <c r="B88" s="437">
        <v>3.0000000000000001E-3</v>
      </c>
      <c r="C88" s="437">
        <v>4.0000000000000001E-3</v>
      </c>
      <c r="D88" s="437">
        <v>4.0000000000000001E-3</v>
      </c>
      <c r="E88" s="437">
        <v>1E-3</v>
      </c>
      <c r="F88" s="438">
        <v>3.0000000000000001E-3</v>
      </c>
      <c r="H88" s="30">
        <f t="shared" si="18"/>
        <v>2.1899999999999999E-2</v>
      </c>
      <c r="I88" s="30">
        <f t="shared" si="19"/>
        <v>2.2866666666666671E-2</v>
      </c>
      <c r="J88" s="30">
        <f t="shared" si="15"/>
        <v>2.0800000000000006E-2</v>
      </c>
      <c r="M88" s="40">
        <v>42339</v>
      </c>
      <c r="N88" s="43">
        <v>1.5</v>
      </c>
      <c r="P88" s="41">
        <f t="shared" si="16"/>
        <v>2.2199999999999998E-2</v>
      </c>
      <c r="S88" s="40">
        <v>42095</v>
      </c>
      <c r="T88" s="44">
        <v>288.10000000000002</v>
      </c>
      <c r="U88" s="26">
        <f t="shared" si="20"/>
        <v>2.069014383901379E-2</v>
      </c>
      <c r="V88" s="30"/>
      <c r="AA88" s="1">
        <v>2015</v>
      </c>
      <c r="AB88">
        <v>506256</v>
      </c>
      <c r="AC88">
        <v>42122</v>
      </c>
      <c r="AF88" s="328">
        <v>9.1</v>
      </c>
      <c r="AL88" s="327">
        <v>42369</v>
      </c>
      <c r="AM88" s="44">
        <v>2.5</v>
      </c>
      <c r="AN88" s="328">
        <f t="shared" si="17"/>
        <v>3.95</v>
      </c>
    </row>
    <row r="89" spans="1:40" ht="15.75" hidden="1" outlineLevel="1" thickBot="1" x14ac:dyDescent="0.3">
      <c r="A89" s="436">
        <v>2014</v>
      </c>
      <c r="B89" s="437">
        <v>1.4999999999999999E-2</v>
      </c>
      <c r="C89" s="437">
        <v>1.6E-2</v>
      </c>
      <c r="D89" s="437">
        <v>0.01</v>
      </c>
      <c r="E89" s="437">
        <v>8.0000000000000002E-3</v>
      </c>
      <c r="F89" s="438">
        <v>1.2E-2</v>
      </c>
      <c r="H89" s="30">
        <f t="shared" si="18"/>
        <v>2.46E-2</v>
      </c>
      <c r="I89" s="30">
        <f t="shared" si="19"/>
        <v>2.4400000000000008E-2</v>
      </c>
      <c r="J89" s="30">
        <f t="shared" si="15"/>
        <v>2.2550000000000008E-2</v>
      </c>
      <c r="M89" s="40">
        <v>41974</v>
      </c>
      <c r="N89" s="43">
        <v>1.8</v>
      </c>
      <c r="P89" s="41">
        <f>+AVERAGE(N89:N98)/100</f>
        <v>2.3700000000000002E-2</v>
      </c>
      <c r="S89" s="40">
        <v>41730</v>
      </c>
      <c r="T89">
        <v>282.26</v>
      </c>
      <c r="U89" s="26">
        <f t="shared" si="20"/>
        <v>2.6623990688877549E-2</v>
      </c>
      <c r="V89" s="30"/>
      <c r="AA89" s="1">
        <v>2014</v>
      </c>
      <c r="AB89">
        <v>464134</v>
      </c>
      <c r="AC89">
        <v>33547</v>
      </c>
      <c r="AF89" s="328">
        <v>7.8</v>
      </c>
      <c r="AL89" s="327">
        <v>42004</v>
      </c>
      <c r="AM89" s="44">
        <v>3.5</v>
      </c>
      <c r="AN89" s="328">
        <f>+AVERAGE(AM89:AM98)</f>
        <v>4.4249999999999998</v>
      </c>
    </row>
    <row r="90" spans="1:40" ht="15.75" hidden="1" outlineLevel="1" thickBot="1" x14ac:dyDescent="0.3">
      <c r="A90" s="436">
        <v>2013</v>
      </c>
      <c r="B90" s="437">
        <v>8.9999999999999993E-3</v>
      </c>
      <c r="C90" s="437">
        <v>7.0000000000000001E-3</v>
      </c>
      <c r="D90" s="437">
        <v>1.4E-2</v>
      </c>
      <c r="E90" s="437">
        <v>1.6E-2</v>
      </c>
      <c r="F90" s="438">
        <v>1.0999999999999999E-2</v>
      </c>
      <c r="H90" s="30">
        <f t="shared" si="18"/>
        <v>2.5700000000000001E-2</v>
      </c>
      <c r="I90" s="30">
        <f t="shared" si="19"/>
        <v>2.353333333333334E-2</v>
      </c>
      <c r="J90" s="30">
        <f t="shared" si="15"/>
        <v>2.2800000000000008E-2</v>
      </c>
      <c r="M90" s="40">
        <v>41609</v>
      </c>
      <c r="N90" s="43">
        <v>1.6</v>
      </c>
      <c r="P90" s="41">
        <f t="shared" si="16"/>
        <v>2.4399999999999998E-2</v>
      </c>
      <c r="S90" s="40">
        <v>41365</v>
      </c>
      <c r="T90">
        <v>274.94</v>
      </c>
      <c r="U90" s="26">
        <f t="shared" si="20"/>
        <v>2.4366616989567887E-2</v>
      </c>
      <c r="V90" s="30"/>
      <c r="AA90" s="1">
        <v>2013</v>
      </c>
      <c r="AB90">
        <v>430587</v>
      </c>
      <c r="AC90">
        <v>30894</v>
      </c>
      <c r="AF90" s="328">
        <v>7.7</v>
      </c>
      <c r="AL90" s="327">
        <v>41639</v>
      </c>
      <c r="AM90" s="44">
        <v>2.5</v>
      </c>
    </row>
    <row r="91" spans="1:40" ht="15.75" hidden="1" outlineLevel="1" thickBot="1" x14ac:dyDescent="0.3">
      <c r="A91" s="436">
        <v>2012</v>
      </c>
      <c r="B91" s="437">
        <v>1.6E-2</v>
      </c>
      <c r="C91" s="437">
        <v>0.01</v>
      </c>
      <c r="D91" s="437">
        <v>8.0000000000000002E-3</v>
      </c>
      <c r="E91" s="437">
        <v>8.9999999999999993E-3</v>
      </c>
      <c r="F91" s="438">
        <v>1.0999999999999999E-2</v>
      </c>
      <c r="H91" s="30">
        <f t="shared" si="18"/>
        <v>2.64E-2</v>
      </c>
      <c r="I91" s="30">
        <f t="shared" si="19"/>
        <v>2.3666666666666673E-2</v>
      </c>
      <c r="J91" s="30">
        <f t="shared" si="15"/>
        <v>2.2900000000000007E-2</v>
      </c>
      <c r="M91" s="40">
        <v>41244</v>
      </c>
      <c r="N91" s="43">
        <v>1.8</v>
      </c>
      <c r="P91" s="41">
        <f t="shared" si="16"/>
        <v>2.52E-2</v>
      </c>
      <c r="S91" s="40">
        <v>41000</v>
      </c>
      <c r="T91" s="44">
        <v>268.39999999999998</v>
      </c>
      <c r="U91" s="26">
        <f t="shared" si="20"/>
        <v>2.6464739176992345E-2</v>
      </c>
      <c r="V91" s="30"/>
      <c r="AA91" s="1">
        <v>2012</v>
      </c>
      <c r="AB91">
        <v>399693</v>
      </c>
      <c r="AC91">
        <v>12380</v>
      </c>
      <c r="AF91" s="328">
        <v>3.2</v>
      </c>
      <c r="AL91" s="327">
        <v>41274</v>
      </c>
      <c r="AM91" s="44">
        <v>2.5</v>
      </c>
    </row>
    <row r="92" spans="1:40" ht="15.75" hidden="1" outlineLevel="1" thickBot="1" x14ac:dyDescent="0.3">
      <c r="A92" s="436">
        <v>2011</v>
      </c>
      <c r="B92" s="437">
        <v>4.4999999999999998E-2</v>
      </c>
      <c r="C92" s="437">
        <v>5.2999999999999999E-2</v>
      </c>
      <c r="D92" s="437">
        <v>4.5999999999999999E-2</v>
      </c>
      <c r="E92" s="437">
        <v>1.7999999999999999E-2</v>
      </c>
      <c r="F92" s="438">
        <v>0.04</v>
      </c>
      <c r="H92" s="30">
        <f t="shared" si="18"/>
        <v>2.8000000000000004E-2</v>
      </c>
      <c r="I92" s="30">
        <f t="shared" si="19"/>
        <v>2.3733333333333339E-2</v>
      </c>
      <c r="J92" s="30">
        <f t="shared" si="15"/>
        <v>2.2850000000000006E-2</v>
      </c>
      <c r="M92" s="40">
        <v>40878</v>
      </c>
      <c r="N92" s="43">
        <v>2</v>
      </c>
      <c r="P92" s="41">
        <f t="shared" si="16"/>
        <v>2.5499999999999998E-2</v>
      </c>
      <c r="S92" s="40">
        <v>40634</v>
      </c>
      <c r="T92">
        <v>261.48</v>
      </c>
      <c r="U92" s="26">
        <f t="shared" si="20"/>
        <v>6.8530096849331895E-2</v>
      </c>
      <c r="V92" s="30"/>
      <c r="AA92" s="1">
        <v>2011</v>
      </c>
      <c r="AB92">
        <v>387313</v>
      </c>
      <c r="AC92">
        <v>-5973</v>
      </c>
      <c r="AF92" s="328">
        <v>-1.5</v>
      </c>
      <c r="AL92" s="327">
        <v>40908</v>
      </c>
      <c r="AM92" s="44">
        <v>2.5</v>
      </c>
    </row>
    <row r="93" spans="1:40" ht="15.75" hidden="1" outlineLevel="1" thickBot="1" x14ac:dyDescent="0.3">
      <c r="A93" s="436">
        <v>2010</v>
      </c>
      <c r="B93" s="437">
        <v>0.02</v>
      </c>
      <c r="C93" s="437">
        <v>1.7000000000000001E-2</v>
      </c>
      <c r="D93" s="437">
        <v>1.4999999999999999E-2</v>
      </c>
      <c r="E93" s="437">
        <v>0.04</v>
      </c>
      <c r="F93" s="438">
        <v>2.3E-2</v>
      </c>
      <c r="H93" s="30">
        <f t="shared" si="18"/>
        <v>2.6599999999999995E-2</v>
      </c>
      <c r="I93" s="30">
        <f t="shared" si="19"/>
        <v>2.2600000000000002E-2</v>
      </c>
      <c r="J93" s="30">
        <f t="shared" si="15"/>
        <v>2.2150000000000003E-2</v>
      </c>
      <c r="M93" s="40">
        <v>40513</v>
      </c>
      <c r="N93" s="43">
        <v>1.7</v>
      </c>
      <c r="P93" s="41"/>
      <c r="S93" s="40">
        <v>40269</v>
      </c>
      <c r="T93">
        <v>244.71</v>
      </c>
      <c r="U93" s="26">
        <f t="shared" si="20"/>
        <v>2.3077887871566581E-2</v>
      </c>
      <c r="V93" s="30"/>
      <c r="AA93" s="1">
        <v>2010</v>
      </c>
      <c r="AB93">
        <v>393286</v>
      </c>
      <c r="AC93">
        <v>23161</v>
      </c>
      <c r="AF93" s="328">
        <v>6.3</v>
      </c>
      <c r="AL93" s="327">
        <v>40543</v>
      </c>
      <c r="AM93" s="44">
        <v>3</v>
      </c>
    </row>
    <row r="94" spans="1:40" ht="15.75" hidden="1" outlineLevel="1" thickBot="1" x14ac:dyDescent="0.3">
      <c r="A94" s="436">
        <v>2009</v>
      </c>
      <c r="B94" s="437">
        <v>0.03</v>
      </c>
      <c r="C94" s="437">
        <v>1.9E-2</v>
      </c>
      <c r="D94" s="437">
        <v>1.7000000000000001E-2</v>
      </c>
      <c r="E94" s="437">
        <v>0.02</v>
      </c>
      <c r="F94" s="438">
        <v>2.1000000000000001E-2</v>
      </c>
      <c r="H94" s="30">
        <f t="shared" si="18"/>
        <v>2.6899999999999997E-2</v>
      </c>
      <c r="I94" s="30">
        <f t="shared" si="19"/>
        <v>2.3599999999999999E-2</v>
      </c>
      <c r="J94" s="30">
        <f t="shared" si="15"/>
        <v>2.4050000000000002E-2</v>
      </c>
      <c r="M94" s="40">
        <v>40148</v>
      </c>
      <c r="N94" s="43">
        <v>1.8</v>
      </c>
      <c r="P94" s="41"/>
      <c r="S94" s="40">
        <v>39904</v>
      </c>
      <c r="T94">
        <v>239.19</v>
      </c>
      <c r="AA94" s="1">
        <v>2009</v>
      </c>
      <c r="AB94">
        <v>370125</v>
      </c>
      <c r="AC94">
        <v>-37042</v>
      </c>
      <c r="AF94" s="328">
        <v>-9.1</v>
      </c>
      <c r="AL94" s="327">
        <v>40178</v>
      </c>
      <c r="AM94" s="44">
        <v>2.5</v>
      </c>
    </row>
    <row r="95" spans="1:40" ht="15.75" hidden="1" outlineLevel="1" thickBot="1" x14ac:dyDescent="0.3">
      <c r="A95" s="436">
        <v>2008</v>
      </c>
      <c r="B95" s="437">
        <v>3.4000000000000002E-2</v>
      </c>
      <c r="C95" s="437">
        <v>0.04</v>
      </c>
      <c r="D95" s="437">
        <v>5.0999999999999997E-2</v>
      </c>
      <c r="E95" s="437">
        <v>3.4000000000000002E-2</v>
      </c>
      <c r="F95" s="438">
        <v>0.04</v>
      </c>
      <c r="H95" s="30">
        <f t="shared" si="18"/>
        <v>2.4699999999999996E-2</v>
      </c>
      <c r="I95" s="30">
        <f t="shared" si="19"/>
        <v>2.3333333333333331E-2</v>
      </c>
      <c r="J95" s="30">
        <f t="shared" si="15"/>
        <v>2.5850000000000001E-2</v>
      </c>
      <c r="M95" s="40">
        <v>39783</v>
      </c>
      <c r="N95" s="43">
        <v>3.5</v>
      </c>
      <c r="P95" s="41"/>
      <c r="AA95" s="1">
        <v>2008</v>
      </c>
      <c r="AB95">
        <v>407167</v>
      </c>
      <c r="AC95">
        <v>11266</v>
      </c>
      <c r="AF95" s="328">
        <v>2.8</v>
      </c>
      <c r="AL95" s="327">
        <v>39813</v>
      </c>
      <c r="AM95" s="44">
        <v>5</v>
      </c>
    </row>
    <row r="96" spans="1:40" ht="15.75" hidden="1" outlineLevel="1" thickBot="1" x14ac:dyDescent="0.3">
      <c r="A96" s="436">
        <v>2007</v>
      </c>
      <c r="B96" s="437">
        <v>2.5000000000000001E-2</v>
      </c>
      <c r="C96" s="437">
        <v>0.02</v>
      </c>
      <c r="D96" s="437">
        <v>1.7999999999999999E-2</v>
      </c>
      <c r="E96" s="437">
        <v>3.2000000000000001E-2</v>
      </c>
      <c r="F96" s="438">
        <v>2.4E-2</v>
      </c>
      <c r="H96" s="30">
        <f t="shared" si="18"/>
        <v>2.1999999999999999E-2</v>
      </c>
      <c r="I96" s="30">
        <f t="shared" si="19"/>
        <v>2.1533333333333335E-2</v>
      </c>
      <c r="J96" s="30">
        <f t="shared" si="15"/>
        <v>2.7050000000000001E-2</v>
      </c>
      <c r="M96" s="40">
        <v>39417</v>
      </c>
      <c r="N96" s="43">
        <v>3.3</v>
      </c>
      <c r="P96" s="41"/>
      <c r="AA96" s="1">
        <v>2007</v>
      </c>
      <c r="AB96">
        <v>395901</v>
      </c>
      <c r="AC96">
        <v>41526</v>
      </c>
      <c r="AF96" s="328">
        <v>11.7</v>
      </c>
      <c r="AL96" s="327">
        <v>39447</v>
      </c>
      <c r="AM96" s="44">
        <v>8.25</v>
      </c>
    </row>
    <row r="97" spans="1:39" ht="15.75" hidden="1" outlineLevel="1" thickBot="1" x14ac:dyDescent="0.3">
      <c r="A97" s="436">
        <v>2006</v>
      </c>
      <c r="B97" s="437">
        <v>3.3000000000000002E-2</v>
      </c>
      <c r="C97" s="437">
        <v>0.04</v>
      </c>
      <c r="D97" s="437">
        <v>3.5000000000000003E-2</v>
      </c>
      <c r="E97" s="437">
        <v>2.5999999999999999E-2</v>
      </c>
      <c r="F97" s="438">
        <v>3.4000000000000002E-2</v>
      </c>
      <c r="H97" s="30">
        <f t="shared" si="18"/>
        <v>2.0800000000000003E-2</v>
      </c>
      <c r="I97" s="30">
        <f t="shared" si="19"/>
        <v>2.0600000000000004E-2</v>
      </c>
      <c r="J97" s="30">
        <f t="shared" si="15"/>
        <v>3.3700000000000008E-2</v>
      </c>
      <c r="M97" s="40">
        <v>39052</v>
      </c>
      <c r="N97" s="43">
        <v>3.2</v>
      </c>
      <c r="P97" s="41"/>
      <c r="AA97" s="1">
        <v>2006</v>
      </c>
      <c r="AB97">
        <v>354375</v>
      </c>
      <c r="AC97">
        <v>38550</v>
      </c>
      <c r="AF97" s="328">
        <v>12.2</v>
      </c>
      <c r="AL97" s="327">
        <v>39082</v>
      </c>
      <c r="AM97" s="44">
        <v>7.25</v>
      </c>
    </row>
    <row r="98" spans="1:39" ht="15.75" hidden="1" outlineLevel="1" thickBot="1" x14ac:dyDescent="0.3">
      <c r="A98" s="436">
        <v>2005</v>
      </c>
      <c r="B98" s="437">
        <v>2.8000000000000001E-2</v>
      </c>
      <c r="C98" s="437">
        <v>2.8000000000000001E-2</v>
      </c>
      <c r="D98" s="437">
        <v>3.4000000000000002E-2</v>
      </c>
      <c r="E98" s="437">
        <v>3.2000000000000001E-2</v>
      </c>
      <c r="F98" s="438">
        <v>0.03</v>
      </c>
      <c r="H98" s="30">
        <f t="shared" si="18"/>
        <v>1.9700000000000002E-2</v>
      </c>
      <c r="I98" s="30">
        <f t="shared" si="19"/>
        <v>2.006666666666667E-2</v>
      </c>
      <c r="J98" s="30">
        <f t="shared" si="15"/>
        <v>3.8600000000000002E-2</v>
      </c>
      <c r="M98" s="40">
        <v>38687</v>
      </c>
      <c r="N98" s="43">
        <v>3</v>
      </c>
      <c r="P98" s="41"/>
      <c r="AA98" s="1">
        <v>2005</v>
      </c>
      <c r="AB98">
        <v>315825</v>
      </c>
      <c r="AL98" s="327">
        <v>38717</v>
      </c>
      <c r="AM98" s="44">
        <v>7.25</v>
      </c>
    </row>
    <row r="99" spans="1:39" ht="15.75" hidden="1" outlineLevel="1" thickBot="1" x14ac:dyDescent="0.3">
      <c r="A99" s="436">
        <v>2004</v>
      </c>
      <c r="B99" s="437">
        <v>1.4999999999999999E-2</v>
      </c>
      <c r="C99" s="437">
        <v>2.4E-2</v>
      </c>
      <c r="D99" s="437">
        <v>2.5000000000000001E-2</v>
      </c>
      <c r="E99" s="437">
        <v>2.7E-2</v>
      </c>
      <c r="F99" s="438">
        <v>2.3E-2</v>
      </c>
      <c r="H99" s="30">
        <f t="shared" si="18"/>
        <v>2.0499999999999997E-2</v>
      </c>
      <c r="I99" s="30">
        <f t="shared" si="19"/>
        <v>2.2133333333333335E-2</v>
      </c>
      <c r="J99" s="30">
        <f t="shared" si="15"/>
        <v>4.48E-2</v>
      </c>
      <c r="M99" s="40">
        <v>38322</v>
      </c>
      <c r="N99" s="43">
        <v>2.5</v>
      </c>
      <c r="P99" s="41"/>
      <c r="AA99" s="1"/>
    </row>
    <row r="100" spans="1:39" ht="15.75" hidden="1" outlineLevel="1" thickBot="1" x14ac:dyDescent="0.3">
      <c r="A100" s="436">
        <v>2003</v>
      </c>
      <c r="B100" s="437">
        <v>2.5000000000000001E-2</v>
      </c>
      <c r="C100" s="437">
        <v>1.4999999999999999E-2</v>
      </c>
      <c r="D100" s="437">
        <v>1.4999999999999999E-2</v>
      </c>
      <c r="E100" s="437">
        <v>1.6E-2</v>
      </c>
      <c r="F100" s="438">
        <v>1.7999999999999999E-2</v>
      </c>
      <c r="H100" s="30">
        <f t="shared" si="18"/>
        <v>1.9900000000000001E-2</v>
      </c>
      <c r="I100" s="30">
        <f t="shared" si="19"/>
        <v>2.4400000000000002E-2</v>
      </c>
      <c r="J100" s="30">
        <f t="shared" si="15"/>
        <v>4.675E-2</v>
      </c>
      <c r="M100" s="40">
        <v>37956</v>
      </c>
      <c r="N100" s="43">
        <v>2.4</v>
      </c>
      <c r="P100" s="41"/>
      <c r="AA100" s="1"/>
    </row>
    <row r="101" spans="1:39" ht="15.75" hidden="1" outlineLevel="1" thickBot="1" x14ac:dyDescent="0.3">
      <c r="A101" s="436">
        <v>2002</v>
      </c>
      <c r="B101" s="437">
        <v>2.5999999999999999E-2</v>
      </c>
      <c r="C101" s="437">
        <v>2.8000000000000001E-2</v>
      </c>
      <c r="D101" s="437">
        <v>2.5999999999999999E-2</v>
      </c>
      <c r="E101" s="437">
        <v>2.7E-2</v>
      </c>
      <c r="F101" s="438">
        <v>2.7E-2</v>
      </c>
      <c r="H101" s="30">
        <f t="shared" si="18"/>
        <v>1.9400000000000001E-2</v>
      </c>
      <c r="I101" s="30">
        <f t="shared" si="19"/>
        <v>2.746666666666667E-2</v>
      </c>
      <c r="J101" s="30">
        <f t="shared" si="15"/>
        <v>4.9500000000000002E-2</v>
      </c>
      <c r="M101" s="40">
        <v>37591</v>
      </c>
      <c r="N101" s="43">
        <v>2.1</v>
      </c>
      <c r="P101" s="41"/>
      <c r="AA101" s="1"/>
    </row>
    <row r="102" spans="1:39" hidden="1" outlineLevel="1" x14ac:dyDescent="0.25">
      <c r="A102" s="436">
        <v>2001</v>
      </c>
      <c r="B102" s="437">
        <v>3.1E-2</v>
      </c>
      <c r="C102" s="437">
        <v>3.2000000000000001E-2</v>
      </c>
      <c r="D102" s="437">
        <v>2.4E-2</v>
      </c>
      <c r="E102" s="437">
        <v>1.7999999999999999E-2</v>
      </c>
      <c r="F102" s="438">
        <v>2.5999999999999999E-2</v>
      </c>
      <c r="H102" s="30">
        <f t="shared" si="18"/>
        <v>1.7700000000000004E-2</v>
      </c>
      <c r="I102" s="30">
        <f t="shared" si="19"/>
        <v>3.6133333333333337E-2</v>
      </c>
      <c r="J102" s="30">
        <f>+AVERAGE(F102:F121)</f>
        <v>5.6250000000000001E-2</v>
      </c>
      <c r="AA102" s="1"/>
    </row>
    <row r="103" spans="1:39" hidden="1" outlineLevel="1" x14ac:dyDescent="0.25">
      <c r="A103" s="436">
        <v>2000</v>
      </c>
      <c r="B103" s="437">
        <v>1.4999999999999999E-2</v>
      </c>
      <c r="C103" s="437">
        <v>0.02</v>
      </c>
      <c r="D103" s="437">
        <v>0.03</v>
      </c>
      <c r="E103" s="437">
        <v>0.04</v>
      </c>
      <c r="F103" s="438">
        <v>2.5999999999999999E-2</v>
      </c>
      <c r="H103" s="30">
        <f t="shared" si="18"/>
        <v>1.77E-2</v>
      </c>
      <c r="I103" s="30">
        <f t="shared" si="19"/>
        <v>4.3200000000000002E-2</v>
      </c>
      <c r="J103" s="30">
        <f t="shared" si="15"/>
        <v>6.2649999999999997E-2</v>
      </c>
      <c r="AA103" s="1"/>
    </row>
    <row r="104" spans="1:39" hidden="1" outlineLevel="1" x14ac:dyDescent="0.25">
      <c r="A104" s="436">
        <v>1999</v>
      </c>
      <c r="B104" s="437">
        <v>-1E-3</v>
      </c>
      <c r="C104" s="437">
        <v>-4.0000000000000001E-3</v>
      </c>
      <c r="D104" s="437">
        <v>-5.0000000000000001E-3</v>
      </c>
      <c r="E104" s="437">
        <v>5.0000000000000001E-3</v>
      </c>
      <c r="F104" s="438">
        <v>-1E-3</v>
      </c>
      <c r="H104" s="30">
        <f t="shared" si="18"/>
        <v>2.12E-2</v>
      </c>
      <c r="I104" s="30">
        <f t="shared" si="19"/>
        <v>5.1733333333333333E-2</v>
      </c>
      <c r="J104" s="30">
        <f t="shared" si="15"/>
        <v>6.9949999999999984E-2</v>
      </c>
      <c r="AA104" s="1"/>
    </row>
    <row r="105" spans="1:39" hidden="1" outlineLevel="1" x14ac:dyDescent="0.25">
      <c r="A105" s="436">
        <v>1998</v>
      </c>
      <c r="B105" s="437">
        <v>1.2999999999999999E-2</v>
      </c>
      <c r="C105" s="437">
        <v>1.7000000000000001E-2</v>
      </c>
      <c r="D105" s="437">
        <v>1.7000000000000001E-2</v>
      </c>
      <c r="E105" s="437">
        <v>4.0000000000000001E-3</v>
      </c>
      <c r="F105" s="438">
        <v>1.2999999999999999E-2</v>
      </c>
      <c r="H105" s="30">
        <f t="shared" si="18"/>
        <v>2.7000000000000003E-2</v>
      </c>
      <c r="I105" s="30">
        <f t="shared" si="19"/>
        <v>5.5933333333333328E-2</v>
      </c>
      <c r="J105" s="30">
        <f t="shared" si="15"/>
        <v>7.6849999999999988E-2</v>
      </c>
      <c r="AA105" s="1"/>
    </row>
    <row r="106" spans="1:39" hidden="1" outlineLevel="1" x14ac:dyDescent="0.25">
      <c r="A106" s="436">
        <v>1997</v>
      </c>
      <c r="B106" s="437">
        <v>1.7999999999999999E-2</v>
      </c>
      <c r="C106" s="437">
        <v>1.0999999999999999E-2</v>
      </c>
      <c r="D106" s="437">
        <v>0.01</v>
      </c>
      <c r="E106" s="437">
        <v>8.0000000000000002E-3</v>
      </c>
      <c r="F106" s="438">
        <v>1.2E-2</v>
      </c>
      <c r="H106" s="30">
        <f t="shared" si="18"/>
        <v>3.2100000000000004E-2</v>
      </c>
      <c r="I106" s="30">
        <f t="shared" si="19"/>
        <v>5.9933333333333332E-2</v>
      </c>
      <c r="J106" s="30">
        <f t="shared" si="15"/>
        <v>8.2199999999999981E-2</v>
      </c>
      <c r="AA106" s="1"/>
    </row>
    <row r="107" spans="1:39" hidden="1" outlineLevel="1" x14ac:dyDescent="0.25">
      <c r="A107" s="436">
        <v>1996</v>
      </c>
      <c r="B107" s="437">
        <v>2.1999999999999999E-2</v>
      </c>
      <c r="C107" s="437">
        <v>0.02</v>
      </c>
      <c r="D107" s="437">
        <v>2.4E-2</v>
      </c>
      <c r="E107" s="437">
        <v>2.5999999999999999E-2</v>
      </c>
      <c r="F107" s="438">
        <v>2.3E-2</v>
      </c>
      <c r="H107" s="30">
        <f t="shared" si="18"/>
        <v>4.6599999999999996E-2</v>
      </c>
      <c r="I107" s="30">
        <f t="shared" si="19"/>
        <v>6.9933333333333333E-2</v>
      </c>
      <c r="J107" s="30">
        <f t="shared" si="15"/>
        <v>8.8799999999999976E-2</v>
      </c>
      <c r="AA107" s="1"/>
    </row>
    <row r="108" spans="1:39" hidden="1" outlineLevel="1" x14ac:dyDescent="0.25">
      <c r="A108" s="436">
        <v>1995</v>
      </c>
      <c r="B108" s="437">
        <v>0.04</v>
      </c>
      <c r="C108" s="437">
        <v>4.5999999999999999E-2</v>
      </c>
      <c r="D108" s="437">
        <v>3.5000000000000003E-2</v>
      </c>
      <c r="E108" s="437">
        <v>2.9000000000000001E-2</v>
      </c>
      <c r="F108" s="438">
        <v>3.7999999999999999E-2</v>
      </c>
      <c r="H108" s="30">
        <f t="shared" si="18"/>
        <v>5.7499999999999996E-2</v>
      </c>
      <c r="I108" s="30">
        <f t="shared" si="19"/>
        <v>7.8666666666666649E-2</v>
      </c>
      <c r="J108" s="30">
        <f t="shared" si="15"/>
        <v>9.6099999999999977E-2</v>
      </c>
      <c r="AA108" s="1"/>
    </row>
    <row r="109" spans="1:39" hidden="1" outlineLevel="1" x14ac:dyDescent="0.25">
      <c r="A109" s="436">
        <v>1994</v>
      </c>
      <c r="B109" s="437">
        <v>1.2999999999999999E-2</v>
      </c>
      <c r="C109" s="437">
        <v>1.0999999999999999E-2</v>
      </c>
      <c r="D109" s="437">
        <v>1.7999999999999999E-2</v>
      </c>
      <c r="E109" s="437">
        <v>2.8000000000000001E-2</v>
      </c>
      <c r="F109" s="438">
        <v>1.7000000000000001E-2</v>
      </c>
      <c r="H109" s="30">
        <f t="shared" si="18"/>
        <v>6.9100000000000009E-2</v>
      </c>
      <c r="I109" s="30">
        <f t="shared" si="19"/>
        <v>8.7599999999999997E-2</v>
      </c>
      <c r="J109" s="30">
        <f t="shared" si="15"/>
        <v>9.9157894736842112E-2</v>
      </c>
      <c r="AA109" s="1"/>
    </row>
    <row r="110" spans="1:39" hidden="1" outlineLevel="1" x14ac:dyDescent="0.25">
      <c r="A110" s="436">
        <v>1993</v>
      </c>
      <c r="B110" s="437">
        <v>0.01</v>
      </c>
      <c r="C110" s="437">
        <v>1.2999999999999999E-2</v>
      </c>
      <c r="D110" s="437">
        <v>1.4999999999999999E-2</v>
      </c>
      <c r="E110" s="437">
        <v>1.4E-2</v>
      </c>
      <c r="F110" s="438">
        <v>1.2999999999999999E-2</v>
      </c>
      <c r="H110" s="30">
        <f t="shared" si="18"/>
        <v>7.3599999999999999E-2</v>
      </c>
      <c r="I110" s="30">
        <f t="shared" si="19"/>
        <v>9.5599999999999991E-2</v>
      </c>
      <c r="J110" s="30">
        <f t="shared" si="15"/>
        <v>0.10372222222222222</v>
      </c>
      <c r="AA110" s="1"/>
    </row>
    <row r="111" spans="1:39" hidden="1" outlineLevel="1" x14ac:dyDescent="0.25">
      <c r="A111" s="436">
        <v>1992</v>
      </c>
      <c r="B111" s="437">
        <v>8.0000000000000002E-3</v>
      </c>
      <c r="C111" s="437">
        <v>0.01</v>
      </c>
      <c r="D111" s="437">
        <v>0.01</v>
      </c>
      <c r="E111" s="437">
        <v>1.2999999999999999E-2</v>
      </c>
      <c r="F111" s="438">
        <v>0.01</v>
      </c>
      <c r="H111" s="30">
        <f t="shared" si="18"/>
        <v>7.9600000000000004E-2</v>
      </c>
      <c r="I111" s="30">
        <f t="shared" si="19"/>
        <v>0.10273333333333333</v>
      </c>
      <c r="J111" s="30">
        <f t="shared" si="15"/>
        <v>0.10905882352941176</v>
      </c>
      <c r="AA111" s="1"/>
      <c r="AB111" s="42"/>
    </row>
    <row r="112" spans="1:39" hidden="1" outlineLevel="1" x14ac:dyDescent="0.25">
      <c r="A112" s="436">
        <v>1991</v>
      </c>
      <c r="B112" s="437">
        <v>4.4999999999999998E-2</v>
      </c>
      <c r="C112" s="437">
        <v>2.8000000000000001E-2</v>
      </c>
      <c r="D112" s="437">
        <v>2.1999999999999999E-2</v>
      </c>
      <c r="E112" s="437">
        <v>0.01</v>
      </c>
      <c r="F112" s="438">
        <v>2.5999999999999999E-2</v>
      </c>
      <c r="H112" s="30">
        <f t="shared" si="18"/>
        <v>9.4800000000000009E-2</v>
      </c>
      <c r="I112" s="30">
        <f t="shared" si="19"/>
        <v>0.11166666666666666</v>
      </c>
      <c r="J112" s="30">
        <f t="shared" si="15"/>
        <v>0.11525000000000001</v>
      </c>
      <c r="AA112" s="1"/>
    </row>
    <row r="113" spans="1:10" hidden="1" outlineLevel="1" x14ac:dyDescent="0.25">
      <c r="A113" s="436">
        <v>1990</v>
      </c>
      <c r="B113" s="437">
        <v>7.0000000000000007E-2</v>
      </c>
      <c r="C113" s="437">
        <v>7.5999999999999998E-2</v>
      </c>
      <c r="D113" s="437">
        <v>0.05</v>
      </c>
      <c r="E113" s="437">
        <v>4.9000000000000002E-2</v>
      </c>
      <c r="F113" s="438">
        <v>6.0999999999999999E-2</v>
      </c>
      <c r="H113" s="30">
        <f>+AVERAGE(F113:F122)</f>
        <v>0.1076</v>
      </c>
      <c r="I113" s="30">
        <f>+AVERAGE(F113:F127)</f>
        <v>0.12119999999999999</v>
      </c>
      <c r="J113" s="30">
        <f t="shared" si="15"/>
        <v>0.12119999999999999</v>
      </c>
    </row>
    <row r="114" spans="1:10" hidden="1" outlineLevel="1" x14ac:dyDescent="0.25">
      <c r="A114" s="436">
        <v>1989</v>
      </c>
      <c r="B114" s="437">
        <v>0.04</v>
      </c>
      <c r="C114" s="437">
        <v>4.3999999999999997E-2</v>
      </c>
      <c r="D114" s="437">
        <v>7.1999999999999995E-2</v>
      </c>
      <c r="E114" s="437">
        <v>7.1999999999999995E-2</v>
      </c>
      <c r="F114" s="438">
        <v>5.7000000000000002E-2</v>
      </c>
    </row>
    <row r="115" spans="1:10" hidden="1" outlineLevel="1" x14ac:dyDescent="0.25">
      <c r="A115" s="436">
        <v>1988</v>
      </c>
      <c r="B115" s="437">
        <v>0.09</v>
      </c>
      <c r="C115" s="437">
        <v>6.3E-2</v>
      </c>
      <c r="D115" s="437">
        <v>5.6000000000000001E-2</v>
      </c>
      <c r="E115" s="437">
        <v>4.7E-2</v>
      </c>
      <c r="F115" s="438">
        <v>6.4000000000000001E-2</v>
      </c>
    </row>
    <row r="116" spans="1:10" hidden="1" outlineLevel="1" x14ac:dyDescent="0.25">
      <c r="A116" s="436">
        <v>1987</v>
      </c>
      <c r="B116" s="437">
        <v>0.183</v>
      </c>
      <c r="C116" s="437">
        <v>0.189</v>
      </c>
      <c r="D116" s="437">
        <v>0.16900000000000001</v>
      </c>
      <c r="E116" s="437">
        <v>9.6000000000000002E-2</v>
      </c>
      <c r="F116" s="438">
        <v>0.157</v>
      </c>
    </row>
    <row r="117" spans="1:10" hidden="1" outlineLevel="1" x14ac:dyDescent="0.25">
      <c r="A117" s="436">
        <v>1986</v>
      </c>
      <c r="B117" s="437">
        <v>0.13</v>
      </c>
      <c r="C117" s="437">
        <v>0.104</v>
      </c>
      <c r="D117" s="437">
        <v>0.11</v>
      </c>
      <c r="E117" s="437">
        <v>0.182</v>
      </c>
      <c r="F117" s="438">
        <v>0.13200000000000001</v>
      </c>
    </row>
    <row r="118" spans="1:10" hidden="1" outlineLevel="1" x14ac:dyDescent="0.25">
      <c r="A118" s="436">
        <v>1985</v>
      </c>
      <c r="B118" s="437">
        <v>0.13400000000000001</v>
      </c>
      <c r="C118" s="437">
        <v>0.16600000000000001</v>
      </c>
      <c r="D118" s="437">
        <v>0.16300000000000001</v>
      </c>
      <c r="E118" s="437">
        <v>0.153</v>
      </c>
      <c r="F118" s="438">
        <v>0.154</v>
      </c>
    </row>
    <row r="119" spans="1:10" hidden="1" outlineLevel="1" x14ac:dyDescent="0.25">
      <c r="A119" s="436">
        <v>1984</v>
      </c>
      <c r="B119" s="437">
        <v>3.5000000000000003E-2</v>
      </c>
      <c r="C119" s="437">
        <v>4.7E-2</v>
      </c>
      <c r="D119" s="437">
        <v>7.0000000000000007E-2</v>
      </c>
      <c r="E119" s="437">
        <v>9.4E-2</v>
      </c>
      <c r="F119" s="438">
        <v>6.2E-2</v>
      </c>
    </row>
    <row r="120" spans="1:10" hidden="1" outlineLevel="1" x14ac:dyDescent="0.25">
      <c r="A120" s="436">
        <v>1983</v>
      </c>
      <c r="B120" s="437">
        <v>0.126</v>
      </c>
      <c r="C120" s="437">
        <v>8.3000000000000004E-2</v>
      </c>
      <c r="D120" s="437">
        <v>5.3999999999999999E-2</v>
      </c>
      <c r="E120" s="437">
        <v>3.5999999999999997E-2</v>
      </c>
      <c r="F120" s="438">
        <v>7.2999999999999995E-2</v>
      </c>
    </row>
    <row r="121" spans="1:10" hidden="1" outlineLevel="1" x14ac:dyDescent="0.25">
      <c r="A121" s="436">
        <v>1982</v>
      </c>
      <c r="B121" s="437">
        <v>0.158</v>
      </c>
      <c r="C121" s="437">
        <v>0.17</v>
      </c>
      <c r="D121" s="437">
        <v>0.16600000000000001</v>
      </c>
      <c r="E121" s="437">
        <v>0.153</v>
      </c>
      <c r="F121" s="438">
        <v>0.16200000000000001</v>
      </c>
    </row>
    <row r="122" spans="1:10" hidden="1" outlineLevel="1" x14ac:dyDescent="0.25">
      <c r="A122" s="436">
        <v>1981</v>
      </c>
      <c r="B122" s="437">
        <v>0.152</v>
      </c>
      <c r="C122" s="437">
        <v>0.151</v>
      </c>
      <c r="D122" s="437">
        <v>0.154</v>
      </c>
      <c r="E122" s="437">
        <v>0.157</v>
      </c>
      <c r="F122" s="438">
        <v>0.154</v>
      </c>
    </row>
    <row r="123" spans="1:10" hidden="1" outlineLevel="1" x14ac:dyDescent="0.25">
      <c r="A123" s="436">
        <v>1980</v>
      </c>
      <c r="B123" s="437">
        <v>0.184</v>
      </c>
      <c r="C123" s="437">
        <v>0.17899999999999999</v>
      </c>
      <c r="D123" s="437">
        <v>0.16300000000000001</v>
      </c>
      <c r="E123" s="437">
        <v>0.161</v>
      </c>
      <c r="F123" s="438">
        <v>0.17199999999999999</v>
      </c>
    </row>
    <row r="124" spans="1:10" hidden="1" outlineLevel="1" x14ac:dyDescent="0.25">
      <c r="A124" s="436">
        <v>1979</v>
      </c>
      <c r="B124" s="437">
        <v>0.104</v>
      </c>
      <c r="C124" s="437">
        <v>0.124</v>
      </c>
      <c r="D124" s="437">
        <v>0.152</v>
      </c>
      <c r="E124" s="437">
        <v>0.16500000000000001</v>
      </c>
      <c r="F124" s="438">
        <v>0.13700000000000001</v>
      </c>
    </row>
    <row r="125" spans="1:10" hidden="1" outlineLevel="1" x14ac:dyDescent="0.25">
      <c r="A125" s="436">
        <v>1978</v>
      </c>
      <c r="B125" s="437">
        <v>0.14599999999999999</v>
      </c>
      <c r="C125" s="437">
        <v>0.123</v>
      </c>
      <c r="D125" s="437">
        <v>0.111</v>
      </c>
      <c r="E125" s="437">
        <v>0.10100000000000001</v>
      </c>
      <c r="F125" s="438">
        <v>0.12</v>
      </c>
    </row>
    <row r="126" spans="1:10" hidden="1" outlineLevel="1" x14ac:dyDescent="0.25">
      <c r="A126" s="436">
        <v>1977</v>
      </c>
      <c r="B126" s="437">
        <v>0.13700000000000001</v>
      </c>
      <c r="C126" s="437">
        <v>0.14000000000000001</v>
      </c>
      <c r="D126" s="437">
        <v>0.14399999999999999</v>
      </c>
      <c r="E126" s="437">
        <v>0.153</v>
      </c>
      <c r="F126" s="438">
        <v>0.14399999999999999</v>
      </c>
    </row>
    <row r="127" spans="1:10" hidden="1" outlineLevel="1" x14ac:dyDescent="0.25">
      <c r="A127" s="436">
        <v>1976</v>
      </c>
      <c r="B127" s="437">
        <v>0.17199999999999999</v>
      </c>
      <c r="C127" s="437">
        <v>0.17699999999999999</v>
      </c>
      <c r="D127" s="437">
        <v>0.17199999999999999</v>
      </c>
      <c r="E127" s="437">
        <v>0.156</v>
      </c>
      <c r="F127" s="438">
        <v>0.16900000000000001</v>
      </c>
    </row>
    <row r="128" spans="1:10" hidden="1" outlineLevel="1" x14ac:dyDescent="0.25"/>
    <row r="129" spans="1:10" hidden="1" outlineLevel="1" x14ac:dyDescent="0.25"/>
    <row r="130" spans="1:10" collapsed="1" x14ac:dyDescent="0.25"/>
    <row r="132" spans="1:10" x14ac:dyDescent="0.25">
      <c r="A132" s="10" t="s">
        <v>914</v>
      </c>
      <c r="C132" s="752">
        <v>45383</v>
      </c>
      <c r="D132" s="752"/>
      <c r="G132" s="229" t="s">
        <v>852</v>
      </c>
      <c r="J132" s="11" t="s">
        <v>629</v>
      </c>
    </row>
    <row r="133" spans="1:10" hidden="1" outlineLevel="1" x14ac:dyDescent="0.25"/>
    <row r="134" spans="1:10" hidden="1" outlineLevel="1" x14ac:dyDescent="0.25">
      <c r="B134" s="528" t="s">
        <v>101</v>
      </c>
      <c r="C134" s="529" t="s">
        <v>102</v>
      </c>
      <c r="D134" s="528" t="s">
        <v>103</v>
      </c>
    </row>
    <row r="135" spans="1:10" hidden="1" outlineLevel="1" x14ac:dyDescent="0.25">
      <c r="B135" s="61">
        <v>0</v>
      </c>
      <c r="C135" s="530">
        <v>90</v>
      </c>
      <c r="D135" s="531">
        <v>91.7</v>
      </c>
      <c r="E135" s="63"/>
    </row>
    <row r="136" spans="1:10" hidden="1" outlineLevel="1" x14ac:dyDescent="0.25">
      <c r="B136" s="61">
        <v>1</v>
      </c>
      <c r="C136" s="532">
        <v>88.9</v>
      </c>
      <c r="D136" s="533">
        <v>91.5</v>
      </c>
      <c r="E136" s="63"/>
      <c r="G136" s="4" t="s">
        <v>344</v>
      </c>
    </row>
    <row r="137" spans="1:10" hidden="1" outlineLevel="1" x14ac:dyDescent="0.25">
      <c r="B137" s="61">
        <v>5</v>
      </c>
      <c r="C137" s="532">
        <v>88.6</v>
      </c>
      <c r="D137" s="533">
        <v>91.3</v>
      </c>
      <c r="E137" s="63"/>
      <c r="F137" s="4"/>
      <c r="G137" s="145" t="s">
        <v>343</v>
      </c>
    </row>
    <row r="138" spans="1:10" hidden="1" outlineLevel="1" x14ac:dyDescent="0.25">
      <c r="B138" s="61">
        <v>10</v>
      </c>
      <c r="C138" s="532">
        <v>88.2</v>
      </c>
      <c r="D138" s="533">
        <v>90.9</v>
      </c>
      <c r="E138" s="63"/>
      <c r="G138" t="s">
        <v>429</v>
      </c>
    </row>
    <row r="139" spans="1:10" hidden="1" outlineLevel="1" x14ac:dyDescent="0.25">
      <c r="B139" s="61">
        <v>15</v>
      </c>
      <c r="C139" s="532">
        <v>87.8</v>
      </c>
      <c r="D139" s="533">
        <v>90.6</v>
      </c>
      <c r="E139" s="63"/>
    </row>
    <row r="140" spans="1:10" hidden="1" outlineLevel="1" x14ac:dyDescent="0.25">
      <c r="B140" s="61">
        <v>20</v>
      </c>
      <c r="C140" s="532">
        <v>87.4</v>
      </c>
      <c r="D140" s="533">
        <v>90.2</v>
      </c>
      <c r="E140" s="63"/>
      <c r="G140" s="843" t="s">
        <v>101</v>
      </c>
      <c r="H140" s="753" t="s">
        <v>5</v>
      </c>
      <c r="I140" s="754"/>
    </row>
    <row r="141" spans="1:10" hidden="1" outlineLevel="1" x14ac:dyDescent="0.25">
      <c r="B141" s="61">
        <v>25</v>
      </c>
      <c r="C141" s="532">
        <v>87.1</v>
      </c>
      <c r="D141" s="533">
        <v>89.9</v>
      </c>
      <c r="E141" s="63"/>
      <c r="G141" s="844"/>
      <c r="H141" s="564" t="s">
        <v>102</v>
      </c>
      <c r="I141" s="574" t="s">
        <v>103</v>
      </c>
    </row>
    <row r="142" spans="1:10" hidden="1" outlineLevel="1" x14ac:dyDescent="0.25">
      <c r="B142" s="61">
        <v>30</v>
      </c>
      <c r="C142" s="532">
        <v>86.8</v>
      </c>
      <c r="D142" s="533">
        <v>89.5</v>
      </c>
      <c r="E142" s="63"/>
      <c r="G142" s="536">
        <f t="shared" ref="G142:I143" si="21">+B142</f>
        <v>30</v>
      </c>
      <c r="H142" s="571">
        <f t="shared" si="21"/>
        <v>86.8</v>
      </c>
      <c r="I142" s="571">
        <f t="shared" si="21"/>
        <v>89.5</v>
      </c>
    </row>
    <row r="143" spans="1:10" hidden="1" outlineLevel="1" x14ac:dyDescent="0.25">
      <c r="B143" s="61">
        <v>35</v>
      </c>
      <c r="C143" s="532">
        <v>86.4</v>
      </c>
      <c r="D143" s="533">
        <v>89.2</v>
      </c>
      <c r="E143" s="63"/>
      <c r="G143" s="536">
        <f t="shared" si="21"/>
        <v>35</v>
      </c>
      <c r="H143" s="572">
        <f>+C143</f>
        <v>86.4</v>
      </c>
      <c r="I143" s="572">
        <f t="shared" si="21"/>
        <v>89.2</v>
      </c>
    </row>
    <row r="144" spans="1:10" hidden="1" outlineLevel="1" x14ac:dyDescent="0.25">
      <c r="B144" s="61">
        <v>40</v>
      </c>
      <c r="C144" s="532">
        <v>86.1</v>
      </c>
      <c r="D144" s="533">
        <v>88.8</v>
      </c>
      <c r="E144" s="63"/>
      <c r="G144" s="536">
        <f t="shared" ref="G144:G154" si="22">+B144</f>
        <v>40</v>
      </c>
      <c r="H144" s="572">
        <f t="shared" ref="H144:H154" si="23">+C144</f>
        <v>86.1</v>
      </c>
      <c r="I144" s="572">
        <f t="shared" ref="I144:I154" si="24">+D144</f>
        <v>88.8</v>
      </c>
    </row>
    <row r="145" spans="1:16" hidden="1" outlineLevel="1" x14ac:dyDescent="0.25">
      <c r="B145" s="61">
        <v>45</v>
      </c>
      <c r="C145" s="532">
        <v>85.8</v>
      </c>
      <c r="D145" s="533">
        <v>88.5</v>
      </c>
      <c r="E145" s="63"/>
      <c r="G145" s="536">
        <f t="shared" si="22"/>
        <v>45</v>
      </c>
      <c r="H145" s="572">
        <f t="shared" si="23"/>
        <v>85.8</v>
      </c>
      <c r="I145" s="572">
        <f t="shared" si="24"/>
        <v>88.5</v>
      </c>
    </row>
    <row r="146" spans="1:16" hidden="1" outlineLevel="1" x14ac:dyDescent="0.25">
      <c r="B146" s="61">
        <v>50</v>
      </c>
      <c r="C146" s="532">
        <v>85.6</v>
      </c>
      <c r="D146" s="533">
        <v>88.3</v>
      </c>
      <c r="E146" s="63"/>
      <c r="G146" s="536">
        <f t="shared" si="22"/>
        <v>50</v>
      </c>
      <c r="H146" s="572">
        <f t="shared" si="23"/>
        <v>85.6</v>
      </c>
      <c r="I146" s="572">
        <f t="shared" si="24"/>
        <v>88.3</v>
      </c>
    </row>
    <row r="147" spans="1:16" hidden="1" outlineLevel="1" x14ac:dyDescent="0.25">
      <c r="B147" s="61">
        <v>55</v>
      </c>
      <c r="C147" s="532">
        <v>85.6</v>
      </c>
      <c r="D147" s="533">
        <v>88.2</v>
      </c>
      <c r="E147" s="63"/>
      <c r="G147" s="536">
        <f t="shared" si="22"/>
        <v>55</v>
      </c>
      <c r="H147" s="572">
        <f t="shared" si="23"/>
        <v>85.6</v>
      </c>
      <c r="I147" s="572">
        <f t="shared" si="24"/>
        <v>88.2</v>
      </c>
    </row>
    <row r="148" spans="1:16" hidden="1" outlineLevel="1" x14ac:dyDescent="0.25">
      <c r="B148" s="61">
        <v>60</v>
      </c>
      <c r="C148" s="532">
        <v>85.7</v>
      </c>
      <c r="D148" s="533">
        <v>88.2</v>
      </c>
      <c r="E148" s="63"/>
      <c r="G148" s="536">
        <f t="shared" si="22"/>
        <v>60</v>
      </c>
      <c r="H148" s="572">
        <f t="shared" si="23"/>
        <v>85.7</v>
      </c>
      <c r="I148" s="572">
        <f t="shared" si="24"/>
        <v>88.2</v>
      </c>
    </row>
    <row r="149" spans="1:16" hidden="1" outlineLevel="1" x14ac:dyDescent="0.25">
      <c r="B149" s="61">
        <v>65</v>
      </c>
      <c r="C149" s="532">
        <v>86</v>
      </c>
      <c r="D149" s="533">
        <v>88.4</v>
      </c>
      <c r="E149" s="63"/>
      <c r="G149" s="536">
        <f t="shared" si="22"/>
        <v>65</v>
      </c>
      <c r="H149" s="572">
        <f t="shared" si="23"/>
        <v>86</v>
      </c>
      <c r="I149" s="572">
        <f t="shared" si="24"/>
        <v>88.4</v>
      </c>
    </row>
    <row r="150" spans="1:16" hidden="1" outlineLevel="1" x14ac:dyDescent="0.25">
      <c r="B150" s="61">
        <v>70</v>
      </c>
      <c r="C150" s="532">
        <v>86.5</v>
      </c>
      <c r="D150" s="533">
        <v>88.8</v>
      </c>
      <c r="E150" s="63"/>
      <c r="G150" s="536">
        <f t="shared" si="22"/>
        <v>70</v>
      </c>
      <c r="H150" s="572">
        <f t="shared" si="23"/>
        <v>86.5</v>
      </c>
      <c r="I150" s="572">
        <f t="shared" si="24"/>
        <v>88.8</v>
      </c>
    </row>
    <row r="151" spans="1:16" hidden="1" outlineLevel="1" x14ac:dyDescent="0.25">
      <c r="B151" s="61">
        <v>75</v>
      </c>
      <c r="C151" s="532">
        <v>87.5</v>
      </c>
      <c r="D151" s="533">
        <v>89.4</v>
      </c>
      <c r="E151" s="63"/>
      <c r="G151" s="536">
        <f t="shared" si="22"/>
        <v>75</v>
      </c>
      <c r="H151" s="572">
        <f t="shared" si="23"/>
        <v>87.5</v>
      </c>
      <c r="I151" s="572">
        <f t="shared" si="24"/>
        <v>89.4</v>
      </c>
    </row>
    <row r="152" spans="1:16" hidden="1" outlineLevel="1" x14ac:dyDescent="0.25">
      <c r="B152" s="61">
        <v>80</v>
      </c>
      <c r="C152" s="532">
        <v>89</v>
      </c>
      <c r="D152" s="533">
        <v>90.5</v>
      </c>
      <c r="E152" s="63"/>
      <c r="G152" s="536">
        <f t="shared" si="22"/>
        <v>80</v>
      </c>
      <c r="H152" s="572">
        <f t="shared" si="23"/>
        <v>89</v>
      </c>
      <c r="I152" s="572">
        <f t="shared" si="24"/>
        <v>90.5</v>
      </c>
    </row>
    <row r="153" spans="1:16" hidden="1" outlineLevel="1" x14ac:dyDescent="0.25">
      <c r="B153" s="61">
        <v>85</v>
      </c>
      <c r="C153" s="532">
        <v>91.2</v>
      </c>
      <c r="D153" s="533">
        <v>92.3</v>
      </c>
      <c r="E153" s="63"/>
      <c r="G153" s="536">
        <f t="shared" si="22"/>
        <v>85</v>
      </c>
      <c r="H153" s="572">
        <f t="shared" si="23"/>
        <v>91.2</v>
      </c>
      <c r="I153" s="572">
        <f t="shared" si="24"/>
        <v>92.3</v>
      </c>
    </row>
    <row r="154" spans="1:16" hidden="1" outlineLevel="1" x14ac:dyDescent="0.25">
      <c r="B154" s="62">
        <v>90</v>
      </c>
      <c r="C154" s="534">
        <v>94.2</v>
      </c>
      <c r="D154" s="535">
        <v>94.9</v>
      </c>
      <c r="E154" s="63"/>
      <c r="G154" s="537">
        <f t="shared" si="22"/>
        <v>90</v>
      </c>
      <c r="H154" s="573">
        <f t="shared" si="23"/>
        <v>94.2</v>
      </c>
      <c r="I154" s="573">
        <f t="shared" si="24"/>
        <v>94.9</v>
      </c>
    </row>
    <row r="155" spans="1:16" hidden="1" outlineLevel="1" x14ac:dyDescent="0.25"/>
    <row r="156" spans="1:16" collapsed="1" x14ac:dyDescent="0.25"/>
    <row r="158" spans="1:16" x14ac:dyDescent="0.25">
      <c r="A158" s="10" t="s">
        <v>328</v>
      </c>
      <c r="G158" s="1" t="s">
        <v>921</v>
      </c>
      <c r="J158" s="11" t="s">
        <v>630</v>
      </c>
    </row>
    <row r="159" spans="1:16" hidden="1" outlineLevel="1" x14ac:dyDescent="0.25">
      <c r="A159" s="18" t="s">
        <v>112</v>
      </c>
      <c r="B159" s="122" t="s">
        <v>132</v>
      </c>
      <c r="C159" s="18" t="s">
        <v>197</v>
      </c>
      <c r="D159" s="18" t="s">
        <v>113</v>
      </c>
      <c r="E159" s="18"/>
      <c r="F159" s="18" t="s">
        <v>196</v>
      </c>
      <c r="G159" s="18"/>
      <c r="H159" s="123" t="s">
        <v>195</v>
      </c>
      <c r="I159" s="18"/>
      <c r="L159" s="817" t="s">
        <v>179</v>
      </c>
      <c r="M159" s="818"/>
      <c r="N159" s="801" t="s">
        <v>180</v>
      </c>
      <c r="O159" s="803" t="s">
        <v>181</v>
      </c>
      <c r="P159" s="804"/>
    </row>
    <row r="160" spans="1:16" hidden="1" outlineLevel="1" x14ac:dyDescent="0.25">
      <c r="A160" t="s">
        <v>106</v>
      </c>
      <c r="B160" s="1">
        <v>0</v>
      </c>
      <c r="C160" s="9">
        <v>1</v>
      </c>
      <c r="D160" s="41">
        <f t="shared" ref="D160:D168" si="25">+F160+H160</f>
        <v>0.01</v>
      </c>
      <c r="F160" s="41">
        <f>+'Retirement Plan'!$AD$4/100</f>
        <v>0</v>
      </c>
      <c r="H160" s="400">
        <v>0.01</v>
      </c>
      <c r="L160" s="112" t="s">
        <v>182</v>
      </c>
      <c r="M160" s="113" t="s">
        <v>131</v>
      </c>
      <c r="N160" s="802"/>
      <c r="O160" s="805"/>
      <c r="P160" s="806"/>
    </row>
    <row r="161" spans="1:16" hidden="1" outlineLevel="1" x14ac:dyDescent="0.25">
      <c r="A161" t="s">
        <v>265</v>
      </c>
      <c r="B161" s="1">
        <v>1</v>
      </c>
      <c r="C161" s="9">
        <v>2</v>
      </c>
      <c r="D161" s="41">
        <f t="shared" si="25"/>
        <v>0.03</v>
      </c>
      <c r="F161" s="41">
        <f>+'Retirement Plan'!$AD$4/100</f>
        <v>0</v>
      </c>
      <c r="H161" s="400">
        <v>0.03</v>
      </c>
      <c r="L161" s="114">
        <v>15</v>
      </c>
      <c r="M161" s="115">
        <v>100</v>
      </c>
      <c r="N161" s="175">
        <v>7.0000000000000007E-2</v>
      </c>
      <c r="O161" s="807" t="s">
        <v>183</v>
      </c>
      <c r="P161" s="808"/>
    </row>
    <row r="162" spans="1:16" hidden="1" outlineLevel="1" x14ac:dyDescent="0.25">
      <c r="A162" t="s">
        <v>665</v>
      </c>
      <c r="B162" s="1">
        <v>0</v>
      </c>
      <c r="C162" s="9">
        <v>0</v>
      </c>
      <c r="D162" s="41">
        <f t="shared" si="25"/>
        <v>0</v>
      </c>
      <c r="F162" s="41">
        <v>0</v>
      </c>
      <c r="H162" s="41">
        <v>0</v>
      </c>
      <c r="L162" s="116">
        <v>10</v>
      </c>
      <c r="M162" s="117">
        <v>15</v>
      </c>
      <c r="N162" s="176">
        <v>0.06</v>
      </c>
      <c r="O162" s="809" t="s">
        <v>183</v>
      </c>
      <c r="P162" s="810"/>
    </row>
    <row r="163" spans="1:16" hidden="1" outlineLevel="1" x14ac:dyDescent="0.25">
      <c r="A163" t="s">
        <v>105</v>
      </c>
      <c r="B163" s="1">
        <v>0</v>
      </c>
      <c r="C163" s="9">
        <v>1</v>
      </c>
      <c r="D163" s="41">
        <f>+F163+H163</f>
        <v>0</v>
      </c>
      <c r="F163" s="41">
        <f>+'Retirement Plan'!$AD$4/100</f>
        <v>0</v>
      </c>
      <c r="H163" s="400">
        <v>0</v>
      </c>
      <c r="L163" s="116">
        <v>5</v>
      </c>
      <c r="M163" s="117">
        <v>10</v>
      </c>
      <c r="N163" s="176">
        <v>0.05</v>
      </c>
      <c r="O163" s="809" t="s">
        <v>0</v>
      </c>
      <c r="P163" s="810"/>
    </row>
    <row r="164" spans="1:16" hidden="1" outlineLevel="1" x14ac:dyDescent="0.25">
      <c r="A164" t="s">
        <v>107</v>
      </c>
      <c r="B164" s="1">
        <v>2</v>
      </c>
      <c r="C164" s="9">
        <v>3</v>
      </c>
      <c r="D164" s="41">
        <f t="shared" si="25"/>
        <v>4.5999999999999999E-2</v>
      </c>
      <c r="F164" s="41">
        <f>+'Retirement Plan'!$AD$4/100</f>
        <v>0</v>
      </c>
      <c r="H164" s="400">
        <v>4.5999999999999999E-2</v>
      </c>
      <c r="L164" s="116">
        <v>0</v>
      </c>
      <c r="M164" s="117">
        <v>5</v>
      </c>
      <c r="N164" s="176">
        <v>0.04</v>
      </c>
      <c r="O164" s="809" t="s">
        <v>0</v>
      </c>
      <c r="P164" s="810"/>
    </row>
    <row r="165" spans="1:16" hidden="1" outlineLevel="1" x14ac:dyDescent="0.25">
      <c r="A165" t="s">
        <v>108</v>
      </c>
      <c r="B165" s="1">
        <v>4</v>
      </c>
      <c r="C165" s="9">
        <v>5</v>
      </c>
      <c r="D165" s="41">
        <f t="shared" si="25"/>
        <v>0.05</v>
      </c>
      <c r="F165" s="41">
        <f>+'Retirement Plan'!$AD$4/100</f>
        <v>0</v>
      </c>
      <c r="H165" s="400">
        <v>0.05</v>
      </c>
      <c r="L165" s="116">
        <v>-5</v>
      </c>
      <c r="M165" s="117">
        <v>0</v>
      </c>
      <c r="N165" s="176">
        <v>0.03</v>
      </c>
      <c r="O165" s="809" t="s">
        <v>184</v>
      </c>
      <c r="P165" s="810"/>
    </row>
    <row r="166" spans="1:16" hidden="1" outlineLevel="1" x14ac:dyDescent="0.25">
      <c r="A166" t="s">
        <v>109</v>
      </c>
      <c r="B166" s="1">
        <v>6</v>
      </c>
      <c r="C166" s="9">
        <v>8</v>
      </c>
      <c r="D166" s="41">
        <f t="shared" si="25"/>
        <v>5.8999999999999997E-2</v>
      </c>
      <c r="F166" s="41">
        <f>+'Retirement Plan'!$AD$4/100</f>
        <v>0</v>
      </c>
      <c r="H166" s="400">
        <v>5.8999999999999997E-2</v>
      </c>
      <c r="L166" s="118">
        <v>-10</v>
      </c>
      <c r="M166" s="119">
        <v>-100</v>
      </c>
      <c r="N166" s="177">
        <v>0.02</v>
      </c>
      <c r="O166" s="811" t="s">
        <v>184</v>
      </c>
      <c r="P166" s="812"/>
    </row>
    <row r="167" spans="1:16" hidden="1" outlineLevel="1" x14ac:dyDescent="0.25">
      <c r="A167" t="s">
        <v>110</v>
      </c>
      <c r="B167" s="1">
        <v>9</v>
      </c>
      <c r="C167" s="9">
        <v>12</v>
      </c>
      <c r="D167" s="41">
        <f t="shared" si="25"/>
        <v>6.7000000000000004E-2</v>
      </c>
      <c r="F167" s="41">
        <f>+'Retirement Plan'!$AD$4/100</f>
        <v>0</v>
      </c>
      <c r="H167" s="400">
        <v>6.7000000000000004E-2</v>
      </c>
      <c r="L167" s="186"/>
      <c r="M167" s="187"/>
      <c r="N167" s="188"/>
      <c r="O167" s="186"/>
      <c r="P167" s="186"/>
    </row>
    <row r="168" spans="1:16" hidden="1" outlineLevel="1" x14ac:dyDescent="0.25">
      <c r="A168" t="s">
        <v>111</v>
      </c>
      <c r="B168" s="1">
        <v>13</v>
      </c>
      <c r="C168" s="9">
        <v>20</v>
      </c>
      <c r="D168" s="41">
        <f t="shared" si="25"/>
        <v>7.4999999999999997E-2</v>
      </c>
      <c r="F168" s="41">
        <f>+'Retirement Plan'!$AD$4/100</f>
        <v>0</v>
      </c>
      <c r="H168" s="400">
        <v>7.4999999999999997E-2</v>
      </c>
    </row>
    <row r="169" spans="1:16" hidden="1" outlineLevel="1" x14ac:dyDescent="0.25"/>
    <row r="170" spans="1:16" hidden="1" outlineLevel="1" x14ac:dyDescent="0.25">
      <c r="A170" t="s">
        <v>127</v>
      </c>
      <c r="B170" s="1">
        <v>7</v>
      </c>
      <c r="C170" s="9">
        <v>10</v>
      </c>
      <c r="D170" s="41">
        <f>+F170+H170</f>
        <v>2.6698245614035086E-2</v>
      </c>
      <c r="F170" s="41">
        <f>+'Retirement Plan'!$AD$4/100</f>
        <v>0</v>
      </c>
      <c r="H170" s="400">
        <f>+AE73</f>
        <v>2.6698245614035086E-2</v>
      </c>
    </row>
    <row r="171" spans="1:16" hidden="1" outlineLevel="1" x14ac:dyDescent="0.25">
      <c r="A171" t="s">
        <v>466</v>
      </c>
      <c r="B171" s="1">
        <v>7</v>
      </c>
      <c r="C171" s="9">
        <v>10</v>
      </c>
      <c r="D171" s="41">
        <f>+F171+H171</f>
        <v>0.02</v>
      </c>
      <c r="F171" s="41">
        <f>+'Retirement Plan'!$AD$4/100</f>
        <v>0</v>
      </c>
      <c r="H171" s="400">
        <v>0.02</v>
      </c>
    </row>
    <row r="172" spans="1:16" hidden="1" outlineLevel="1" x14ac:dyDescent="0.25">
      <c r="A172" t="s">
        <v>89</v>
      </c>
      <c r="B172" s="1">
        <v>7</v>
      </c>
      <c r="C172" s="9">
        <v>10</v>
      </c>
      <c r="D172" s="41">
        <f>+F172+H172</f>
        <v>0.01</v>
      </c>
      <c r="F172" s="41">
        <f>+'Retirement Plan'!$AD$4/100</f>
        <v>0</v>
      </c>
      <c r="H172" s="400">
        <v>0.01</v>
      </c>
    </row>
    <row r="173" spans="1:16" hidden="1" outlineLevel="1" x14ac:dyDescent="0.25">
      <c r="B173" s="1"/>
      <c r="C173" s="9"/>
      <c r="D173" s="41"/>
      <c r="F173" s="41"/>
    </row>
    <row r="174" spans="1:16" hidden="1" outlineLevel="1" x14ac:dyDescent="0.25"/>
    <row r="175" spans="1:16" hidden="1" outlineLevel="1" x14ac:dyDescent="0.25"/>
    <row r="176" spans="1:16" hidden="1" outlineLevel="1" x14ac:dyDescent="0.25"/>
    <row r="177" spans="1:40" hidden="1" outlineLevel="1" x14ac:dyDescent="0.25"/>
    <row r="178" spans="1:40" hidden="1" outlineLevel="1" x14ac:dyDescent="0.25">
      <c r="A178" t="s">
        <v>304</v>
      </c>
      <c r="D178" s="30">
        <f>+F178+H178</f>
        <v>0.05</v>
      </c>
      <c r="F178" s="41">
        <f>+'Retirement Plan'!$AD$4/100</f>
        <v>0</v>
      </c>
      <c r="H178" s="144">
        <f>+SUMIF(L259:L264,I178,S259:S264)</f>
        <v>0.05</v>
      </c>
      <c r="I178" s="41" t="str">
        <f>+'Retirement Plan'!AA18</f>
        <v>Medium</v>
      </c>
      <c r="J178" t="s">
        <v>574</v>
      </c>
    </row>
    <row r="179" spans="1:40" collapsed="1" x14ac:dyDescent="0.25"/>
    <row r="181" spans="1:40" x14ac:dyDescent="0.25">
      <c r="A181" s="192" t="s">
        <v>915</v>
      </c>
      <c r="B181" s="192"/>
      <c r="C181" s="752">
        <v>45950</v>
      </c>
      <c r="D181" s="752"/>
      <c r="G181" s="65" t="s">
        <v>988</v>
      </c>
      <c r="H181" s="65"/>
      <c r="J181" s="11" t="s">
        <v>631</v>
      </c>
    </row>
    <row r="182" spans="1:40" hidden="1" outlineLevel="1" x14ac:dyDescent="0.25">
      <c r="A182" s="10"/>
      <c r="B182" s="65"/>
      <c r="C182" s="562" t="s">
        <v>983</v>
      </c>
      <c r="D182" s="65"/>
      <c r="E182" s="65"/>
      <c r="F182" s="65"/>
      <c r="G182" s="65"/>
      <c r="H182" s="65"/>
      <c r="X182" s="752">
        <v>45473</v>
      </c>
      <c r="Y182" s="752"/>
      <c r="Z182" s="584"/>
      <c r="AA182" s="585" t="s">
        <v>916</v>
      </c>
      <c r="AB182" s="584"/>
      <c r="AC182" s="2"/>
      <c r="AD182" s="2"/>
      <c r="AE182" s="2"/>
      <c r="AG182" s="752">
        <v>45107</v>
      </c>
      <c r="AH182" s="752"/>
      <c r="AI182" s="584"/>
      <c r="AJ182" s="585"/>
      <c r="AK182" s="584"/>
      <c r="AL182" s="2"/>
      <c r="AM182" s="2"/>
      <c r="AN182" s="2"/>
    </row>
    <row r="183" spans="1:40" hidden="1" outlineLevel="1" x14ac:dyDescent="0.25">
      <c r="A183" s="18" t="s">
        <v>365</v>
      </c>
      <c r="B183" s="10"/>
      <c r="C183" s="65"/>
      <c r="D183" s="65"/>
      <c r="E183" s="65"/>
      <c r="F183" s="65"/>
      <c r="G183" s="65"/>
      <c r="H183" s="65"/>
    </row>
    <row r="184" spans="1:40" hidden="1" outlineLevel="1" x14ac:dyDescent="0.25">
      <c r="A184" s="660" t="s">
        <v>19</v>
      </c>
      <c r="B184" s="661"/>
      <c r="C184" s="657" t="s">
        <v>97</v>
      </c>
      <c r="D184" s="658"/>
      <c r="E184" s="658"/>
      <c r="F184" s="659"/>
      <c r="G184" s="657" t="s">
        <v>96</v>
      </c>
      <c r="H184" s="658"/>
      <c r="I184" s="658"/>
      <c r="J184" s="659"/>
      <c r="X184" s="657" t="s">
        <v>97</v>
      </c>
      <c r="Y184" s="658"/>
      <c r="Z184" s="658"/>
      <c r="AA184" s="659"/>
      <c r="AB184" s="657" t="s">
        <v>96</v>
      </c>
      <c r="AC184" s="658"/>
      <c r="AD184" s="658"/>
      <c r="AE184" s="659"/>
      <c r="AG184" s="657" t="s">
        <v>97</v>
      </c>
      <c r="AH184" s="658"/>
      <c r="AI184" s="658"/>
      <c r="AJ184" s="659"/>
      <c r="AK184" s="657" t="s">
        <v>96</v>
      </c>
      <c r="AL184" s="658"/>
      <c r="AM184" s="658"/>
      <c r="AN184" s="659"/>
    </row>
    <row r="185" spans="1:40" hidden="1" outlineLevel="1" x14ac:dyDescent="0.25">
      <c r="A185" s="778" t="s">
        <v>98</v>
      </c>
      <c r="B185" s="779"/>
      <c r="C185" s="780">
        <v>937</v>
      </c>
      <c r="D185" s="781"/>
      <c r="E185" s="780">
        <v>1060</v>
      </c>
      <c r="F185" s="781"/>
      <c r="G185" s="780">
        <v>580</v>
      </c>
      <c r="H185" s="781"/>
      <c r="I185" s="780">
        <v>705</v>
      </c>
      <c r="J185" s="781"/>
      <c r="L185" t="s">
        <v>402</v>
      </c>
      <c r="M185" s="195"/>
      <c r="O185" s="195"/>
      <c r="X185" s="750">
        <v>910</v>
      </c>
      <c r="Y185" s="751"/>
      <c r="Z185" s="750">
        <v>1032</v>
      </c>
      <c r="AA185" s="751"/>
      <c r="AB185" s="750">
        <v>565</v>
      </c>
      <c r="AC185" s="751"/>
      <c r="AD185" s="750">
        <v>688</v>
      </c>
      <c r="AE185" s="751"/>
      <c r="AG185" s="750">
        <v>850</v>
      </c>
      <c r="AH185" s="751"/>
      <c r="AI185" s="750">
        <v>982</v>
      </c>
      <c r="AJ185" s="751"/>
      <c r="AK185" s="750">
        <v>690</v>
      </c>
      <c r="AL185" s="751"/>
      <c r="AM185" s="750">
        <v>826</v>
      </c>
      <c r="AN185" s="751"/>
    </row>
    <row r="186" spans="1:40" hidden="1" outlineLevel="1" x14ac:dyDescent="0.25">
      <c r="A186" s="778" t="s">
        <v>99</v>
      </c>
      <c r="B186" s="779"/>
      <c r="C186" s="780">
        <v>1243</v>
      </c>
      <c r="D186" s="781"/>
      <c r="E186" s="780">
        <v>1780</v>
      </c>
      <c r="F186" s="781"/>
      <c r="G186" s="780">
        <v>772</v>
      </c>
      <c r="H186" s="781"/>
      <c r="I186" s="780">
        <v>791</v>
      </c>
      <c r="J186" s="781"/>
      <c r="L186" t="s">
        <v>403</v>
      </c>
      <c r="M186" s="195"/>
      <c r="O186" s="195"/>
      <c r="X186" s="750">
        <v>1210</v>
      </c>
      <c r="Y186" s="751"/>
      <c r="Z186" s="750">
        <v>1740</v>
      </c>
      <c r="AA186" s="751"/>
      <c r="AB186" s="750">
        <v>752</v>
      </c>
      <c r="AC186" s="751"/>
      <c r="AD186" s="750">
        <v>767</v>
      </c>
      <c r="AE186" s="751"/>
      <c r="AG186" s="750">
        <v>1330</v>
      </c>
      <c r="AH186" s="751"/>
      <c r="AI186" s="750">
        <v>1666</v>
      </c>
      <c r="AJ186" s="751"/>
      <c r="AK186" s="750">
        <v>1163</v>
      </c>
      <c r="AL186" s="751"/>
      <c r="AM186" s="750">
        <v>1263</v>
      </c>
      <c r="AN186" s="751"/>
    </row>
    <row r="187" spans="1:40" hidden="1" outlineLevel="1" x14ac:dyDescent="0.25">
      <c r="A187" s="778" t="s">
        <v>238</v>
      </c>
      <c r="B187" s="779"/>
      <c r="C187" s="780">
        <v>1595</v>
      </c>
      <c r="D187" s="781"/>
      <c r="E187" s="780">
        <v>2340</v>
      </c>
      <c r="F187" s="781"/>
      <c r="G187" s="780">
        <v>1124</v>
      </c>
      <c r="H187" s="781"/>
      <c r="I187" s="780">
        <v>1354</v>
      </c>
      <c r="J187" s="781"/>
      <c r="L187" t="s">
        <v>404</v>
      </c>
      <c r="M187" s="195"/>
      <c r="O187" s="195"/>
      <c r="X187" s="750">
        <v>1560</v>
      </c>
      <c r="Y187" s="751"/>
      <c r="Z187" s="750">
        <v>2300</v>
      </c>
      <c r="AA187" s="751"/>
      <c r="AB187" s="750">
        <v>1102</v>
      </c>
      <c r="AC187" s="751"/>
      <c r="AD187" s="750">
        <v>1330</v>
      </c>
      <c r="AE187" s="751"/>
      <c r="AG187" s="750">
        <v>1826</v>
      </c>
      <c r="AH187" s="751"/>
      <c r="AI187" s="750">
        <v>2499</v>
      </c>
      <c r="AJ187" s="751"/>
      <c r="AK187" s="750">
        <v>1628</v>
      </c>
      <c r="AL187" s="751"/>
      <c r="AM187" s="750">
        <v>1895</v>
      </c>
      <c r="AN187" s="751"/>
    </row>
    <row r="188" spans="1:40" hidden="1" outlineLevel="1" x14ac:dyDescent="0.25"/>
    <row r="189" spans="1:40" hidden="1" outlineLevel="1" x14ac:dyDescent="0.25">
      <c r="A189" s="18" t="s">
        <v>366</v>
      </c>
      <c r="B189" s="10"/>
      <c r="C189" s="65"/>
      <c r="D189" s="65"/>
      <c r="E189" s="65"/>
      <c r="F189" s="65"/>
      <c r="G189" s="65"/>
      <c r="H189" s="65"/>
      <c r="X189" s="65"/>
      <c r="Y189" s="65"/>
      <c r="Z189" s="65"/>
      <c r="AA189" s="65"/>
      <c r="AB189" s="65"/>
      <c r="AC189" s="65"/>
      <c r="AG189" s="65"/>
      <c r="AH189" s="65"/>
      <c r="AI189" s="65"/>
      <c r="AJ189" s="65"/>
      <c r="AK189" s="65"/>
      <c r="AL189" s="65"/>
    </row>
    <row r="190" spans="1:40" hidden="1" outlineLevel="1" x14ac:dyDescent="0.25">
      <c r="A190" s="660" t="s">
        <v>19</v>
      </c>
      <c r="B190" s="661"/>
      <c r="C190" s="657" t="s">
        <v>97</v>
      </c>
      <c r="D190" s="658"/>
      <c r="E190" s="658"/>
      <c r="F190" s="659"/>
      <c r="G190" s="657" t="s">
        <v>96</v>
      </c>
      <c r="H190" s="658"/>
      <c r="I190" s="658"/>
      <c r="J190" s="659"/>
      <c r="X190" s="657" t="s">
        <v>97</v>
      </c>
      <c r="Y190" s="658"/>
      <c r="Z190" s="658"/>
      <c r="AA190" s="659"/>
      <c r="AB190" s="657" t="s">
        <v>96</v>
      </c>
      <c r="AC190" s="658"/>
      <c r="AD190" s="658"/>
      <c r="AE190" s="659"/>
      <c r="AG190" s="657" t="s">
        <v>97</v>
      </c>
      <c r="AH190" s="658"/>
      <c r="AI190" s="658"/>
      <c r="AJ190" s="659"/>
      <c r="AK190" s="657" t="s">
        <v>96</v>
      </c>
      <c r="AL190" s="658"/>
      <c r="AM190" s="658"/>
      <c r="AN190" s="659"/>
    </row>
    <row r="191" spans="1:40" hidden="1" outlineLevel="1" x14ac:dyDescent="0.25">
      <c r="A191" s="827" t="s">
        <v>98</v>
      </c>
      <c r="B191" s="828"/>
      <c r="C191" s="830">
        <f>+C185*52</f>
        <v>48724</v>
      </c>
      <c r="D191" s="831"/>
      <c r="E191" s="830">
        <f>+E185*52</f>
        <v>55120</v>
      </c>
      <c r="F191" s="831"/>
      <c r="G191" s="830">
        <f>+G185*52</f>
        <v>30160</v>
      </c>
      <c r="H191" s="831"/>
      <c r="I191" s="830">
        <f>+I185*52</f>
        <v>36660</v>
      </c>
      <c r="J191" s="831"/>
      <c r="M191" s="195"/>
      <c r="N191" s="195"/>
      <c r="X191" s="748">
        <f>+X185*52</f>
        <v>47320</v>
      </c>
      <c r="Y191" s="749"/>
      <c r="Z191" s="748">
        <f>+Z185*52</f>
        <v>53664</v>
      </c>
      <c r="AA191" s="749"/>
      <c r="AB191" s="748">
        <f>+AB185*52</f>
        <v>29380</v>
      </c>
      <c r="AC191" s="749"/>
      <c r="AD191" s="748">
        <f>+AD185*52</f>
        <v>35776</v>
      </c>
      <c r="AE191" s="749"/>
      <c r="AG191" s="748">
        <f>+AG185*52</f>
        <v>44200</v>
      </c>
      <c r="AH191" s="749"/>
      <c r="AI191" s="748">
        <f>+AI185*52</f>
        <v>51064</v>
      </c>
      <c r="AJ191" s="749"/>
      <c r="AK191" s="748">
        <f>+AK185*52</f>
        <v>35880</v>
      </c>
      <c r="AL191" s="749"/>
      <c r="AM191" s="748">
        <f>+AM185*52</f>
        <v>42952</v>
      </c>
      <c r="AN191" s="749"/>
    </row>
    <row r="192" spans="1:40" hidden="1" outlineLevel="1" x14ac:dyDescent="0.25">
      <c r="A192" s="823" t="s">
        <v>99</v>
      </c>
      <c r="B192" s="824"/>
      <c r="C192" s="825">
        <f>+C186*52</f>
        <v>64636</v>
      </c>
      <c r="D192" s="826"/>
      <c r="E192" s="825">
        <f>+E186*52</f>
        <v>92560</v>
      </c>
      <c r="F192" s="826"/>
      <c r="G192" s="825">
        <f>+G186*52</f>
        <v>40144</v>
      </c>
      <c r="H192" s="826"/>
      <c r="I192" s="825">
        <f>+I186*52</f>
        <v>41132</v>
      </c>
      <c r="J192" s="826"/>
      <c r="M192" s="195"/>
      <c r="N192" s="195"/>
      <c r="X192" s="748">
        <f>+X186*52</f>
        <v>62920</v>
      </c>
      <c r="Y192" s="749"/>
      <c r="Z192" s="748">
        <f>+Z186*52</f>
        <v>90480</v>
      </c>
      <c r="AA192" s="749"/>
      <c r="AB192" s="748">
        <f>+AB186*52</f>
        <v>39104</v>
      </c>
      <c r="AC192" s="749"/>
      <c r="AD192" s="748">
        <f>+AD186*52</f>
        <v>39884</v>
      </c>
      <c r="AE192" s="749"/>
      <c r="AG192" s="748">
        <f>+AG186*52</f>
        <v>69160</v>
      </c>
      <c r="AH192" s="749"/>
      <c r="AI192" s="748">
        <f>+AI186*52</f>
        <v>86632</v>
      </c>
      <c r="AJ192" s="749"/>
      <c r="AK192" s="748">
        <f>+AK186*52</f>
        <v>60476</v>
      </c>
      <c r="AL192" s="749"/>
      <c r="AM192" s="748">
        <f>+AM186*52</f>
        <v>65676</v>
      </c>
      <c r="AN192" s="749"/>
    </row>
    <row r="193" spans="1:45" hidden="1" outlineLevel="1" x14ac:dyDescent="0.25">
      <c r="A193" s="819" t="s">
        <v>238</v>
      </c>
      <c r="B193" s="820"/>
      <c r="C193" s="821">
        <f>+C187*52</f>
        <v>82940</v>
      </c>
      <c r="D193" s="822"/>
      <c r="E193" s="821">
        <f>+E187*52</f>
        <v>121680</v>
      </c>
      <c r="F193" s="822"/>
      <c r="G193" s="821">
        <f>+G187*52</f>
        <v>58448</v>
      </c>
      <c r="H193" s="822"/>
      <c r="I193" s="821">
        <f>+I187*52</f>
        <v>70408</v>
      </c>
      <c r="J193" s="822"/>
      <c r="M193" s="195"/>
      <c r="N193" s="195"/>
      <c r="X193" s="748">
        <f>+X187*52</f>
        <v>81120</v>
      </c>
      <c r="Y193" s="749"/>
      <c r="Z193" s="748">
        <f>+Z187*52</f>
        <v>119600</v>
      </c>
      <c r="AA193" s="749"/>
      <c r="AB193" s="748">
        <f>+AB187*52</f>
        <v>57304</v>
      </c>
      <c r="AC193" s="749"/>
      <c r="AD193" s="748">
        <f>+AD187*52</f>
        <v>69160</v>
      </c>
      <c r="AE193" s="749"/>
      <c r="AG193" s="748">
        <f>+AG187*52</f>
        <v>94952</v>
      </c>
      <c r="AH193" s="749"/>
      <c r="AI193" s="748">
        <f>+AI187*52</f>
        <v>129948</v>
      </c>
      <c r="AJ193" s="749"/>
      <c r="AK193" s="748">
        <f>+AK187*52</f>
        <v>84656</v>
      </c>
      <c r="AL193" s="749"/>
      <c r="AM193" s="748">
        <f>+AM187*52</f>
        <v>98540</v>
      </c>
      <c r="AN193" s="749"/>
    </row>
    <row r="194" spans="1:45" hidden="1" outlineLevel="1" x14ac:dyDescent="0.25"/>
    <row r="195" spans="1:45" hidden="1" outlineLevel="1" x14ac:dyDescent="0.25"/>
    <row r="196" spans="1:45" collapsed="1" x14ac:dyDescent="0.25"/>
    <row r="198" spans="1:45" x14ac:dyDescent="0.25">
      <c r="A198" s="10" t="s">
        <v>372</v>
      </c>
      <c r="E198" s="414">
        <v>2019</v>
      </c>
      <c r="G198" s="229" t="s">
        <v>850</v>
      </c>
      <c r="J198" s="11" t="s">
        <v>632</v>
      </c>
    </row>
    <row r="199" spans="1:45" ht="16.5" hidden="1" customHeight="1" outlineLevel="1" x14ac:dyDescent="0.25">
      <c r="A199" s="829" t="s">
        <v>370</v>
      </c>
      <c r="B199" s="829"/>
      <c r="C199" s="228" t="s">
        <v>322</v>
      </c>
      <c r="D199" s="228"/>
      <c r="E199" s="829" t="s">
        <v>375</v>
      </c>
      <c r="F199" s="829"/>
      <c r="G199" s="829"/>
      <c r="H199" s="228"/>
      <c r="I199" s="228"/>
      <c r="J199" s="228"/>
      <c r="K199" s="228"/>
      <c r="N199" s="775" t="s">
        <v>370</v>
      </c>
      <c r="O199" s="777"/>
      <c r="P199" s="775" t="s">
        <v>322</v>
      </c>
      <c r="Q199" s="777"/>
      <c r="R199" s="775" t="s">
        <v>322</v>
      </c>
      <c r="S199" s="777"/>
      <c r="T199" s="813" t="s">
        <v>371</v>
      </c>
      <c r="U199" s="815" t="s">
        <v>19</v>
      </c>
      <c r="V199" s="792"/>
      <c r="X199" s="301" t="s">
        <v>257</v>
      </c>
      <c r="Y199" s="775" t="s">
        <v>400</v>
      </c>
      <c r="Z199" s="776"/>
      <c r="AA199" s="775" t="s">
        <v>401</v>
      </c>
      <c r="AB199" s="777"/>
      <c r="AC199" s="791" t="s">
        <v>19</v>
      </c>
      <c r="AD199" s="791"/>
      <c r="AE199" s="792"/>
      <c r="AH199" s="616" t="s">
        <v>394</v>
      </c>
      <c r="AI199" s="616"/>
      <c r="AJ199" s="616" t="s">
        <v>399</v>
      </c>
      <c r="AK199" s="616"/>
      <c r="AM199" s="775" t="s">
        <v>395</v>
      </c>
      <c r="AN199" s="777"/>
      <c r="AO199" s="775" t="s">
        <v>395</v>
      </c>
      <c r="AP199" s="777"/>
    </row>
    <row r="200" spans="1:45" hidden="1" outlineLevel="1" x14ac:dyDescent="0.25">
      <c r="A200" s="829" t="s">
        <v>387</v>
      </c>
      <c r="B200" s="829"/>
      <c r="C200" s="228" t="s">
        <v>367</v>
      </c>
      <c r="D200" s="228"/>
      <c r="E200" s="228" t="s">
        <v>376</v>
      </c>
      <c r="F200" s="228"/>
      <c r="G200" s="234" t="s">
        <v>377</v>
      </c>
      <c r="H200" s="228"/>
      <c r="I200" s="239" t="s">
        <v>368</v>
      </c>
      <c r="J200" s="228"/>
      <c r="K200" s="229" t="s">
        <v>369</v>
      </c>
      <c r="N200" s="858" t="s">
        <v>386</v>
      </c>
      <c r="O200" s="859"/>
      <c r="P200" s="858" t="s">
        <v>388</v>
      </c>
      <c r="Q200" s="859"/>
      <c r="R200" s="858" t="s">
        <v>389</v>
      </c>
      <c r="S200" s="859"/>
      <c r="T200" s="814"/>
      <c r="U200" s="816"/>
      <c r="V200" s="794"/>
      <c r="X200" s="271" t="s">
        <v>83</v>
      </c>
      <c r="Y200" s="302" t="s">
        <v>66</v>
      </c>
      <c r="Z200" s="309" t="s">
        <v>405</v>
      </c>
      <c r="AA200" s="271" t="s">
        <v>66</v>
      </c>
      <c r="AB200" s="315" t="s">
        <v>405</v>
      </c>
      <c r="AC200" s="793"/>
      <c r="AD200" s="793"/>
      <c r="AE200" s="794"/>
      <c r="AH200" t="s">
        <v>398</v>
      </c>
      <c r="AJ200" t="s">
        <v>397</v>
      </c>
      <c r="AK200" t="s">
        <v>396</v>
      </c>
      <c r="AM200" s="274" t="s">
        <v>397</v>
      </c>
      <c r="AN200" s="275" t="s">
        <v>379</v>
      </c>
      <c r="AO200" s="271" t="s">
        <v>397</v>
      </c>
      <c r="AP200" s="272" t="s">
        <v>379</v>
      </c>
      <c r="AS200" t="s">
        <v>424</v>
      </c>
    </row>
    <row r="201" spans="1:45" hidden="1" outlineLevel="1" x14ac:dyDescent="0.25">
      <c r="A201" s="238">
        <v>0</v>
      </c>
      <c r="B201" s="415">
        <v>23699</v>
      </c>
      <c r="C201" s="415">
        <v>785.2</v>
      </c>
      <c r="D201" s="232"/>
      <c r="E201" s="238">
        <v>0</v>
      </c>
      <c r="F201" s="236">
        <f>+B201*(1+$H$213)</f>
        <v>27704.131000000001</v>
      </c>
      <c r="G201" s="236">
        <f t="shared" ref="G201:G210" si="26">+C201*(1+$F$213)</f>
        <v>951.92413333333332</v>
      </c>
      <c r="H201" s="714">
        <f>+G201*52</f>
        <v>49500.054933333333</v>
      </c>
      <c r="I201" s="714"/>
      <c r="K201" s="227">
        <f>+H201/F201</f>
        <v>1.7867391304687856</v>
      </c>
      <c r="N201" s="267">
        <f>+E202+((E203-E202)/2)</f>
        <v>34660.680999999997</v>
      </c>
      <c r="O201" s="268">
        <f>+N202-1</f>
        <v>41615.231</v>
      </c>
      <c r="P201" s="252">
        <f>+N201*T201</f>
        <v>34496.540286517593</v>
      </c>
      <c r="Q201" s="253">
        <f>+H202</f>
        <v>41418.155999999995</v>
      </c>
      <c r="R201" s="254">
        <f>+P201/52</f>
        <v>663.39500550995376</v>
      </c>
      <c r="S201" s="255">
        <f>+Q201/52</f>
        <v>796.50299999999993</v>
      </c>
      <c r="T201" s="242">
        <f t="shared" ref="T201:T216" si="27">+Q201/O201</f>
        <v>0.99526435405344726</v>
      </c>
      <c r="U201" s="243"/>
      <c r="V201" s="244"/>
      <c r="X201" s="303">
        <v>40000</v>
      </c>
      <c r="Y201" s="304">
        <f t="shared" ref="Y201:Y212" si="28">+Z201*52</f>
        <v>40000</v>
      </c>
      <c r="Z201" s="310">
        <f t="shared" ref="Z201:Z212" si="29">+X201*AJ201/52</f>
        <v>769.23076923076928</v>
      </c>
      <c r="AA201" s="305">
        <f t="shared" ref="AA201:AA212" si="30">+AB201*52</f>
        <v>26000</v>
      </c>
      <c r="AB201" s="316">
        <f>+X201*AK201/52</f>
        <v>500</v>
      </c>
      <c r="AC201" s="795" t="s">
        <v>98</v>
      </c>
      <c r="AD201" s="795"/>
      <c r="AE201" s="796"/>
      <c r="AH201" s="49">
        <v>1</v>
      </c>
      <c r="AI201" s="49"/>
      <c r="AJ201" s="227">
        <v>1</v>
      </c>
      <c r="AK201" s="227">
        <v>0.65</v>
      </c>
      <c r="AM201" s="276">
        <f>+C185</f>
        <v>937</v>
      </c>
      <c r="AN201" s="277">
        <f>+G185</f>
        <v>580</v>
      </c>
      <c r="AO201" s="291">
        <f>+AM201*52/$X201</f>
        <v>1.2181</v>
      </c>
      <c r="AP201" s="291">
        <f>+AN201*52/$X201</f>
        <v>0.754</v>
      </c>
      <c r="AS201" s="195">
        <f>+AB201/Z201</f>
        <v>0.64999999999999991</v>
      </c>
    </row>
    <row r="202" spans="1:45" ht="15" hidden="1" customHeight="1" outlineLevel="1" x14ac:dyDescent="0.25">
      <c r="A202" s="238">
        <f t="shared" ref="A202:A210" si="31">+B201+1</f>
        <v>23700</v>
      </c>
      <c r="B202" s="415">
        <v>35599</v>
      </c>
      <c r="C202" s="415">
        <v>657</v>
      </c>
      <c r="D202" s="232"/>
      <c r="E202" s="238">
        <f>+F201+1</f>
        <v>27705.131000000001</v>
      </c>
      <c r="F202" s="236">
        <f t="shared" ref="F202:F209" si="32">+B202*(1+$H$213)</f>
        <v>41615.231</v>
      </c>
      <c r="G202" s="236">
        <f t="shared" si="26"/>
        <v>796.50299999999993</v>
      </c>
      <c r="H202" s="714">
        <f t="shared" ref="H202:H210" si="33">+G202*52</f>
        <v>41418.155999999995</v>
      </c>
      <c r="I202" s="714"/>
      <c r="K202" s="227">
        <f t="shared" ref="K202:K209" si="34">+H202/F202</f>
        <v>0.99526435405344726</v>
      </c>
      <c r="N202" s="269">
        <f>+E203</f>
        <v>41616.231</v>
      </c>
      <c r="O202" s="270">
        <f>+N202+((N204-N202)/2)</f>
        <v>47110.531000000003</v>
      </c>
      <c r="P202" s="252">
        <f t="shared" ref="P202:P214" si="35">+Q201</f>
        <v>41418.155999999995</v>
      </c>
      <c r="Q202" s="260">
        <f>+Q201+((Q203-Q201)/2)</f>
        <v>46162.016333333333</v>
      </c>
      <c r="R202" s="252">
        <f t="shared" ref="R202:R217" si="36">+P202/52</f>
        <v>796.50299999999993</v>
      </c>
      <c r="S202" s="260">
        <f t="shared" ref="S202:S216" si="37">+Q202/52</f>
        <v>887.73108333333334</v>
      </c>
      <c r="T202" s="245">
        <f t="shared" si="27"/>
        <v>0.979866186040937</v>
      </c>
      <c r="U202" s="832" t="s">
        <v>98</v>
      </c>
      <c r="V202" s="833"/>
      <c r="W202" s="230"/>
      <c r="X202" s="305">
        <v>50000</v>
      </c>
      <c r="Y202" s="305">
        <f t="shared" si="28"/>
        <v>51500</v>
      </c>
      <c r="Z202" s="311">
        <f t="shared" si="29"/>
        <v>990.38461538461536</v>
      </c>
      <c r="AA202" s="305">
        <f t="shared" si="30"/>
        <v>30000</v>
      </c>
      <c r="AB202" s="316">
        <f>+X202*AK202/52</f>
        <v>576.92307692307691</v>
      </c>
      <c r="AC202" s="797" t="str">
        <f>+L185</f>
        <v>a basic standard of living that includes few, if any, luxuries</v>
      </c>
      <c r="AD202" s="797"/>
      <c r="AE202" s="798"/>
      <c r="AH202" s="49">
        <v>0.97</v>
      </c>
      <c r="AJ202" s="227">
        <v>1.03</v>
      </c>
      <c r="AK202" s="227">
        <v>0.6</v>
      </c>
      <c r="AM202" s="278"/>
      <c r="AN202" s="279"/>
      <c r="AO202" s="278"/>
      <c r="AP202" s="279"/>
      <c r="AS202" s="195">
        <f t="shared" ref="AS202:AS211" si="38">+AB202/Z202</f>
        <v>0.58252427184466016</v>
      </c>
    </row>
    <row r="203" spans="1:45" hidden="1" outlineLevel="1" x14ac:dyDescent="0.25">
      <c r="A203" s="238">
        <f t="shared" si="31"/>
        <v>35600</v>
      </c>
      <c r="B203" s="415">
        <v>44999</v>
      </c>
      <c r="C203" s="415">
        <v>807.5</v>
      </c>
      <c r="D203" s="232"/>
      <c r="E203" s="238">
        <f t="shared" ref="E203:E210" si="39">+F202+1</f>
        <v>41616.231</v>
      </c>
      <c r="F203" s="236">
        <f t="shared" si="32"/>
        <v>52603.830999999998</v>
      </c>
      <c r="G203" s="236">
        <f t="shared" si="26"/>
        <v>978.95916666666665</v>
      </c>
      <c r="H203" s="714">
        <f t="shared" si="33"/>
        <v>50905.876666666663</v>
      </c>
      <c r="I203" s="714"/>
      <c r="K203" s="227">
        <f t="shared" si="34"/>
        <v>0.96772185027106994</v>
      </c>
      <c r="M203" s="3"/>
      <c r="N203" s="269">
        <f>+O202</f>
        <v>47110.531000000003</v>
      </c>
      <c r="O203" s="270">
        <f>+N204-1</f>
        <v>52603.830999999998</v>
      </c>
      <c r="P203" s="252">
        <f t="shared" si="35"/>
        <v>46162.016333333333</v>
      </c>
      <c r="Q203" s="260">
        <f>+H203</f>
        <v>50905.876666666663</v>
      </c>
      <c r="R203" s="252">
        <f t="shared" si="36"/>
        <v>887.73108333333334</v>
      </c>
      <c r="S203" s="260">
        <f t="shared" si="37"/>
        <v>978.95916666666665</v>
      </c>
      <c r="T203" s="245">
        <f t="shared" si="27"/>
        <v>0.96772185027106994</v>
      </c>
      <c r="U203" s="251"/>
      <c r="V203" s="261"/>
      <c r="W203" s="230"/>
      <c r="X203" s="305">
        <v>60000</v>
      </c>
      <c r="Y203" s="305">
        <f t="shared" si="28"/>
        <v>59400</v>
      </c>
      <c r="Z203" s="311">
        <f t="shared" si="29"/>
        <v>1142.3076923076924</v>
      </c>
      <c r="AA203" s="305">
        <f t="shared" si="30"/>
        <v>36000</v>
      </c>
      <c r="AB203" s="316">
        <f t="shared" ref="AB203:AB212" si="40">+X203*AK203/52</f>
        <v>692.30769230769226</v>
      </c>
      <c r="AC203" s="797"/>
      <c r="AD203" s="797"/>
      <c r="AE203" s="798"/>
      <c r="AH203" s="49">
        <v>0.92</v>
      </c>
      <c r="AJ203" s="227">
        <v>0.99</v>
      </c>
      <c r="AK203" s="227">
        <v>0.6</v>
      </c>
      <c r="AM203" s="280">
        <f>+E185</f>
        <v>1060</v>
      </c>
      <c r="AN203" s="281">
        <f>+I185</f>
        <v>705</v>
      </c>
      <c r="AO203" s="292">
        <f>+AM203*52/$X203</f>
        <v>0.91866666666666663</v>
      </c>
      <c r="AP203" s="293">
        <f>+AN203*52/$X203</f>
        <v>0.61099999999999999</v>
      </c>
      <c r="AS203" s="195">
        <f t="shared" si="38"/>
        <v>0.60606060606060597</v>
      </c>
    </row>
    <row r="204" spans="1:45" hidden="1" outlineLevel="1" x14ac:dyDescent="0.25">
      <c r="A204" s="238">
        <f t="shared" si="31"/>
        <v>45000</v>
      </c>
      <c r="B204" s="415">
        <v>60799</v>
      </c>
      <c r="C204" s="415">
        <v>980.4</v>
      </c>
      <c r="D204" s="232"/>
      <c r="E204" s="238">
        <f t="shared" si="39"/>
        <v>52604.830999999998</v>
      </c>
      <c r="F204" s="236">
        <f t="shared" si="32"/>
        <v>71074.031000000003</v>
      </c>
      <c r="G204" s="236">
        <f t="shared" si="26"/>
        <v>1188.5716</v>
      </c>
      <c r="H204" s="714">
        <f t="shared" si="33"/>
        <v>61805.7232</v>
      </c>
      <c r="I204" s="714"/>
      <c r="K204" s="227">
        <f t="shared" si="34"/>
        <v>0.86959642404410686</v>
      </c>
      <c r="N204" s="269">
        <f>+E204</f>
        <v>52604.830999999998</v>
      </c>
      <c r="O204" s="270">
        <f>+N204+((N206-N204)/2)</f>
        <v>61839.930999999997</v>
      </c>
      <c r="P204" s="252">
        <f t="shared" si="35"/>
        <v>50905.876666666663</v>
      </c>
      <c r="Q204" s="260">
        <f>+Q203+((Q205-Q203)/2)</f>
        <v>56355.799933333328</v>
      </c>
      <c r="R204" s="252">
        <f t="shared" si="36"/>
        <v>978.95916666666665</v>
      </c>
      <c r="S204" s="260">
        <f t="shared" si="37"/>
        <v>1083.7653833333331</v>
      </c>
      <c r="T204" s="245">
        <f t="shared" si="27"/>
        <v>0.9113173158833785</v>
      </c>
      <c r="U204" s="262"/>
      <c r="V204" s="261"/>
      <c r="X204" s="306">
        <v>70000</v>
      </c>
      <c r="Y204" s="306">
        <f t="shared" si="28"/>
        <v>69300</v>
      </c>
      <c r="Z204" s="312">
        <f t="shared" si="29"/>
        <v>1332.6923076923076</v>
      </c>
      <c r="AA204" s="306">
        <f t="shared" si="30"/>
        <v>38500</v>
      </c>
      <c r="AB204" s="317">
        <f t="shared" si="40"/>
        <v>740.38461538461536</v>
      </c>
      <c r="AC204" s="799" t="s">
        <v>393</v>
      </c>
      <c r="AD204" s="799"/>
      <c r="AE204" s="800"/>
      <c r="AH204" s="49">
        <v>0.88</v>
      </c>
      <c r="AJ204" s="227">
        <v>0.99</v>
      </c>
      <c r="AK204" s="227">
        <v>0.55000000000000004</v>
      </c>
      <c r="AM204" s="282">
        <f>+C186</f>
        <v>1243</v>
      </c>
      <c r="AN204" s="283">
        <f>+G186</f>
        <v>772</v>
      </c>
      <c r="AO204" s="294">
        <f>+AM204*52/$X204</f>
        <v>0.92337142857142862</v>
      </c>
      <c r="AP204" s="295">
        <f>+AN204*52/$X204</f>
        <v>0.57348571428571427</v>
      </c>
      <c r="AS204" s="195">
        <f t="shared" si="38"/>
        <v>0.55555555555555558</v>
      </c>
    </row>
    <row r="205" spans="1:45" ht="15" hidden="1" customHeight="1" outlineLevel="1" x14ac:dyDescent="0.25">
      <c r="A205" s="238">
        <f t="shared" si="31"/>
        <v>60800</v>
      </c>
      <c r="B205" s="415">
        <v>77199</v>
      </c>
      <c r="C205" s="415">
        <v>1191.2</v>
      </c>
      <c r="D205" s="232"/>
      <c r="E205" s="238">
        <f t="shared" si="39"/>
        <v>71075.031000000003</v>
      </c>
      <c r="F205" s="236">
        <f t="shared" si="32"/>
        <v>90245.631000000008</v>
      </c>
      <c r="G205" s="236">
        <f t="shared" si="26"/>
        <v>1444.1314666666667</v>
      </c>
      <c r="H205" s="714">
        <f t="shared" si="33"/>
        <v>75094.836266666665</v>
      </c>
      <c r="I205" s="714"/>
      <c r="K205" s="227">
        <f t="shared" si="34"/>
        <v>0.83211603082111152</v>
      </c>
      <c r="N205" s="269">
        <f>+O204</f>
        <v>61839.930999999997</v>
      </c>
      <c r="O205" s="270">
        <f>+N206-1</f>
        <v>71074.031000000003</v>
      </c>
      <c r="P205" s="258">
        <f t="shared" si="35"/>
        <v>56355.799933333328</v>
      </c>
      <c r="Q205" s="259">
        <f>+H204</f>
        <v>61805.7232</v>
      </c>
      <c r="R205" s="258">
        <f t="shared" si="36"/>
        <v>1083.7653833333331</v>
      </c>
      <c r="S205" s="259">
        <f t="shared" si="37"/>
        <v>1188.5716</v>
      </c>
      <c r="T205" s="246">
        <f t="shared" si="27"/>
        <v>0.86959642404410686</v>
      </c>
      <c r="U205" s="263"/>
      <c r="V205" s="264"/>
      <c r="X205" s="306">
        <v>80000</v>
      </c>
      <c r="Y205" s="306">
        <f t="shared" si="28"/>
        <v>72800</v>
      </c>
      <c r="Z205" s="312">
        <f t="shared" si="29"/>
        <v>1400</v>
      </c>
      <c r="AA205" s="306">
        <f t="shared" si="30"/>
        <v>43200</v>
      </c>
      <c r="AB205" s="317">
        <f t="shared" si="40"/>
        <v>830.76923076923072</v>
      </c>
      <c r="AC205" s="783" t="str">
        <f>+L186</f>
        <v>a more comfortable standard of living, which includes some luxuries or treats</v>
      </c>
      <c r="AD205" s="783"/>
      <c r="AE205" s="784"/>
      <c r="AH205" s="49">
        <v>0.84</v>
      </c>
      <c r="AJ205" s="227">
        <v>0.91</v>
      </c>
      <c r="AK205" s="227">
        <v>0.54</v>
      </c>
      <c r="AM205" s="284"/>
      <c r="AN205" s="273"/>
      <c r="AO205" s="294"/>
      <c r="AP205" s="295"/>
      <c r="AS205" s="195">
        <f t="shared" si="38"/>
        <v>0.59340659340659341</v>
      </c>
    </row>
    <row r="206" spans="1:45" hidden="1" outlineLevel="1" x14ac:dyDescent="0.25">
      <c r="A206" s="238">
        <f t="shared" si="31"/>
        <v>77200</v>
      </c>
      <c r="B206" s="415">
        <v>96499</v>
      </c>
      <c r="C206" s="415">
        <v>1332</v>
      </c>
      <c r="D206" s="232"/>
      <c r="E206" s="238">
        <f t="shared" si="39"/>
        <v>90246.631000000008</v>
      </c>
      <c r="F206" s="236">
        <f t="shared" si="32"/>
        <v>112807.33100000001</v>
      </c>
      <c r="G206" s="236">
        <f t="shared" si="26"/>
        <v>1614.828</v>
      </c>
      <c r="H206" s="714">
        <f t="shared" si="33"/>
        <v>83971.055999999997</v>
      </c>
      <c r="I206" s="714"/>
      <c r="K206" s="227">
        <f t="shared" si="34"/>
        <v>0.74437587748618916</v>
      </c>
      <c r="N206" s="269">
        <f>+E205</f>
        <v>71075.031000000003</v>
      </c>
      <c r="O206" s="270">
        <f>+N206+((N208-N206)/2)</f>
        <v>80660.831000000006</v>
      </c>
      <c r="P206" s="258">
        <f t="shared" si="35"/>
        <v>61805.7232</v>
      </c>
      <c r="Q206" s="259">
        <f>+Q205+((Q207-Q205)/2)</f>
        <v>68450.279733333329</v>
      </c>
      <c r="R206" s="258">
        <f t="shared" si="36"/>
        <v>1188.5716</v>
      </c>
      <c r="S206" s="259">
        <f t="shared" si="37"/>
        <v>1316.3515333333332</v>
      </c>
      <c r="T206" s="246">
        <f t="shared" si="27"/>
        <v>0.84861857836963428</v>
      </c>
      <c r="U206" s="263"/>
      <c r="V206" s="264"/>
      <c r="X206" s="306">
        <v>90000</v>
      </c>
      <c r="Y206" s="306">
        <f t="shared" si="28"/>
        <v>75600</v>
      </c>
      <c r="Z206" s="312">
        <f t="shared" si="29"/>
        <v>1453.8461538461538</v>
      </c>
      <c r="AA206" s="306">
        <f t="shared" si="30"/>
        <v>47700</v>
      </c>
      <c r="AB206" s="317">
        <f t="shared" si="40"/>
        <v>917.30769230769226</v>
      </c>
      <c r="AC206" s="783"/>
      <c r="AD206" s="783"/>
      <c r="AE206" s="784"/>
      <c r="AH206" s="49">
        <v>0.79</v>
      </c>
      <c r="AJ206" s="227">
        <v>0.84</v>
      </c>
      <c r="AK206" s="227">
        <v>0.53</v>
      </c>
      <c r="AM206" s="284"/>
      <c r="AN206" s="273"/>
      <c r="AO206" s="294"/>
      <c r="AP206" s="295"/>
      <c r="AS206" s="195">
        <f t="shared" si="38"/>
        <v>0.63095238095238093</v>
      </c>
    </row>
    <row r="207" spans="1:45" hidden="1" outlineLevel="1" x14ac:dyDescent="0.25">
      <c r="A207" s="238">
        <f t="shared" si="31"/>
        <v>96500</v>
      </c>
      <c r="B207" s="415">
        <v>118399</v>
      </c>
      <c r="C207" s="415">
        <v>1447.4</v>
      </c>
      <c r="D207" s="232"/>
      <c r="E207" s="238">
        <f t="shared" si="39"/>
        <v>112808.33100000001</v>
      </c>
      <c r="F207" s="236">
        <f t="shared" si="32"/>
        <v>138408.43100000001</v>
      </c>
      <c r="G207" s="236">
        <f t="shared" si="26"/>
        <v>1754.7312666666667</v>
      </c>
      <c r="H207" s="714">
        <f t="shared" si="33"/>
        <v>91246.025866666663</v>
      </c>
      <c r="I207" s="714"/>
      <c r="K207" s="227">
        <f t="shared" si="34"/>
        <v>0.6592519343468799</v>
      </c>
      <c r="N207" s="269">
        <f>+O206</f>
        <v>80660.831000000006</v>
      </c>
      <c r="O207" s="270">
        <f>+N208-1</f>
        <v>90245.631000000008</v>
      </c>
      <c r="P207" s="258">
        <f t="shared" si="35"/>
        <v>68450.279733333329</v>
      </c>
      <c r="Q207" s="259">
        <f>+H205</f>
        <v>75094.836266666665</v>
      </c>
      <c r="R207" s="258">
        <f t="shared" si="36"/>
        <v>1316.3515333333332</v>
      </c>
      <c r="S207" s="259">
        <f t="shared" si="37"/>
        <v>1444.1314666666667</v>
      </c>
      <c r="T207" s="246">
        <f t="shared" si="27"/>
        <v>0.83211603082111152</v>
      </c>
      <c r="U207" s="263"/>
      <c r="V207" s="264"/>
      <c r="X207" s="306">
        <v>100000</v>
      </c>
      <c r="Y207" s="306">
        <f t="shared" si="28"/>
        <v>77000</v>
      </c>
      <c r="Z207" s="312">
        <f t="shared" si="29"/>
        <v>1480.7692307692307</v>
      </c>
      <c r="AA207" s="306">
        <f t="shared" si="30"/>
        <v>49000</v>
      </c>
      <c r="AB207" s="317">
        <f>+X207*AK207/52</f>
        <v>942.30769230769226</v>
      </c>
      <c r="AC207" s="783"/>
      <c r="AD207" s="783"/>
      <c r="AE207" s="784"/>
      <c r="AH207" s="49">
        <v>0.74</v>
      </c>
      <c r="AJ207" s="227">
        <v>0.77</v>
      </c>
      <c r="AK207" s="227">
        <v>0.49</v>
      </c>
      <c r="AM207" s="284"/>
      <c r="AN207" s="273"/>
      <c r="AO207" s="294"/>
      <c r="AP207" s="295"/>
      <c r="AS207" s="195">
        <f t="shared" si="38"/>
        <v>0.63636363636363635</v>
      </c>
    </row>
    <row r="208" spans="1:45" hidden="1" outlineLevel="1" x14ac:dyDescent="0.25">
      <c r="A208" s="238">
        <f t="shared" si="31"/>
        <v>118400</v>
      </c>
      <c r="B208" s="415">
        <v>147799</v>
      </c>
      <c r="C208" s="415">
        <v>1676.4</v>
      </c>
      <c r="D208" s="232"/>
      <c r="E208" s="238">
        <f t="shared" si="39"/>
        <v>138409.43100000001</v>
      </c>
      <c r="F208" s="236">
        <f t="shared" si="32"/>
        <v>172777.03100000002</v>
      </c>
      <c r="G208" s="236">
        <f t="shared" si="26"/>
        <v>2032.3556000000001</v>
      </c>
      <c r="H208" s="714">
        <f t="shared" si="33"/>
        <v>105682.4912</v>
      </c>
      <c r="I208" s="714"/>
      <c r="K208" s="227">
        <f t="shared" si="34"/>
        <v>0.61166979539080046</v>
      </c>
      <c r="N208" s="269">
        <f>+E206</f>
        <v>90246.631000000008</v>
      </c>
      <c r="O208" s="270">
        <f>+N208+((N210-N208)/2)</f>
        <v>101527.481</v>
      </c>
      <c r="P208" s="258">
        <f t="shared" si="35"/>
        <v>75094.836266666665</v>
      </c>
      <c r="Q208" s="259">
        <f>+Q207+((Q209-Q207)/2)</f>
        <v>79532.946133333331</v>
      </c>
      <c r="R208" s="258">
        <f t="shared" si="36"/>
        <v>1444.1314666666667</v>
      </c>
      <c r="S208" s="259">
        <f t="shared" si="37"/>
        <v>1529.4797333333333</v>
      </c>
      <c r="T208" s="246">
        <f t="shared" si="27"/>
        <v>0.78336372920877784</v>
      </c>
      <c r="U208" s="834" t="s">
        <v>381</v>
      </c>
      <c r="V208" s="835"/>
      <c r="X208" s="306">
        <v>120000</v>
      </c>
      <c r="Y208" s="306">
        <f t="shared" si="28"/>
        <v>84000</v>
      </c>
      <c r="Z208" s="312">
        <f t="shared" si="29"/>
        <v>1615.3846153846155</v>
      </c>
      <c r="AA208" s="306">
        <f t="shared" si="30"/>
        <v>57600</v>
      </c>
      <c r="AB208" s="317">
        <f t="shared" si="40"/>
        <v>1107.6923076923076</v>
      </c>
      <c r="AC208" s="783"/>
      <c r="AD208" s="783"/>
      <c r="AE208" s="784"/>
      <c r="AH208" s="49">
        <v>0.68</v>
      </c>
      <c r="AJ208" s="227">
        <v>0.7</v>
      </c>
      <c r="AK208" s="227">
        <v>0.48</v>
      </c>
      <c r="AM208" s="282">
        <f>+E186</f>
        <v>1780</v>
      </c>
      <c r="AN208" s="283">
        <f>+I186</f>
        <v>791</v>
      </c>
      <c r="AO208" s="294">
        <f>+AM208*52/$X208</f>
        <v>0.77133333333333332</v>
      </c>
      <c r="AP208" s="295">
        <f>+AN208*52/$X208</f>
        <v>0.34276666666666666</v>
      </c>
      <c r="AS208" s="195">
        <f t="shared" si="38"/>
        <v>0.68571428571428561</v>
      </c>
    </row>
    <row r="209" spans="1:45" hidden="1" outlineLevel="1" x14ac:dyDescent="0.25">
      <c r="A209" s="238">
        <f t="shared" si="31"/>
        <v>147800</v>
      </c>
      <c r="B209" s="415">
        <v>199399</v>
      </c>
      <c r="C209" s="415">
        <v>2042.7</v>
      </c>
      <c r="D209" s="232"/>
      <c r="E209" s="238">
        <f t="shared" si="39"/>
        <v>172778.03100000002</v>
      </c>
      <c r="F209" s="236">
        <f t="shared" si="32"/>
        <v>233097.43100000001</v>
      </c>
      <c r="G209" s="236">
        <f t="shared" si="26"/>
        <v>2476.4332999999997</v>
      </c>
      <c r="H209" s="714">
        <f t="shared" si="33"/>
        <v>128774.53159999999</v>
      </c>
      <c r="I209" s="714"/>
      <c r="K209" s="227">
        <f t="shared" si="34"/>
        <v>0.55244938156354018</v>
      </c>
      <c r="N209" s="269">
        <f>+O208</f>
        <v>101527.481</v>
      </c>
      <c r="O209" s="270">
        <f>+N210-1</f>
        <v>112807.33100000001</v>
      </c>
      <c r="P209" s="258">
        <f t="shared" si="35"/>
        <v>79532.946133333331</v>
      </c>
      <c r="Q209" s="259">
        <f>+H206</f>
        <v>83971.055999999997</v>
      </c>
      <c r="R209" s="258">
        <f t="shared" si="36"/>
        <v>1529.4797333333333</v>
      </c>
      <c r="S209" s="259">
        <f t="shared" si="37"/>
        <v>1614.828</v>
      </c>
      <c r="T209" s="246">
        <f t="shared" si="27"/>
        <v>0.74437587748618916</v>
      </c>
      <c r="U209" s="263"/>
      <c r="V209" s="264"/>
      <c r="X209" s="307">
        <v>140000</v>
      </c>
      <c r="Y209" s="307">
        <f t="shared" si="28"/>
        <v>95200</v>
      </c>
      <c r="Z209" s="313">
        <f t="shared" si="29"/>
        <v>1830.7692307692307</v>
      </c>
      <c r="AA209" s="307">
        <f t="shared" si="30"/>
        <v>67200</v>
      </c>
      <c r="AB209" s="318">
        <f t="shared" si="40"/>
        <v>1292.3076923076924</v>
      </c>
      <c r="AC209" s="785" t="s">
        <v>238</v>
      </c>
      <c r="AD209" s="785"/>
      <c r="AE209" s="786"/>
      <c r="AH209" s="49">
        <v>0.64</v>
      </c>
      <c r="AJ209" s="227">
        <v>0.68</v>
      </c>
      <c r="AK209" s="227">
        <v>0.48</v>
      </c>
      <c r="AM209" s="285">
        <f>+C187</f>
        <v>1595</v>
      </c>
      <c r="AN209" s="286">
        <f>+G187</f>
        <v>1124</v>
      </c>
      <c r="AO209" s="296">
        <f>+AM209*52/$X209</f>
        <v>0.59242857142857142</v>
      </c>
      <c r="AP209" s="297">
        <f>+AN209*52/$X209</f>
        <v>0.41748571428571429</v>
      </c>
      <c r="AS209" s="195">
        <f t="shared" si="38"/>
        <v>0.70588235294117652</v>
      </c>
    </row>
    <row r="210" spans="1:45" ht="15" hidden="1" customHeight="1" outlineLevel="1" x14ac:dyDescent="0.25">
      <c r="A210" s="238">
        <f t="shared" si="31"/>
        <v>199400</v>
      </c>
      <c r="B210" s="416" t="str">
        <f>+"&gt;   $" &amp;A210</f>
        <v>&gt;   $199400</v>
      </c>
      <c r="C210" s="415">
        <v>2568</v>
      </c>
      <c r="D210" s="232"/>
      <c r="E210" s="238">
        <f t="shared" si="39"/>
        <v>233098.43100000001</v>
      </c>
      <c r="F210" s="237" t="str">
        <f>+"&gt;   $" &amp;TRUNC(E210)</f>
        <v>&gt;   $233098</v>
      </c>
      <c r="G210" s="236">
        <f t="shared" si="26"/>
        <v>3113.2719999999999</v>
      </c>
      <c r="H210" s="714">
        <f t="shared" si="33"/>
        <v>161890.144</v>
      </c>
      <c r="I210" s="714"/>
      <c r="K210" s="227">
        <f>+H210/E210</f>
        <v>0.69451408705535211</v>
      </c>
      <c r="N210" s="269">
        <f>+E207</f>
        <v>112808.33100000001</v>
      </c>
      <c r="O210" s="270">
        <f>+N210+((N212-N210)/2)</f>
        <v>125608.88100000001</v>
      </c>
      <c r="P210" s="258">
        <f t="shared" si="35"/>
        <v>83971.055999999997</v>
      </c>
      <c r="Q210" s="259">
        <f>+Q209+((Q211-Q209)/2)</f>
        <v>87608.540933333337</v>
      </c>
      <c r="R210" s="258">
        <f t="shared" si="36"/>
        <v>1614.828</v>
      </c>
      <c r="S210" s="259">
        <f t="shared" si="37"/>
        <v>1684.7796333333333</v>
      </c>
      <c r="T210" s="246">
        <f t="shared" si="27"/>
        <v>0.69747091317001164</v>
      </c>
      <c r="U210" s="263"/>
      <c r="V210" s="264"/>
      <c r="X210" s="307">
        <v>160000</v>
      </c>
      <c r="Y210" s="307">
        <f t="shared" si="28"/>
        <v>105600</v>
      </c>
      <c r="Z210" s="313">
        <f t="shared" si="29"/>
        <v>2030.7692307692307</v>
      </c>
      <c r="AA210" s="307">
        <f t="shared" si="30"/>
        <v>76800</v>
      </c>
      <c r="AB210" s="318">
        <f t="shared" si="40"/>
        <v>1476.9230769230769</v>
      </c>
      <c r="AC210" s="787" t="str">
        <f>+L187</f>
        <v>a good standard of living with money for additional discretional items (more intnl travel, entertainment and eating out)</v>
      </c>
      <c r="AD210" s="787"/>
      <c r="AE210" s="788"/>
      <c r="AH210" s="49">
        <v>0.62</v>
      </c>
      <c r="AJ210" s="227">
        <v>0.66</v>
      </c>
      <c r="AK210" s="227">
        <v>0.48</v>
      </c>
      <c r="AM210" s="287"/>
      <c r="AN210" s="288"/>
      <c r="AO210" s="296"/>
      <c r="AP210" s="297"/>
      <c r="AS210" s="195">
        <f t="shared" si="38"/>
        <v>0.72727272727272729</v>
      </c>
    </row>
    <row r="211" spans="1:45" hidden="1" outlineLevel="1" x14ac:dyDescent="0.25">
      <c r="A211" s="193"/>
      <c r="B211" s="193"/>
      <c r="D211" s="193"/>
      <c r="F211" s="226"/>
      <c r="G211" s="226"/>
      <c r="I211" s="227"/>
      <c r="N211" s="269">
        <f>+O210</f>
        <v>125608.88100000001</v>
      </c>
      <c r="O211" s="270">
        <f>+N212-1</f>
        <v>138408.43100000001</v>
      </c>
      <c r="P211" s="256">
        <f t="shared" si="35"/>
        <v>87608.540933333337</v>
      </c>
      <c r="Q211" s="257">
        <f>+H207</f>
        <v>91246.025866666663</v>
      </c>
      <c r="R211" s="256">
        <f t="shared" si="36"/>
        <v>1684.7796333333333</v>
      </c>
      <c r="S211" s="257">
        <f t="shared" si="37"/>
        <v>1754.7312666666667</v>
      </c>
      <c r="T211" s="247">
        <f t="shared" si="27"/>
        <v>0.6592519343468799</v>
      </c>
      <c r="U211" s="265"/>
      <c r="V211" s="266"/>
      <c r="X211" s="307">
        <v>180000</v>
      </c>
      <c r="Y211" s="307">
        <f t="shared" si="28"/>
        <v>115200</v>
      </c>
      <c r="Z211" s="313">
        <f t="shared" si="29"/>
        <v>2215.3846153846152</v>
      </c>
      <c r="AA211" s="307">
        <f t="shared" si="30"/>
        <v>86400</v>
      </c>
      <c r="AB211" s="318">
        <f t="shared" si="40"/>
        <v>1661.5384615384614</v>
      </c>
      <c r="AC211" s="787"/>
      <c r="AD211" s="787"/>
      <c r="AE211" s="788"/>
      <c r="AH211" s="49">
        <v>0.59</v>
      </c>
      <c r="AJ211" s="227">
        <v>0.64</v>
      </c>
      <c r="AK211" s="227">
        <v>0.48</v>
      </c>
      <c r="AM211" s="287"/>
      <c r="AN211" s="288"/>
      <c r="AO211" s="296"/>
      <c r="AP211" s="297"/>
      <c r="AS211" s="195">
        <f t="shared" si="38"/>
        <v>0.75</v>
      </c>
    </row>
    <row r="212" spans="1:45" hidden="1" outlineLevel="1" x14ac:dyDescent="0.25">
      <c r="A212" s="193"/>
      <c r="B212" s="193"/>
      <c r="D212" s="193"/>
      <c r="E212" s="3" t="s">
        <v>378</v>
      </c>
      <c r="F212" s="240" t="str">
        <f>+E198&amp; " - "&amp;MAX(A78:A84)</f>
        <v>2019 - 2025</v>
      </c>
      <c r="I212" s="227"/>
      <c r="N212" s="269">
        <f>+E208</f>
        <v>138409.43100000001</v>
      </c>
      <c r="O212" s="270">
        <f>+N212+((N214-N212)/2)</f>
        <v>155593.73100000003</v>
      </c>
      <c r="P212" s="256">
        <f t="shared" si="35"/>
        <v>91246.025866666663</v>
      </c>
      <c r="Q212" s="257">
        <f>+Q211+((Q213-Q211)/2)</f>
        <v>98464.258533333341</v>
      </c>
      <c r="R212" s="256">
        <f t="shared" si="36"/>
        <v>1754.7312666666667</v>
      </c>
      <c r="S212" s="257">
        <f t="shared" si="37"/>
        <v>1893.5434333333335</v>
      </c>
      <c r="T212" s="247">
        <f t="shared" si="27"/>
        <v>0.63282921426527994</v>
      </c>
      <c r="U212" s="265"/>
      <c r="V212" s="266"/>
      <c r="X212" s="307">
        <v>200000</v>
      </c>
      <c r="Y212" s="307">
        <f t="shared" si="28"/>
        <v>124000</v>
      </c>
      <c r="Z212" s="313">
        <f t="shared" si="29"/>
        <v>2384.6153846153848</v>
      </c>
      <c r="AA212" s="307">
        <f t="shared" si="30"/>
        <v>96000</v>
      </c>
      <c r="AB212" s="318">
        <f t="shared" si="40"/>
        <v>1846.1538461538462</v>
      </c>
      <c r="AC212" s="787"/>
      <c r="AD212" s="787"/>
      <c r="AE212" s="788"/>
      <c r="AH212" s="49">
        <v>0.56000000000000005</v>
      </c>
      <c r="AJ212" s="227">
        <v>0.62</v>
      </c>
      <c r="AK212" s="227">
        <v>0.48</v>
      </c>
      <c r="AM212" s="287"/>
      <c r="AN212" s="288"/>
      <c r="AO212" s="296"/>
      <c r="AP212" s="297"/>
      <c r="AS212" s="195">
        <f>+AB212/Z212</f>
        <v>0.77419354838709675</v>
      </c>
    </row>
    <row r="213" spans="1:45" hidden="1" outlineLevel="1" x14ac:dyDescent="0.25">
      <c r="A213" s="193"/>
      <c r="B213" s="193"/>
      <c r="D213" s="193"/>
      <c r="E213" t="s">
        <v>374</v>
      </c>
      <c r="F213" s="235">
        <f>+SUMIF(A78:A85,"&gt;"&amp;E198,F78:F85)</f>
        <v>0.21233333333333332</v>
      </c>
      <c r="G213" s="3" t="s">
        <v>373</v>
      </c>
      <c r="H213" s="235">
        <f>+SUMIF(M78:M85,"&gt;"&amp;DATEVALUE("31/12/"&amp;E198),N78:N85)/100</f>
        <v>0.16899999999999998</v>
      </c>
      <c r="I213" s="227"/>
      <c r="N213" s="269">
        <f>+O212</f>
        <v>155593.73100000003</v>
      </c>
      <c r="O213" s="270">
        <f>+N214-1</f>
        <v>172777.03100000002</v>
      </c>
      <c r="P213" s="256">
        <f t="shared" si="35"/>
        <v>98464.258533333341</v>
      </c>
      <c r="Q213" s="257">
        <f>+H208</f>
        <v>105682.4912</v>
      </c>
      <c r="R213" s="256">
        <f t="shared" si="36"/>
        <v>1893.5434333333335</v>
      </c>
      <c r="S213" s="257">
        <f t="shared" si="37"/>
        <v>2032.3556000000001</v>
      </c>
      <c r="T213" s="247">
        <f t="shared" si="27"/>
        <v>0.61166979539080046</v>
      </c>
      <c r="U213" s="265"/>
      <c r="V213" s="266"/>
      <c r="X213" s="308" t="s">
        <v>406</v>
      </c>
      <c r="Y213" s="308" t="str">
        <f>+"&gt;$"&amp;ROUND((X212+20000)*AJ213,0)</f>
        <v>&gt;$129800</v>
      </c>
      <c r="Z213" s="314" t="str">
        <f>+"$"&amp;ROUND((X212+20000)*AJ213/52,0)&amp;"+"</f>
        <v>$2496+</v>
      </c>
      <c r="AA213" s="308" t="str">
        <f>+"&gt;$"&amp;ROUND((X212+20000)*AK213,0)</f>
        <v>&gt;$99000</v>
      </c>
      <c r="AB213" s="319" t="str">
        <f>+"$"&amp;ROUND((X212+20000)*AK213/52,0)&amp;"+"</f>
        <v>$1904+</v>
      </c>
      <c r="AC213" s="789"/>
      <c r="AD213" s="789"/>
      <c r="AE213" s="790"/>
      <c r="AH213" s="49">
        <v>0.65</v>
      </c>
      <c r="AJ213" s="227">
        <v>0.59</v>
      </c>
      <c r="AK213" s="227">
        <v>0.45</v>
      </c>
      <c r="AM213" s="289">
        <f>+E187</f>
        <v>2340</v>
      </c>
      <c r="AN213" s="290">
        <f>+I187</f>
        <v>1354</v>
      </c>
      <c r="AO213" s="298">
        <f>+AM213*52/$X212</f>
        <v>0.60840000000000005</v>
      </c>
      <c r="AP213" s="299">
        <f>+AN213*52/$X212</f>
        <v>0.35204000000000002</v>
      </c>
    </row>
    <row r="214" spans="1:45" hidden="1" outlineLevel="1" x14ac:dyDescent="0.25">
      <c r="A214" s="193"/>
      <c r="B214" s="193"/>
      <c r="D214" s="193"/>
      <c r="F214" s="226"/>
      <c r="G214" s="226"/>
      <c r="I214" s="227"/>
      <c r="N214" s="269">
        <f>+E209</f>
        <v>172778.03100000002</v>
      </c>
      <c r="O214" s="270">
        <f>+N214+((N216-N214)/2)</f>
        <v>202938.23100000003</v>
      </c>
      <c r="P214" s="256">
        <f t="shared" si="35"/>
        <v>105682.4912</v>
      </c>
      <c r="Q214" s="257">
        <f>+Q213+((Q215-Q213)/2)</f>
        <v>117228.51139999999</v>
      </c>
      <c r="R214" s="256">
        <f t="shared" si="36"/>
        <v>2032.3556000000001</v>
      </c>
      <c r="S214" s="257">
        <f t="shared" si="37"/>
        <v>2254.3944499999998</v>
      </c>
      <c r="T214" s="247">
        <f t="shared" si="27"/>
        <v>0.57765612138404798</v>
      </c>
      <c r="U214" s="836" t="s">
        <v>380</v>
      </c>
      <c r="V214" s="837"/>
      <c r="AD214" s="300"/>
    </row>
    <row r="215" spans="1:45" hidden="1" outlineLevel="1" x14ac:dyDescent="0.25">
      <c r="A215" s="193"/>
      <c r="B215" s="193"/>
      <c r="D215" s="193"/>
      <c r="E215" t="s">
        <v>379</v>
      </c>
      <c r="F215" s="241">
        <v>0.47</v>
      </c>
      <c r="G215" s="226"/>
      <c r="I215" s="227"/>
      <c r="N215" s="269">
        <f>+O214</f>
        <v>202938.23100000003</v>
      </c>
      <c r="O215" s="270">
        <f>+N216-1</f>
        <v>233097.43100000001</v>
      </c>
      <c r="P215" s="256">
        <f>+Q214</f>
        <v>117228.51139999999</v>
      </c>
      <c r="Q215" s="257">
        <f>+H209</f>
        <v>128774.53159999999</v>
      </c>
      <c r="R215" s="256">
        <f t="shared" si="36"/>
        <v>2254.3944499999998</v>
      </c>
      <c r="S215" s="257">
        <f t="shared" si="37"/>
        <v>2476.4332999999997</v>
      </c>
      <c r="T215" s="247">
        <f t="shared" si="27"/>
        <v>0.55244938156354018</v>
      </c>
      <c r="U215" s="265"/>
      <c r="V215" s="266"/>
      <c r="AR215" s="3" t="s">
        <v>696</v>
      </c>
      <c r="AS215" s="49">
        <f>+AVERAGE(AS201:AS212)</f>
        <v>0.65816049654155995</v>
      </c>
    </row>
    <row r="216" spans="1:45" hidden="1" outlineLevel="1" x14ac:dyDescent="0.25">
      <c r="A216" s="193"/>
      <c r="B216" s="193"/>
      <c r="D216" s="193"/>
      <c r="E216" t="s">
        <v>84</v>
      </c>
      <c r="F216" s="241">
        <v>0.92</v>
      </c>
      <c r="G216" s="226"/>
      <c r="I216" s="227"/>
      <c r="N216" s="269">
        <f>+E210</f>
        <v>233098.43100000001</v>
      </c>
      <c r="O216" s="270">
        <v>220000</v>
      </c>
      <c r="P216" s="256">
        <f>+Q215</f>
        <v>128774.53159999999</v>
      </c>
      <c r="Q216" s="257">
        <f>+Q215+((P217-Q215)/2)</f>
        <v>145332.33779999998</v>
      </c>
      <c r="R216" s="256">
        <f t="shared" si="36"/>
        <v>2476.4332999999997</v>
      </c>
      <c r="S216" s="257">
        <f t="shared" si="37"/>
        <v>2794.8526499999998</v>
      </c>
      <c r="T216" s="247">
        <f t="shared" si="27"/>
        <v>0.66060153545454536</v>
      </c>
      <c r="U216" s="265"/>
      <c r="V216" s="266"/>
      <c r="AR216" s="3"/>
      <c r="AS216" s="49"/>
    </row>
    <row r="217" spans="1:45" hidden="1" outlineLevel="1" x14ac:dyDescent="0.25">
      <c r="A217" s="193"/>
      <c r="B217" s="193"/>
      <c r="D217" s="193"/>
      <c r="F217" s="226"/>
      <c r="G217" s="226"/>
      <c r="I217" s="227"/>
      <c r="N217" s="231" t="str">
        <f>+"&gt;  "</f>
        <v xml:space="preserve">&gt;  </v>
      </c>
      <c r="O217" s="233">
        <f>+O216</f>
        <v>220000</v>
      </c>
      <c r="P217" s="838">
        <f>+H210</f>
        <v>161890.144</v>
      </c>
      <c r="Q217" s="839"/>
      <c r="R217" s="838">
        <f t="shared" si="36"/>
        <v>3113.2719999999999</v>
      </c>
      <c r="S217" s="839"/>
      <c r="T217" s="248"/>
      <c r="U217" s="249"/>
      <c r="V217" s="250"/>
    </row>
    <row r="218" spans="1:45" hidden="1" outlineLevel="1" x14ac:dyDescent="0.25">
      <c r="A218" s="193"/>
      <c r="B218" s="193"/>
      <c r="D218" s="193"/>
      <c r="F218" s="226"/>
      <c r="G218" s="226"/>
      <c r="I218" s="227"/>
      <c r="AQ218" s="446"/>
      <c r="AR218" s="446"/>
    </row>
    <row r="219" spans="1:45" hidden="1" outlineLevel="1" x14ac:dyDescent="0.25">
      <c r="A219" s="193"/>
      <c r="B219" s="193"/>
      <c r="D219" s="193"/>
      <c r="F219" s="226"/>
      <c r="G219" s="226"/>
      <c r="I219" s="227"/>
    </row>
    <row r="220" spans="1:45" collapsed="1" x14ac:dyDescent="0.25">
      <c r="A220" s="193"/>
      <c r="B220" s="193"/>
      <c r="D220" s="193"/>
      <c r="F220" s="226"/>
      <c r="G220" s="226"/>
      <c r="I220" s="227"/>
    </row>
    <row r="221" spans="1:45" x14ac:dyDescent="0.25">
      <c r="N221" s="230"/>
      <c r="O221" s="230"/>
      <c r="P221" s="230"/>
    </row>
    <row r="222" spans="1:45" x14ac:dyDescent="0.25">
      <c r="A222" s="10" t="s">
        <v>713</v>
      </c>
      <c r="G222" s="229" t="s">
        <v>851</v>
      </c>
      <c r="J222" s="11" t="s">
        <v>662</v>
      </c>
      <c r="N222" s="230"/>
      <c r="O222" s="230"/>
      <c r="P222" s="230"/>
    </row>
    <row r="223" spans="1:45" hidden="1" outlineLevel="1" x14ac:dyDescent="0.25"/>
    <row r="224" spans="1:45" s="4" customFormat="1" ht="12.75" hidden="1" outlineLevel="1" x14ac:dyDescent="0.2">
      <c r="A224" s="4" t="s">
        <v>284</v>
      </c>
      <c r="B224" s="419">
        <v>7.0000000000000007E-2</v>
      </c>
      <c r="C224" s="6" t="s">
        <v>290</v>
      </c>
      <c r="D224" s="420">
        <v>1000</v>
      </c>
      <c r="E224" s="6" t="s">
        <v>286</v>
      </c>
      <c r="F224" s="4" t="s">
        <v>287</v>
      </c>
      <c r="G224" s="420">
        <f>+B248-(2*D224)</f>
        <v>52055.904761904763</v>
      </c>
      <c r="H224" s="4" t="s">
        <v>291</v>
      </c>
      <c r="I224" s="421">
        <v>10</v>
      </c>
    </row>
    <row r="225" spans="1:23" hidden="1" outlineLevel="1" x14ac:dyDescent="0.25"/>
    <row r="226" spans="1:23" hidden="1" outlineLevel="1" x14ac:dyDescent="0.25">
      <c r="A226" s="196" t="s">
        <v>292</v>
      </c>
      <c r="B226" s="1" t="s">
        <v>285</v>
      </c>
    </row>
    <row r="227" spans="1:23" hidden="1" outlineLevel="1" x14ac:dyDescent="0.25">
      <c r="A227" s="197" t="s">
        <v>192</v>
      </c>
      <c r="B227" s="191">
        <f>+I224</f>
        <v>10</v>
      </c>
      <c r="C227" s="191">
        <f>+B227+1</f>
        <v>11</v>
      </c>
      <c r="D227" s="191">
        <f t="shared" ref="D227:T227" si="41">+C227+1</f>
        <v>12</v>
      </c>
      <c r="E227" s="191">
        <f t="shared" si="41"/>
        <v>13</v>
      </c>
      <c r="F227" s="191">
        <f t="shared" si="41"/>
        <v>14</v>
      </c>
      <c r="G227" s="191">
        <f t="shared" si="41"/>
        <v>15</v>
      </c>
      <c r="H227" s="191">
        <f t="shared" si="41"/>
        <v>16</v>
      </c>
      <c r="I227" s="191">
        <f t="shared" si="41"/>
        <v>17</v>
      </c>
      <c r="J227" s="191">
        <f t="shared" si="41"/>
        <v>18</v>
      </c>
      <c r="K227" s="191">
        <f t="shared" si="41"/>
        <v>19</v>
      </c>
      <c r="L227" s="191">
        <f t="shared" si="41"/>
        <v>20</v>
      </c>
      <c r="M227" s="191">
        <f t="shared" si="41"/>
        <v>21</v>
      </c>
      <c r="N227" s="191">
        <f t="shared" si="41"/>
        <v>22</v>
      </c>
      <c r="O227" s="191">
        <f t="shared" si="41"/>
        <v>23</v>
      </c>
      <c r="P227" s="191">
        <f t="shared" si="41"/>
        <v>24</v>
      </c>
      <c r="Q227" s="191">
        <f>+P227+1</f>
        <v>25</v>
      </c>
      <c r="R227" s="191">
        <f t="shared" si="41"/>
        <v>26</v>
      </c>
      <c r="S227" s="191">
        <f t="shared" si="41"/>
        <v>27</v>
      </c>
      <c r="T227" s="191">
        <f t="shared" si="41"/>
        <v>28</v>
      </c>
      <c r="U227" s="191">
        <f>+T227+1</f>
        <v>29</v>
      </c>
      <c r="V227" s="191">
        <f>+U227+1</f>
        <v>30</v>
      </c>
      <c r="W227" s="191">
        <f>+V227+1</f>
        <v>31</v>
      </c>
    </row>
    <row r="228" spans="1:23" hidden="1" outlineLevel="1" x14ac:dyDescent="0.25">
      <c r="A228" s="198">
        <f>+G224</f>
        <v>52055.904761904763</v>
      </c>
      <c r="B228" s="194">
        <f t="shared" ref="B228:B243" si="42">+$A228*(1-(1+$B$224)^-B$227)/$B$224</f>
        <v>365618.89178225986</v>
      </c>
      <c r="C228" s="194">
        <f t="shared" ref="C228:T242" si="43">+$A228*(1-(1+$B$224)^-C$227)/$B$224</f>
        <v>390350.27714407915</v>
      </c>
      <c r="D228" s="194">
        <f t="shared" si="43"/>
        <v>413463.72140746156</v>
      </c>
      <c r="E228" s="194">
        <f t="shared" si="43"/>
        <v>435065.07118632365</v>
      </c>
      <c r="F228" s="194">
        <f t="shared" si="43"/>
        <v>455253.24854974617</v>
      </c>
      <c r="G228" s="194">
        <f t="shared" si="43"/>
        <v>474120.70402958029</v>
      </c>
      <c r="H228" s="194">
        <f t="shared" si="43"/>
        <v>491753.83999204211</v>
      </c>
      <c r="I228" s="194">
        <f t="shared" si="43"/>
        <v>508233.40631209989</v>
      </c>
      <c r="J228" s="194">
        <f t="shared" si="43"/>
        <v>523634.87016262114</v>
      </c>
      <c r="K228" s="194">
        <f t="shared" si="43"/>
        <v>538028.76161170634</v>
      </c>
      <c r="L228" s="194">
        <f t="shared" si="43"/>
        <v>551480.99661085161</v>
      </c>
      <c r="M228" s="194">
        <f t="shared" si="43"/>
        <v>564053.17885304324</v>
      </c>
      <c r="N228" s="194">
        <f t="shared" si="43"/>
        <v>575802.88188312901</v>
      </c>
      <c r="O228" s="194">
        <f t="shared" si="43"/>
        <v>586783.91275236802</v>
      </c>
      <c r="P228" s="194">
        <f t="shared" si="43"/>
        <v>597046.55842455395</v>
      </c>
      <c r="Q228" s="194">
        <f t="shared" si="43"/>
        <v>606637.81606211106</v>
      </c>
      <c r="R228" s="194">
        <f t="shared" si="43"/>
        <v>615601.60824674368</v>
      </c>
      <c r="S228" s="194">
        <f t="shared" si="43"/>
        <v>623978.98412023229</v>
      </c>
      <c r="T228" s="194">
        <f t="shared" si="43"/>
        <v>631808.30736648326</v>
      </c>
      <c r="U228" s="194">
        <f t="shared" ref="U228:W243" si="44">+$A228*(1-(1+$B$224)^-U$227)/$B$224</f>
        <v>639125.43189568957</v>
      </c>
      <c r="V228" s="194">
        <f t="shared" si="44"/>
        <v>645963.86603513488</v>
      </c>
      <c r="W228" s="194">
        <f t="shared" si="44"/>
        <v>652354.92597854184</v>
      </c>
    </row>
    <row r="229" spans="1:23" hidden="1" outlineLevel="1" x14ac:dyDescent="0.25">
      <c r="A229" s="199">
        <f>+A228+$D$224</f>
        <v>53055.904761904763</v>
      </c>
      <c r="B229" s="194">
        <f t="shared" si="42"/>
        <v>372642.47332319245</v>
      </c>
      <c r="C229" s="194">
        <f t="shared" si="43"/>
        <v>397848.95148139936</v>
      </c>
      <c r="D229" s="194">
        <f t="shared" si="43"/>
        <v>421406.40770402248</v>
      </c>
      <c r="E229" s="194">
        <f t="shared" si="43"/>
        <v>443422.72193077311</v>
      </c>
      <c r="F229" s="194">
        <f t="shared" si="43"/>
        <v>463998.71653521294</v>
      </c>
      <c r="G229" s="194">
        <f t="shared" si="43"/>
        <v>483228.61803468951</v>
      </c>
      <c r="H229" s="194">
        <f t="shared" si="43"/>
        <v>501200.48859494785</v>
      </c>
      <c r="I229" s="194">
        <f t="shared" si="43"/>
        <v>517996.62930546969</v>
      </c>
      <c r="J229" s="194">
        <f t="shared" si="43"/>
        <v>533693.95707231259</v>
      </c>
      <c r="K229" s="194">
        <f t="shared" si="43"/>
        <v>548364.35685440863</v>
      </c>
      <c r="L229" s="194">
        <f t="shared" si="43"/>
        <v>562075.01085636776</v>
      </c>
      <c r="M229" s="194">
        <f t="shared" si="43"/>
        <v>574888.70618530142</v>
      </c>
      <c r="N229" s="194">
        <f t="shared" si="43"/>
        <v>586864.12238056655</v>
      </c>
      <c r="O229" s="194">
        <f t="shared" si="43"/>
        <v>598056.1001331507</v>
      </c>
      <c r="P229" s="194">
        <f t="shared" si="43"/>
        <v>608515.89242528554</v>
      </c>
      <c r="Q229" s="194">
        <f t="shared" si="43"/>
        <v>618291.39924036467</v>
      </c>
      <c r="R229" s="194">
        <f t="shared" si="43"/>
        <v>627427.38691800891</v>
      </c>
      <c r="S229" s="194">
        <f t="shared" si="43"/>
        <v>635965.69315879792</v>
      </c>
      <c r="T229" s="194">
        <f t="shared" si="43"/>
        <v>643945.41861747904</v>
      </c>
      <c r="U229" s="194">
        <f t="shared" si="44"/>
        <v>651403.10596204095</v>
      </c>
      <c r="V229" s="194">
        <f t="shared" si="44"/>
        <v>658372.90721864079</v>
      </c>
      <c r="W229" s="194">
        <f t="shared" si="44"/>
        <v>664886.74016873422</v>
      </c>
    </row>
    <row r="230" spans="1:23" hidden="1" outlineLevel="1" x14ac:dyDescent="0.25">
      <c r="A230" s="199">
        <f t="shared" ref="A230:A243" si="45">+A229+$D$224</f>
        <v>54055.904761904763</v>
      </c>
      <c r="B230" s="194">
        <f t="shared" si="42"/>
        <v>379666.05486412504</v>
      </c>
      <c r="C230" s="194">
        <f t="shared" si="43"/>
        <v>405347.62581871951</v>
      </c>
      <c r="D230" s="194">
        <f t="shared" si="43"/>
        <v>429349.0940005834</v>
      </c>
      <c r="E230" s="194">
        <f t="shared" si="43"/>
        <v>451780.37267522258</v>
      </c>
      <c r="F230" s="194">
        <f t="shared" si="43"/>
        <v>472744.18452067982</v>
      </c>
      <c r="G230" s="194">
        <f t="shared" si="43"/>
        <v>492336.53203979862</v>
      </c>
      <c r="H230" s="194">
        <f t="shared" si="43"/>
        <v>510647.13719785353</v>
      </c>
      <c r="I230" s="194">
        <f t="shared" si="43"/>
        <v>527759.8522988396</v>
      </c>
      <c r="J230" s="194">
        <f t="shared" si="43"/>
        <v>543753.04398200405</v>
      </c>
      <c r="K230" s="194">
        <f t="shared" si="43"/>
        <v>558699.95209711103</v>
      </c>
      <c r="L230" s="194">
        <f t="shared" si="43"/>
        <v>572669.02510188404</v>
      </c>
      <c r="M230" s="194">
        <f t="shared" si="43"/>
        <v>585724.23351755948</v>
      </c>
      <c r="N230" s="194">
        <f t="shared" si="43"/>
        <v>597925.36287800397</v>
      </c>
      <c r="O230" s="194">
        <f t="shared" si="43"/>
        <v>609328.28751393338</v>
      </c>
      <c r="P230" s="194">
        <f t="shared" si="43"/>
        <v>619985.226426017</v>
      </c>
      <c r="Q230" s="194">
        <f t="shared" si="43"/>
        <v>629944.98241861851</v>
      </c>
      <c r="R230" s="194">
        <f t="shared" si="43"/>
        <v>639253.16558927402</v>
      </c>
      <c r="S230" s="194">
        <f t="shared" si="43"/>
        <v>647952.40219736344</v>
      </c>
      <c r="T230" s="194">
        <f t="shared" si="43"/>
        <v>656082.52986847493</v>
      </c>
      <c r="U230" s="194">
        <f t="shared" si="44"/>
        <v>663680.78002839221</v>
      </c>
      <c r="V230" s="194">
        <f t="shared" si="44"/>
        <v>670781.94840214658</v>
      </c>
      <c r="W230" s="194">
        <f t="shared" si="44"/>
        <v>677418.5543589266</v>
      </c>
    </row>
    <row r="231" spans="1:23" hidden="1" outlineLevel="1" x14ac:dyDescent="0.25">
      <c r="A231" s="199">
        <f t="shared" si="45"/>
        <v>55055.904761904763</v>
      </c>
      <c r="B231" s="194">
        <f t="shared" si="42"/>
        <v>386689.63640505768</v>
      </c>
      <c r="C231" s="194">
        <f t="shared" si="43"/>
        <v>412846.30015603971</v>
      </c>
      <c r="D231" s="194">
        <f t="shared" si="43"/>
        <v>437291.78029714432</v>
      </c>
      <c r="E231" s="194">
        <f t="shared" si="43"/>
        <v>460138.02341967204</v>
      </c>
      <c r="F231" s="194">
        <f t="shared" si="43"/>
        <v>481489.65250614652</v>
      </c>
      <c r="G231" s="194">
        <f t="shared" si="43"/>
        <v>501444.44604490779</v>
      </c>
      <c r="H231" s="194">
        <f t="shared" si="43"/>
        <v>520093.78580075933</v>
      </c>
      <c r="I231" s="194">
        <f t="shared" si="43"/>
        <v>537523.0752922094</v>
      </c>
      <c r="J231" s="194">
        <f t="shared" si="43"/>
        <v>553812.1308916955</v>
      </c>
      <c r="K231" s="194">
        <f t="shared" si="43"/>
        <v>569035.54733981332</v>
      </c>
      <c r="L231" s="194">
        <f t="shared" si="43"/>
        <v>583263.03934740019</v>
      </c>
      <c r="M231" s="194">
        <f t="shared" si="43"/>
        <v>596559.76084981754</v>
      </c>
      <c r="N231" s="194">
        <f t="shared" si="43"/>
        <v>608986.60337544139</v>
      </c>
      <c r="O231" s="194">
        <f t="shared" si="43"/>
        <v>620600.47489471606</v>
      </c>
      <c r="P231" s="194">
        <f t="shared" si="43"/>
        <v>631454.56042674847</v>
      </c>
      <c r="Q231" s="194">
        <f t="shared" si="43"/>
        <v>641598.56559687224</v>
      </c>
      <c r="R231" s="194">
        <f t="shared" si="43"/>
        <v>651078.94426053914</v>
      </c>
      <c r="S231" s="194">
        <f t="shared" si="43"/>
        <v>659939.11123592895</v>
      </c>
      <c r="T231" s="194">
        <f t="shared" si="43"/>
        <v>668219.6411194707</v>
      </c>
      <c r="U231" s="194">
        <f t="shared" si="44"/>
        <v>675958.45409474347</v>
      </c>
      <c r="V231" s="194">
        <f t="shared" si="44"/>
        <v>683190.98958565248</v>
      </c>
      <c r="W231" s="194">
        <f t="shared" si="44"/>
        <v>689950.36854911898</v>
      </c>
    </row>
    <row r="232" spans="1:23" hidden="1" outlineLevel="1" x14ac:dyDescent="0.25">
      <c r="A232" s="199">
        <f t="shared" si="45"/>
        <v>56055.904761904763</v>
      </c>
      <c r="B232" s="194">
        <f t="shared" si="42"/>
        <v>393713.21794599027</v>
      </c>
      <c r="C232" s="194">
        <f t="shared" si="43"/>
        <v>420344.97449335991</v>
      </c>
      <c r="D232" s="194">
        <f t="shared" si="43"/>
        <v>445234.46659370523</v>
      </c>
      <c r="E232" s="194">
        <f t="shared" si="43"/>
        <v>468495.6741641215</v>
      </c>
      <c r="F232" s="194">
        <f t="shared" si="43"/>
        <v>490235.1204916134</v>
      </c>
      <c r="G232" s="194">
        <f t="shared" si="43"/>
        <v>510552.3600500169</v>
      </c>
      <c r="H232" s="194">
        <f t="shared" si="43"/>
        <v>529540.43440366513</v>
      </c>
      <c r="I232" s="194">
        <f t="shared" si="43"/>
        <v>547286.29828557919</v>
      </c>
      <c r="J232" s="194">
        <f t="shared" si="43"/>
        <v>563871.21780138696</v>
      </c>
      <c r="K232" s="194">
        <f t="shared" si="43"/>
        <v>579371.1425825156</v>
      </c>
      <c r="L232" s="194">
        <f t="shared" si="43"/>
        <v>593857.05359291635</v>
      </c>
      <c r="M232" s="194">
        <f t="shared" si="43"/>
        <v>607395.28818207572</v>
      </c>
      <c r="N232" s="194">
        <f t="shared" si="43"/>
        <v>620047.84387287893</v>
      </c>
      <c r="O232" s="194">
        <f t="shared" si="43"/>
        <v>631872.66227549873</v>
      </c>
      <c r="P232" s="194">
        <f t="shared" si="43"/>
        <v>642923.89442747994</v>
      </c>
      <c r="Q232" s="194">
        <f t="shared" si="43"/>
        <v>653252.14877512585</v>
      </c>
      <c r="R232" s="194">
        <f t="shared" si="43"/>
        <v>662904.72293180437</v>
      </c>
      <c r="S232" s="194">
        <f t="shared" si="43"/>
        <v>671925.82027449459</v>
      </c>
      <c r="T232" s="194">
        <f t="shared" si="43"/>
        <v>680356.75237046659</v>
      </c>
      <c r="U232" s="194">
        <f t="shared" si="44"/>
        <v>688236.12816109473</v>
      </c>
      <c r="V232" s="194">
        <f t="shared" si="44"/>
        <v>695600.03076915827</v>
      </c>
      <c r="W232" s="194">
        <f t="shared" si="44"/>
        <v>702482.18273931136</v>
      </c>
    </row>
    <row r="233" spans="1:23" hidden="1" outlineLevel="1" x14ac:dyDescent="0.25">
      <c r="A233" s="199">
        <f t="shared" si="45"/>
        <v>57055.904761904763</v>
      </c>
      <c r="B233" s="194">
        <f t="shared" si="42"/>
        <v>400736.79948692286</v>
      </c>
      <c r="C233" s="194">
        <f t="shared" si="43"/>
        <v>427843.64883068012</v>
      </c>
      <c r="D233" s="194">
        <f t="shared" si="43"/>
        <v>453177.15289026615</v>
      </c>
      <c r="E233" s="194">
        <f t="shared" si="43"/>
        <v>476853.32490857091</v>
      </c>
      <c r="F233" s="194">
        <f t="shared" si="43"/>
        <v>498980.58847708011</v>
      </c>
      <c r="G233" s="194">
        <f t="shared" si="43"/>
        <v>519660.27405512606</v>
      </c>
      <c r="H233" s="194">
        <f t="shared" si="43"/>
        <v>538987.08300657081</v>
      </c>
      <c r="I233" s="194">
        <f t="shared" si="43"/>
        <v>557049.52127894911</v>
      </c>
      <c r="J233" s="194">
        <f t="shared" si="43"/>
        <v>573930.30471107841</v>
      </c>
      <c r="K233" s="194">
        <f t="shared" si="43"/>
        <v>589706.73782521789</v>
      </c>
      <c r="L233" s="194">
        <f t="shared" si="43"/>
        <v>604451.0678384325</v>
      </c>
      <c r="M233" s="194">
        <f t="shared" si="43"/>
        <v>618230.81551433378</v>
      </c>
      <c r="N233" s="194">
        <f t="shared" si="43"/>
        <v>631109.08437031636</v>
      </c>
      <c r="O233" s="194">
        <f t="shared" si="43"/>
        <v>643144.84965628141</v>
      </c>
      <c r="P233" s="194">
        <f t="shared" si="43"/>
        <v>654393.22842821141</v>
      </c>
      <c r="Q233" s="194">
        <f t="shared" si="43"/>
        <v>664905.7319533797</v>
      </c>
      <c r="R233" s="194">
        <f t="shared" si="43"/>
        <v>674730.50160306948</v>
      </c>
      <c r="S233" s="194">
        <f t="shared" si="43"/>
        <v>683912.52931306011</v>
      </c>
      <c r="T233" s="194">
        <f t="shared" si="43"/>
        <v>692493.86362146249</v>
      </c>
      <c r="U233" s="194">
        <f t="shared" si="44"/>
        <v>700513.80222744599</v>
      </c>
      <c r="V233" s="194">
        <f t="shared" si="44"/>
        <v>708009.07195266418</v>
      </c>
      <c r="W233" s="194">
        <f t="shared" si="44"/>
        <v>715013.99692950374</v>
      </c>
    </row>
    <row r="234" spans="1:23" hidden="1" outlineLevel="1" x14ac:dyDescent="0.25">
      <c r="A234" s="199">
        <f t="shared" si="45"/>
        <v>58055.904761904763</v>
      </c>
      <c r="B234" s="194">
        <f t="shared" si="42"/>
        <v>407760.38102785544</v>
      </c>
      <c r="C234" s="194">
        <f t="shared" si="43"/>
        <v>435342.32316800032</v>
      </c>
      <c r="D234" s="194">
        <f t="shared" si="43"/>
        <v>461119.83918682707</v>
      </c>
      <c r="E234" s="194">
        <f t="shared" si="43"/>
        <v>485210.97565302037</v>
      </c>
      <c r="F234" s="194">
        <f t="shared" si="43"/>
        <v>507726.05646254687</v>
      </c>
      <c r="G234" s="194">
        <f t="shared" si="43"/>
        <v>528768.18806023512</v>
      </c>
      <c r="H234" s="194">
        <f t="shared" si="43"/>
        <v>548433.7316094765</v>
      </c>
      <c r="I234" s="194">
        <f t="shared" si="43"/>
        <v>566812.7442723189</v>
      </c>
      <c r="J234" s="194">
        <f t="shared" si="43"/>
        <v>583989.39162076986</v>
      </c>
      <c r="K234" s="194">
        <f t="shared" si="43"/>
        <v>600042.33306792018</v>
      </c>
      <c r="L234" s="194">
        <f t="shared" si="43"/>
        <v>615045.08208394866</v>
      </c>
      <c r="M234" s="194">
        <f t="shared" si="43"/>
        <v>629066.34284659184</v>
      </c>
      <c r="N234" s="194">
        <f t="shared" si="43"/>
        <v>642170.32486775389</v>
      </c>
      <c r="O234" s="194">
        <f t="shared" si="43"/>
        <v>654417.03703706409</v>
      </c>
      <c r="P234" s="194">
        <f t="shared" si="43"/>
        <v>665862.56242894288</v>
      </c>
      <c r="Q234" s="194">
        <f t="shared" si="43"/>
        <v>676559.31513163343</v>
      </c>
      <c r="R234" s="194">
        <f t="shared" si="43"/>
        <v>686556.28027433471</v>
      </c>
      <c r="S234" s="194">
        <f t="shared" si="43"/>
        <v>695899.23835162562</v>
      </c>
      <c r="T234" s="194">
        <f t="shared" si="43"/>
        <v>704630.97487245838</v>
      </c>
      <c r="U234" s="194">
        <f t="shared" si="44"/>
        <v>712791.47629379726</v>
      </c>
      <c r="V234" s="194">
        <f t="shared" si="44"/>
        <v>720418.11313617008</v>
      </c>
      <c r="W234" s="194">
        <f t="shared" si="44"/>
        <v>727545.81111969613</v>
      </c>
    </row>
    <row r="235" spans="1:23" hidden="1" outlineLevel="1" x14ac:dyDescent="0.25">
      <c r="A235" s="199">
        <f t="shared" si="45"/>
        <v>59055.904761904763</v>
      </c>
      <c r="B235" s="194">
        <f t="shared" si="42"/>
        <v>414783.96256878803</v>
      </c>
      <c r="C235" s="194">
        <f t="shared" si="43"/>
        <v>442840.99750532047</v>
      </c>
      <c r="D235" s="194">
        <f t="shared" si="43"/>
        <v>469062.52548338799</v>
      </c>
      <c r="E235" s="194">
        <f t="shared" si="43"/>
        <v>493568.62639746984</v>
      </c>
      <c r="F235" s="194">
        <f t="shared" si="43"/>
        <v>516471.52444801369</v>
      </c>
      <c r="G235" s="194">
        <f t="shared" si="43"/>
        <v>537876.10206534434</v>
      </c>
      <c r="H235" s="194">
        <f t="shared" si="43"/>
        <v>557880.3802123823</v>
      </c>
      <c r="I235" s="194">
        <f t="shared" si="43"/>
        <v>576575.96726568881</v>
      </c>
      <c r="J235" s="194">
        <f t="shared" si="43"/>
        <v>594048.47853046132</v>
      </c>
      <c r="K235" s="194">
        <f t="shared" si="43"/>
        <v>610377.92831062246</v>
      </c>
      <c r="L235" s="194">
        <f t="shared" si="43"/>
        <v>625639.09632946481</v>
      </c>
      <c r="M235" s="194">
        <f t="shared" si="43"/>
        <v>639901.87017885002</v>
      </c>
      <c r="N235" s="194">
        <f t="shared" si="43"/>
        <v>653231.56536519132</v>
      </c>
      <c r="O235" s="194">
        <f t="shared" si="43"/>
        <v>665689.22441784677</v>
      </c>
      <c r="P235" s="194">
        <f t="shared" si="43"/>
        <v>677331.89642967447</v>
      </c>
      <c r="Q235" s="194">
        <f t="shared" si="43"/>
        <v>688212.89830988704</v>
      </c>
      <c r="R235" s="194">
        <f t="shared" si="43"/>
        <v>698382.05894559983</v>
      </c>
      <c r="S235" s="194">
        <f t="shared" si="43"/>
        <v>707885.94739019126</v>
      </c>
      <c r="T235" s="194">
        <f t="shared" si="43"/>
        <v>716768.08612345415</v>
      </c>
      <c r="U235" s="194">
        <f t="shared" si="44"/>
        <v>725069.15036014863</v>
      </c>
      <c r="V235" s="194">
        <f t="shared" si="44"/>
        <v>732827.15431967599</v>
      </c>
      <c r="W235" s="194">
        <f t="shared" si="44"/>
        <v>740077.62530988862</v>
      </c>
    </row>
    <row r="236" spans="1:23" hidden="1" outlineLevel="1" x14ac:dyDescent="0.25">
      <c r="A236" s="199">
        <f t="shared" si="45"/>
        <v>60055.904761904763</v>
      </c>
      <c r="B236" s="194">
        <f t="shared" si="42"/>
        <v>421807.54410972068</v>
      </c>
      <c r="C236" s="194">
        <f t="shared" si="43"/>
        <v>450339.67184264067</v>
      </c>
      <c r="D236" s="194">
        <f t="shared" si="43"/>
        <v>477005.21177994896</v>
      </c>
      <c r="E236" s="194">
        <f t="shared" si="43"/>
        <v>501926.27714191942</v>
      </c>
      <c r="F236" s="194">
        <f t="shared" si="43"/>
        <v>525216.99243348045</v>
      </c>
      <c r="G236" s="194">
        <f t="shared" si="43"/>
        <v>546984.01607045345</v>
      </c>
      <c r="H236" s="194">
        <f t="shared" si="43"/>
        <v>567327.0288152881</v>
      </c>
      <c r="I236" s="194">
        <f t="shared" si="43"/>
        <v>586339.19025905873</v>
      </c>
      <c r="J236" s="194">
        <f t="shared" si="43"/>
        <v>604107.56544015277</v>
      </c>
      <c r="K236" s="194">
        <f t="shared" si="43"/>
        <v>620713.52355332475</v>
      </c>
      <c r="L236" s="194">
        <f t="shared" si="43"/>
        <v>636233.11057498096</v>
      </c>
      <c r="M236" s="194">
        <f t="shared" si="43"/>
        <v>650737.39751110808</v>
      </c>
      <c r="N236" s="194">
        <f t="shared" si="43"/>
        <v>664292.80586262874</v>
      </c>
      <c r="O236" s="194">
        <f t="shared" si="43"/>
        <v>676961.41179862944</v>
      </c>
      <c r="P236" s="194">
        <f t="shared" si="43"/>
        <v>688801.23043040594</v>
      </c>
      <c r="Q236" s="194">
        <f t="shared" si="43"/>
        <v>699866.48148814077</v>
      </c>
      <c r="R236" s="194">
        <f t="shared" si="43"/>
        <v>710207.83761686494</v>
      </c>
      <c r="S236" s="194">
        <f t="shared" si="43"/>
        <v>719872.65642875677</v>
      </c>
      <c r="T236" s="194">
        <f t="shared" si="43"/>
        <v>728905.19737445004</v>
      </c>
      <c r="U236" s="194">
        <f t="shared" si="44"/>
        <v>737346.82442649978</v>
      </c>
      <c r="V236" s="194">
        <f t="shared" si="44"/>
        <v>745236.19550318189</v>
      </c>
      <c r="W236" s="194">
        <f t="shared" si="44"/>
        <v>752609.439500081</v>
      </c>
    </row>
    <row r="237" spans="1:23" hidden="1" outlineLevel="1" x14ac:dyDescent="0.25">
      <c r="A237" s="199">
        <f t="shared" si="45"/>
        <v>61055.904761904763</v>
      </c>
      <c r="B237" s="194">
        <f t="shared" si="42"/>
        <v>428831.12565065321</v>
      </c>
      <c r="C237" s="194">
        <f t="shared" si="43"/>
        <v>457838.34617996088</v>
      </c>
      <c r="D237" s="194">
        <f t="shared" si="43"/>
        <v>484947.89807650988</v>
      </c>
      <c r="E237" s="194">
        <f t="shared" si="43"/>
        <v>510283.92788636882</v>
      </c>
      <c r="F237" s="194">
        <f t="shared" si="43"/>
        <v>533962.46041894727</v>
      </c>
      <c r="G237" s="194">
        <f t="shared" si="43"/>
        <v>556091.93007556268</v>
      </c>
      <c r="H237" s="194">
        <f t="shared" si="43"/>
        <v>576773.67741819378</v>
      </c>
      <c r="I237" s="194">
        <f t="shared" si="43"/>
        <v>596102.41325242852</v>
      </c>
      <c r="J237" s="194">
        <f t="shared" si="43"/>
        <v>614166.65234984423</v>
      </c>
      <c r="K237" s="194">
        <f t="shared" si="43"/>
        <v>631049.11879602703</v>
      </c>
      <c r="L237" s="194">
        <f t="shared" si="43"/>
        <v>646827.12482049712</v>
      </c>
      <c r="M237" s="194">
        <f t="shared" si="43"/>
        <v>661572.92484336614</v>
      </c>
      <c r="N237" s="194">
        <f t="shared" si="43"/>
        <v>675354.04636006628</v>
      </c>
      <c r="O237" s="194">
        <f t="shared" si="43"/>
        <v>688233.59917941212</v>
      </c>
      <c r="P237" s="194">
        <f t="shared" si="43"/>
        <v>700270.56443113729</v>
      </c>
      <c r="Q237" s="194">
        <f t="shared" si="43"/>
        <v>711520.06466639449</v>
      </c>
      <c r="R237" s="194">
        <f t="shared" si="43"/>
        <v>722033.61628813017</v>
      </c>
      <c r="S237" s="194">
        <f t="shared" si="43"/>
        <v>731859.36546732241</v>
      </c>
      <c r="T237" s="194">
        <f t="shared" si="43"/>
        <v>741042.30862544582</v>
      </c>
      <c r="U237" s="194">
        <f t="shared" si="44"/>
        <v>749624.49849285104</v>
      </c>
      <c r="V237" s="194">
        <f t="shared" si="44"/>
        <v>757645.23668668768</v>
      </c>
      <c r="W237" s="194">
        <f t="shared" si="44"/>
        <v>765141.25369027338</v>
      </c>
    </row>
    <row r="238" spans="1:23" hidden="1" outlineLevel="1" x14ac:dyDescent="0.25">
      <c r="A238" s="199">
        <f t="shared" si="45"/>
        <v>62055.904761904763</v>
      </c>
      <c r="B238" s="194">
        <f t="shared" si="42"/>
        <v>435854.70719158585</v>
      </c>
      <c r="C238" s="194">
        <f t="shared" si="43"/>
        <v>465337.02051728108</v>
      </c>
      <c r="D238" s="194">
        <f t="shared" si="43"/>
        <v>492890.5843730708</v>
      </c>
      <c r="E238" s="194">
        <f t="shared" si="43"/>
        <v>518641.57863081829</v>
      </c>
      <c r="F238" s="194">
        <f t="shared" si="43"/>
        <v>542707.92840441398</v>
      </c>
      <c r="G238" s="194">
        <f t="shared" si="43"/>
        <v>565199.84408067178</v>
      </c>
      <c r="H238" s="194">
        <f t="shared" si="43"/>
        <v>586220.32602109946</v>
      </c>
      <c r="I238" s="194">
        <f t="shared" si="43"/>
        <v>605865.63624579844</v>
      </c>
      <c r="J238" s="194">
        <f t="shared" si="43"/>
        <v>624225.73925953568</v>
      </c>
      <c r="K238" s="194">
        <f t="shared" si="43"/>
        <v>641384.71403872932</v>
      </c>
      <c r="L238" s="194">
        <f t="shared" si="43"/>
        <v>657421.13906601327</v>
      </c>
      <c r="M238" s="194">
        <f t="shared" si="43"/>
        <v>672408.45217562432</v>
      </c>
      <c r="N238" s="194">
        <f t="shared" si="43"/>
        <v>686415.2868575037</v>
      </c>
      <c r="O238" s="194">
        <f t="shared" si="43"/>
        <v>699505.7865601948</v>
      </c>
      <c r="P238" s="194">
        <f t="shared" si="43"/>
        <v>711739.89843186887</v>
      </c>
      <c r="Q238" s="194">
        <f t="shared" si="43"/>
        <v>723173.64784464822</v>
      </c>
      <c r="R238" s="194">
        <f t="shared" si="43"/>
        <v>733859.39495939529</v>
      </c>
      <c r="S238" s="194">
        <f t="shared" si="43"/>
        <v>743846.07450588793</v>
      </c>
      <c r="T238" s="194">
        <f t="shared" si="43"/>
        <v>753179.41987644183</v>
      </c>
      <c r="U238" s="194">
        <f t="shared" si="44"/>
        <v>761902.17255920242</v>
      </c>
      <c r="V238" s="194">
        <f t="shared" si="44"/>
        <v>770054.27787019359</v>
      </c>
      <c r="W238" s="194">
        <f t="shared" si="44"/>
        <v>777673.06788046577</v>
      </c>
    </row>
    <row r="239" spans="1:23" hidden="1" outlineLevel="1" x14ac:dyDescent="0.25">
      <c r="A239" s="199">
        <f t="shared" si="45"/>
        <v>63055.904761904763</v>
      </c>
      <c r="B239" s="194">
        <f t="shared" si="42"/>
        <v>442878.28873251844</v>
      </c>
      <c r="C239" s="194">
        <f t="shared" si="43"/>
        <v>472835.69485460129</v>
      </c>
      <c r="D239" s="194">
        <f t="shared" si="43"/>
        <v>500833.27066963172</v>
      </c>
      <c r="E239" s="194">
        <f t="shared" si="43"/>
        <v>526999.22937526775</v>
      </c>
      <c r="F239" s="194">
        <f t="shared" si="43"/>
        <v>551453.3963898808</v>
      </c>
      <c r="G239" s="194">
        <f t="shared" si="43"/>
        <v>574307.75808578089</v>
      </c>
      <c r="H239" s="194">
        <f t="shared" si="43"/>
        <v>595666.97462400526</v>
      </c>
      <c r="I239" s="194">
        <f t="shared" si="43"/>
        <v>615628.85923916823</v>
      </c>
      <c r="J239" s="194">
        <f t="shared" si="43"/>
        <v>634284.82616922713</v>
      </c>
      <c r="K239" s="194">
        <f t="shared" si="43"/>
        <v>651720.3092814316</v>
      </c>
      <c r="L239" s="194">
        <f t="shared" si="43"/>
        <v>668015.15331152943</v>
      </c>
      <c r="M239" s="194">
        <f t="shared" si="43"/>
        <v>683243.97950788238</v>
      </c>
      <c r="N239" s="194">
        <f t="shared" si="43"/>
        <v>697476.52735494124</v>
      </c>
      <c r="O239" s="194">
        <f t="shared" si="43"/>
        <v>710777.97394097748</v>
      </c>
      <c r="P239" s="194">
        <f t="shared" si="43"/>
        <v>723209.23243260034</v>
      </c>
      <c r="Q239" s="194">
        <f t="shared" si="43"/>
        <v>734827.23102290195</v>
      </c>
      <c r="R239" s="194">
        <f t="shared" si="43"/>
        <v>745685.1736306604</v>
      </c>
      <c r="S239" s="194">
        <f t="shared" si="43"/>
        <v>755832.78354445344</v>
      </c>
      <c r="T239" s="194">
        <f t="shared" si="43"/>
        <v>765316.5311274376</v>
      </c>
      <c r="U239" s="194">
        <f t="shared" si="44"/>
        <v>774179.84662555368</v>
      </c>
      <c r="V239" s="194">
        <f t="shared" si="44"/>
        <v>782463.31905369938</v>
      </c>
      <c r="W239" s="194">
        <f t="shared" si="44"/>
        <v>790204.88207065815</v>
      </c>
    </row>
    <row r="240" spans="1:23" hidden="1" outlineLevel="1" x14ac:dyDescent="0.25">
      <c r="A240" s="199">
        <f t="shared" si="45"/>
        <v>64055.904761904763</v>
      </c>
      <c r="B240" s="194">
        <f t="shared" si="42"/>
        <v>449901.87027345109</v>
      </c>
      <c r="C240" s="194">
        <f t="shared" si="43"/>
        <v>480334.36919192149</v>
      </c>
      <c r="D240" s="194">
        <f t="shared" si="43"/>
        <v>508775.95696619264</v>
      </c>
      <c r="E240" s="194">
        <f t="shared" si="43"/>
        <v>535356.88011971721</v>
      </c>
      <c r="F240" s="194">
        <f t="shared" si="43"/>
        <v>560198.86437534762</v>
      </c>
      <c r="G240" s="194">
        <f t="shared" si="43"/>
        <v>583415.67209089012</v>
      </c>
      <c r="H240" s="194">
        <f t="shared" si="43"/>
        <v>605113.62322691106</v>
      </c>
      <c r="I240" s="194">
        <f t="shared" si="43"/>
        <v>625392.08223253815</v>
      </c>
      <c r="J240" s="194">
        <f t="shared" si="43"/>
        <v>644343.91307891859</v>
      </c>
      <c r="K240" s="194">
        <f t="shared" si="43"/>
        <v>662055.90452413389</v>
      </c>
      <c r="L240" s="194">
        <f t="shared" si="43"/>
        <v>678609.16755704558</v>
      </c>
      <c r="M240" s="194">
        <f t="shared" si="43"/>
        <v>694079.50684014044</v>
      </c>
      <c r="N240" s="194">
        <f t="shared" si="43"/>
        <v>708537.76785237866</v>
      </c>
      <c r="O240" s="194">
        <f t="shared" si="43"/>
        <v>722050.16132176016</v>
      </c>
      <c r="P240" s="194">
        <f t="shared" si="43"/>
        <v>734678.56643333181</v>
      </c>
      <c r="Q240" s="194">
        <f t="shared" si="43"/>
        <v>746480.81420115568</v>
      </c>
      <c r="R240" s="194">
        <f t="shared" si="43"/>
        <v>757510.95230192563</v>
      </c>
      <c r="S240" s="194">
        <f t="shared" si="43"/>
        <v>767819.49258301908</v>
      </c>
      <c r="T240" s="194">
        <f t="shared" si="43"/>
        <v>777453.64237843349</v>
      </c>
      <c r="U240" s="194">
        <f t="shared" si="44"/>
        <v>786457.52069190482</v>
      </c>
      <c r="V240" s="194">
        <f t="shared" si="44"/>
        <v>794872.36023720528</v>
      </c>
      <c r="W240" s="194">
        <f t="shared" si="44"/>
        <v>802736.69626085053</v>
      </c>
    </row>
    <row r="241" spans="1:26" hidden="1" outlineLevel="1" x14ac:dyDescent="0.25">
      <c r="A241" s="199">
        <f t="shared" si="45"/>
        <v>65055.904761904763</v>
      </c>
      <c r="B241" s="194">
        <f t="shared" si="42"/>
        <v>456925.45181438368</v>
      </c>
      <c r="C241" s="194">
        <f t="shared" si="43"/>
        <v>487833.04352924164</v>
      </c>
      <c r="D241" s="194">
        <f t="shared" si="43"/>
        <v>516718.64326275355</v>
      </c>
      <c r="E241" s="194">
        <f t="shared" si="43"/>
        <v>543714.53086416668</v>
      </c>
      <c r="F241" s="194">
        <f t="shared" si="43"/>
        <v>568944.33236081444</v>
      </c>
      <c r="G241" s="194">
        <f t="shared" si="43"/>
        <v>592523.58609599923</v>
      </c>
      <c r="H241" s="194">
        <f t="shared" si="43"/>
        <v>614560.27182981675</v>
      </c>
      <c r="I241" s="194">
        <f t="shared" si="43"/>
        <v>635155.30522590794</v>
      </c>
      <c r="J241" s="194">
        <f t="shared" si="43"/>
        <v>654402.99998861004</v>
      </c>
      <c r="K241" s="194">
        <f t="shared" si="43"/>
        <v>672391.49976683629</v>
      </c>
      <c r="L241" s="194">
        <f t="shared" si="43"/>
        <v>689203.18180256174</v>
      </c>
      <c r="M241" s="194">
        <f t="shared" si="43"/>
        <v>704915.0341723985</v>
      </c>
      <c r="N241" s="194">
        <f t="shared" si="43"/>
        <v>719599.00834981608</v>
      </c>
      <c r="O241" s="194">
        <f t="shared" si="43"/>
        <v>733322.34870254283</v>
      </c>
      <c r="P241" s="194">
        <f t="shared" si="43"/>
        <v>746147.90043406328</v>
      </c>
      <c r="Q241" s="194">
        <f t="shared" si="43"/>
        <v>758134.39737940941</v>
      </c>
      <c r="R241" s="194">
        <f t="shared" si="43"/>
        <v>769336.73097319074</v>
      </c>
      <c r="S241" s="194">
        <f t="shared" si="43"/>
        <v>779806.20162158459</v>
      </c>
      <c r="T241" s="194">
        <f t="shared" si="43"/>
        <v>789590.75362942927</v>
      </c>
      <c r="U241" s="194">
        <f t="shared" si="44"/>
        <v>798735.1947582562</v>
      </c>
      <c r="V241" s="194">
        <f t="shared" si="44"/>
        <v>807281.40142071107</v>
      </c>
      <c r="W241" s="194">
        <f t="shared" si="44"/>
        <v>815268.51045104291</v>
      </c>
    </row>
    <row r="242" spans="1:26" hidden="1" outlineLevel="1" x14ac:dyDescent="0.25">
      <c r="A242" s="199">
        <f t="shared" si="45"/>
        <v>66055.904761904763</v>
      </c>
      <c r="B242" s="194">
        <f t="shared" si="42"/>
        <v>463949.03335531626</v>
      </c>
      <c r="C242" s="194">
        <f t="shared" si="43"/>
        <v>495331.71786656184</v>
      </c>
      <c r="D242" s="194">
        <f t="shared" si="43"/>
        <v>524661.32955931441</v>
      </c>
      <c r="E242" s="194">
        <f t="shared" si="43"/>
        <v>552072.18160861614</v>
      </c>
      <c r="F242" s="194">
        <f t="shared" ref="F242:U243" si="46">+$A242*(1-(1+$B$224)^-F$227)/$B$224</f>
        <v>577689.80034628115</v>
      </c>
      <c r="G242" s="194">
        <f t="shared" si="46"/>
        <v>601631.50010110834</v>
      </c>
      <c r="H242" s="194">
        <f t="shared" si="46"/>
        <v>624006.92043272243</v>
      </c>
      <c r="I242" s="194">
        <f t="shared" si="46"/>
        <v>644918.52821927774</v>
      </c>
      <c r="J242" s="194">
        <f t="shared" si="46"/>
        <v>664462.0868983015</v>
      </c>
      <c r="K242" s="194">
        <f t="shared" si="46"/>
        <v>682727.09500953858</v>
      </c>
      <c r="L242" s="194">
        <f t="shared" si="46"/>
        <v>699797.19604807789</v>
      </c>
      <c r="M242" s="194">
        <f t="shared" si="46"/>
        <v>715750.56150465668</v>
      </c>
      <c r="N242" s="194">
        <f t="shared" si="46"/>
        <v>730660.24884725362</v>
      </c>
      <c r="O242" s="194">
        <f t="shared" si="46"/>
        <v>744594.53608332551</v>
      </c>
      <c r="P242" s="194">
        <f t="shared" si="46"/>
        <v>757617.23443479475</v>
      </c>
      <c r="Q242" s="194">
        <f t="shared" si="46"/>
        <v>769787.98055766313</v>
      </c>
      <c r="R242" s="194">
        <f t="shared" si="46"/>
        <v>781162.50964445597</v>
      </c>
      <c r="S242" s="194">
        <f t="shared" si="46"/>
        <v>791792.91066015023</v>
      </c>
      <c r="T242" s="194">
        <f t="shared" si="46"/>
        <v>801727.86488042516</v>
      </c>
      <c r="U242" s="194">
        <f t="shared" si="46"/>
        <v>811012.86882460746</v>
      </c>
      <c r="V242" s="194">
        <f t="shared" si="44"/>
        <v>819690.44260421698</v>
      </c>
      <c r="W242" s="194">
        <f t="shared" si="44"/>
        <v>827800.32464123529</v>
      </c>
    </row>
    <row r="243" spans="1:26" hidden="1" outlineLevel="1" x14ac:dyDescent="0.25">
      <c r="A243" s="199">
        <f t="shared" si="45"/>
        <v>67055.904761904763</v>
      </c>
      <c r="B243" s="194">
        <f t="shared" si="42"/>
        <v>470972.61489624885</v>
      </c>
      <c r="C243" s="194">
        <f t="shared" ref="C243:Q243" si="47">+$A243*(1-(1+$B$224)^-C$227)/$B$224</f>
        <v>502830.39220388199</v>
      </c>
      <c r="D243" s="194">
        <f t="shared" si="47"/>
        <v>532604.01585587533</v>
      </c>
      <c r="E243" s="194">
        <f t="shared" si="47"/>
        <v>560429.83235306549</v>
      </c>
      <c r="F243" s="194">
        <f t="shared" si="47"/>
        <v>586435.26833174797</v>
      </c>
      <c r="G243" s="194">
        <f t="shared" si="47"/>
        <v>610739.41410621745</v>
      </c>
      <c r="H243" s="194">
        <f t="shared" si="47"/>
        <v>633453.56903562823</v>
      </c>
      <c r="I243" s="194">
        <f t="shared" si="47"/>
        <v>654681.75121264765</v>
      </c>
      <c r="J243" s="194">
        <f t="shared" si="47"/>
        <v>674521.17380799295</v>
      </c>
      <c r="K243" s="194">
        <f t="shared" si="47"/>
        <v>693062.69025224075</v>
      </c>
      <c r="L243" s="194">
        <f t="shared" si="47"/>
        <v>710391.21029359405</v>
      </c>
      <c r="M243" s="194">
        <f t="shared" si="47"/>
        <v>726586.08883691474</v>
      </c>
      <c r="N243" s="194">
        <f t="shared" si="47"/>
        <v>741721.48934469116</v>
      </c>
      <c r="O243" s="194">
        <f t="shared" si="47"/>
        <v>755866.72346410819</v>
      </c>
      <c r="P243" s="194">
        <f t="shared" si="47"/>
        <v>769086.56843552622</v>
      </c>
      <c r="Q243" s="194">
        <f t="shared" si="47"/>
        <v>781441.56373591674</v>
      </c>
      <c r="R243" s="194">
        <f t="shared" si="46"/>
        <v>792988.28831572097</v>
      </c>
      <c r="S243" s="194">
        <f t="shared" si="46"/>
        <v>803779.61969871586</v>
      </c>
      <c r="T243" s="194">
        <f t="shared" si="46"/>
        <v>813864.97613142105</v>
      </c>
      <c r="U243" s="194">
        <f t="shared" si="44"/>
        <v>823290.54289095872</v>
      </c>
      <c r="V243" s="194">
        <f t="shared" si="44"/>
        <v>832099.48378772289</v>
      </c>
      <c r="W243" s="194">
        <f t="shared" si="44"/>
        <v>840332.13883142767</v>
      </c>
    </row>
    <row r="244" spans="1:26" hidden="1" outlineLevel="1" x14ac:dyDescent="0.25"/>
    <row r="245" spans="1:26" hidden="1" outlineLevel="1" x14ac:dyDescent="0.25">
      <c r="B245" s="195"/>
      <c r="C245" s="195"/>
      <c r="D245" s="195"/>
      <c r="E245" s="195"/>
      <c r="F245" s="195"/>
      <c r="G245" s="195"/>
      <c r="H245" s="195"/>
      <c r="I245" s="195"/>
      <c r="J245" s="195"/>
      <c r="K245" s="195"/>
      <c r="L245" s="195"/>
      <c r="M245" s="195"/>
      <c r="N245" s="195"/>
      <c r="O245" s="195"/>
      <c r="P245" s="195"/>
      <c r="Q245" s="195"/>
      <c r="R245" s="195"/>
      <c r="S245" s="195"/>
      <c r="T245" s="195"/>
    </row>
    <row r="246" spans="1:26" hidden="1" outlineLevel="1" x14ac:dyDescent="0.25">
      <c r="A246" t="s">
        <v>295</v>
      </c>
      <c r="B246" s="417">
        <v>1135174</v>
      </c>
      <c r="C246" s="195" t="s">
        <v>294</v>
      </c>
      <c r="D246" s="418">
        <v>21</v>
      </c>
      <c r="E246" s="195" t="s">
        <v>188</v>
      </c>
      <c r="F246" s="195" t="s">
        <v>296</v>
      </c>
      <c r="G246" s="193">
        <f>+B246/D246/52</f>
        <v>1039.53663003663</v>
      </c>
      <c r="H246" s="195" t="s">
        <v>289</v>
      </c>
      <c r="I246" s="195"/>
      <c r="J246" s="195"/>
      <c r="K246" s="852" t="s">
        <v>412</v>
      </c>
      <c r="L246" s="852"/>
      <c r="M246" s="860"/>
      <c r="N246" s="851" t="s">
        <v>329</v>
      </c>
      <c r="O246" s="852"/>
      <c r="P246" s="852"/>
      <c r="Q246" s="852"/>
      <c r="R246" s="852"/>
      <c r="S246" s="852"/>
      <c r="T246" s="195"/>
    </row>
    <row r="247" spans="1:26" hidden="1" outlineLevel="1" x14ac:dyDescent="0.25">
      <c r="K247" s="841" t="s">
        <v>408</v>
      </c>
      <c r="L247" s="841" t="s">
        <v>409</v>
      </c>
      <c r="M247" s="856" t="s">
        <v>312</v>
      </c>
      <c r="N247" s="853" t="s">
        <v>311</v>
      </c>
      <c r="O247" s="854"/>
      <c r="P247" s="854"/>
      <c r="Q247" s="854"/>
      <c r="R247" s="854"/>
      <c r="S247" s="854"/>
      <c r="U247" t="s">
        <v>415</v>
      </c>
    </row>
    <row r="248" spans="1:26" ht="15" hidden="1" customHeight="1" outlineLevel="1" x14ac:dyDescent="0.25">
      <c r="A248" t="s">
        <v>929</v>
      </c>
      <c r="B248" s="46">
        <f>+B246/D246</f>
        <v>54055.904761904763</v>
      </c>
      <c r="C248" s="200" t="s">
        <v>293</v>
      </c>
      <c r="D248" s="30">
        <f>+B224</f>
        <v>7.0000000000000007E-2</v>
      </c>
      <c r="E248" s="840">
        <f>+B248/D248</f>
        <v>772227.21088435373</v>
      </c>
      <c r="F248" s="840"/>
      <c r="K248" s="842"/>
      <c r="L248" s="842"/>
      <c r="M248" s="857"/>
      <c r="N248" s="322" t="s">
        <v>315</v>
      </c>
      <c r="O248" s="211" t="s">
        <v>313</v>
      </c>
      <c r="P248" s="211" t="s">
        <v>314</v>
      </c>
      <c r="Q248" s="211" t="s">
        <v>464</v>
      </c>
      <c r="R248" s="211" t="s">
        <v>462</v>
      </c>
      <c r="S248" s="211" t="s">
        <v>463</v>
      </c>
      <c r="U248" t="s">
        <v>413</v>
      </c>
    </row>
    <row r="249" spans="1:26" hidden="1" outlineLevel="1" x14ac:dyDescent="0.25">
      <c r="K249" s="320" t="s">
        <v>410</v>
      </c>
      <c r="L249" s="320" t="s">
        <v>106</v>
      </c>
      <c r="M249" s="321">
        <v>0.02</v>
      </c>
      <c r="N249" s="323">
        <v>0.95</v>
      </c>
      <c r="O249" s="324">
        <f t="shared" ref="O249:S250" si="48">+N249-0.05</f>
        <v>0.89999999999999991</v>
      </c>
      <c r="P249" s="324">
        <f t="shared" si="48"/>
        <v>0.84999999999999987</v>
      </c>
      <c r="Q249" s="324">
        <f t="shared" si="48"/>
        <v>0.79999999999999982</v>
      </c>
      <c r="R249" s="324">
        <f t="shared" si="48"/>
        <v>0.74999999999999978</v>
      </c>
      <c r="S249" s="324">
        <f t="shared" si="48"/>
        <v>0.69999999999999973</v>
      </c>
      <c r="U249" t="s">
        <v>416</v>
      </c>
    </row>
    <row r="250" spans="1:26" hidden="1" outlineLevel="1" x14ac:dyDescent="0.25">
      <c r="A250" t="s">
        <v>297</v>
      </c>
      <c r="B250" s="46">
        <f>+B248</f>
        <v>54055.904761904763</v>
      </c>
      <c r="C250" s="202">
        <f>+ROUND(D246,0)</f>
        <v>21</v>
      </c>
      <c r="D250" s="30">
        <f>+D248</f>
        <v>7.0000000000000007E-2</v>
      </c>
      <c r="E250" s="201" cm="1">
        <f t="array" ref="E250">+INDEX(A227:W243,_xlfn.XMATCH(B250,A228:A243,1)+1,_xlfn.XMATCH(C250,B227:W227,0)+1)</f>
        <v>585724.23351755948</v>
      </c>
      <c r="G250" s="201">
        <f>+E250/P227</f>
        <v>24405.176396564977</v>
      </c>
      <c r="H250" s="23">
        <f>+G250/B250</f>
        <v>0.45148030551075385</v>
      </c>
      <c r="K250" s="320" t="s">
        <v>407</v>
      </c>
      <c r="L250" s="320" t="s">
        <v>107</v>
      </c>
      <c r="M250" s="321">
        <v>0.03</v>
      </c>
      <c r="N250" s="323">
        <v>0.9</v>
      </c>
      <c r="O250" s="324">
        <f t="shared" si="48"/>
        <v>0.85</v>
      </c>
      <c r="P250" s="324">
        <f t="shared" si="48"/>
        <v>0.79999999999999993</v>
      </c>
      <c r="Q250" s="324">
        <f t="shared" si="48"/>
        <v>0.74999999999999989</v>
      </c>
      <c r="R250" s="324">
        <f t="shared" si="48"/>
        <v>0.69999999999999984</v>
      </c>
      <c r="S250" s="324">
        <f t="shared" si="48"/>
        <v>0.6499999999999998</v>
      </c>
      <c r="U250" t="s">
        <v>414</v>
      </c>
    </row>
    <row r="251" spans="1:26" hidden="1" outlineLevel="1" x14ac:dyDescent="0.25">
      <c r="K251" s="320" t="s">
        <v>184</v>
      </c>
      <c r="L251" s="320" t="s">
        <v>108</v>
      </c>
      <c r="M251" s="321">
        <v>0.04</v>
      </c>
      <c r="N251" s="323">
        <v>0.85</v>
      </c>
      <c r="O251" s="324">
        <f t="shared" ref="O251:S254" si="49">+N251-0.05</f>
        <v>0.79999999999999993</v>
      </c>
      <c r="P251" s="324">
        <f t="shared" si="49"/>
        <v>0.74999999999999989</v>
      </c>
      <c r="Q251" s="324">
        <f t="shared" si="49"/>
        <v>0.69999999999999984</v>
      </c>
      <c r="R251" s="324">
        <f t="shared" si="49"/>
        <v>0.6499999999999998</v>
      </c>
      <c r="S251" s="324">
        <f t="shared" si="49"/>
        <v>0.59999999999999976</v>
      </c>
      <c r="U251" t="s">
        <v>417</v>
      </c>
    </row>
    <row r="252" spans="1:26" hidden="1" outlineLevel="1" x14ac:dyDescent="0.25">
      <c r="A252" t="s">
        <v>298</v>
      </c>
      <c r="B252" t="s">
        <v>288</v>
      </c>
      <c r="D252" t="s">
        <v>300</v>
      </c>
      <c r="G252" s="203">
        <f>+B224</f>
        <v>7.0000000000000007E-2</v>
      </c>
      <c r="H252" t="s">
        <v>309</v>
      </c>
      <c r="I252" s="210">
        <f>+D246</f>
        <v>21</v>
      </c>
      <c r="J252" t="s">
        <v>310</v>
      </c>
      <c r="K252" s="320" t="s">
        <v>0</v>
      </c>
      <c r="L252" s="320" t="s">
        <v>109</v>
      </c>
      <c r="M252" s="321">
        <v>0.05</v>
      </c>
      <c r="N252" s="325">
        <v>0.82</v>
      </c>
      <c r="O252" s="324">
        <f t="shared" si="49"/>
        <v>0.76999999999999991</v>
      </c>
      <c r="P252" s="324">
        <f t="shared" si="49"/>
        <v>0.71999999999999986</v>
      </c>
      <c r="Q252" s="324">
        <f t="shared" si="49"/>
        <v>0.66999999999999982</v>
      </c>
      <c r="R252" s="324">
        <v>0.59</v>
      </c>
      <c r="S252" s="324">
        <v>0.52</v>
      </c>
      <c r="U252" s="616" t="e" vm="1">
        <v>#VALUE!</v>
      </c>
      <c r="V252" s="616"/>
      <c r="W252" s="616"/>
      <c r="X252" s="616" t="e" vm="2">
        <v>#VALUE!</v>
      </c>
      <c r="Y252" s="616"/>
      <c r="Z252" s="616"/>
    </row>
    <row r="253" spans="1:26" hidden="1" outlineLevel="1" x14ac:dyDescent="0.25">
      <c r="B253" s="46">
        <f>+B246</f>
        <v>1135174</v>
      </c>
      <c r="C253" s="200" t="s">
        <v>301</v>
      </c>
      <c r="D253" s="30">
        <f>+IF(D246&lt;6,LOOKUP($B$224,$M249:$M254,N249:N254),IF(D246&lt;11,LOOKUP($B$224,$M249:$M254,O249:O254),IF(D246&lt;16,LOOKUP($B$224,$M249:$M254,P249:P254),IF(D246&lt;21,LOOKUP($B$224,$M249:$M254,Q249:Q254),IF(D246&lt;26,LOOKUP($B$224,$M249:$M254,R249:R254),LOOKUP($B$224,$M249:$M254,S249:S254))))))</f>
        <v>0.53</v>
      </c>
      <c r="E253" s="201">
        <f>+D253*B253</f>
        <v>601642.22</v>
      </c>
      <c r="K253" s="320" t="s">
        <v>183</v>
      </c>
      <c r="L253" s="320" t="s">
        <v>110</v>
      </c>
      <c r="M253" s="321">
        <v>0.06</v>
      </c>
      <c r="N253" s="325">
        <v>0.79</v>
      </c>
      <c r="O253" s="324">
        <f t="shared" si="49"/>
        <v>0.74</v>
      </c>
      <c r="P253" s="324">
        <f t="shared" si="49"/>
        <v>0.69</v>
      </c>
      <c r="Q253" s="324">
        <f t="shared" si="49"/>
        <v>0.6399999999999999</v>
      </c>
      <c r="R253" s="324">
        <v>0.55000000000000004</v>
      </c>
      <c r="S253" s="324">
        <f t="shared" si="49"/>
        <v>0.5</v>
      </c>
      <c r="U253" s="616"/>
      <c r="V253" s="616"/>
      <c r="W253" s="616"/>
      <c r="X253" s="616"/>
      <c r="Y253" s="616"/>
      <c r="Z253" s="616"/>
    </row>
    <row r="254" spans="1:26" hidden="1" outlineLevel="1" x14ac:dyDescent="0.25">
      <c r="K254" s="320" t="s">
        <v>411</v>
      </c>
      <c r="L254" s="320" t="s">
        <v>111</v>
      </c>
      <c r="M254" s="321">
        <v>7.0000000000000007E-2</v>
      </c>
      <c r="N254" s="325">
        <v>0.77</v>
      </c>
      <c r="O254" s="324">
        <f t="shared" si="49"/>
        <v>0.72</v>
      </c>
      <c r="P254" s="324">
        <f t="shared" si="49"/>
        <v>0.66999999999999993</v>
      </c>
      <c r="Q254" s="324">
        <f t="shared" si="49"/>
        <v>0.61999999999999988</v>
      </c>
      <c r="R254" s="324">
        <v>0.53</v>
      </c>
      <c r="S254" s="324">
        <f t="shared" si="49"/>
        <v>0.48000000000000004</v>
      </c>
      <c r="U254" s="616"/>
      <c r="V254" s="616"/>
      <c r="W254" s="616"/>
      <c r="X254" s="616"/>
      <c r="Y254" s="616"/>
      <c r="Z254" s="616"/>
    </row>
    <row r="255" spans="1:26" hidden="1" outlineLevel="1" x14ac:dyDescent="0.25">
      <c r="D255" t="s">
        <v>299</v>
      </c>
      <c r="E255" s="201">
        <f>+E253-E250</f>
        <v>15917.986482440494</v>
      </c>
      <c r="F255" s="31">
        <f>+E255/E250</f>
        <v>2.7176588523314508E-2</v>
      </c>
      <c r="U255" s="616"/>
      <c r="V255" s="616"/>
      <c r="W255" s="616"/>
      <c r="X255" s="616"/>
      <c r="Y255" s="616"/>
      <c r="Z255" s="616"/>
    </row>
    <row r="256" spans="1:26" hidden="1" outlineLevel="1" x14ac:dyDescent="0.25">
      <c r="E256" s="201"/>
      <c r="F256" s="31"/>
      <c r="U256" s="1"/>
      <c r="V256" s="1"/>
      <c r="W256" s="1"/>
      <c r="X256" s="1"/>
      <c r="Y256" s="1"/>
      <c r="Z256" s="1"/>
    </row>
    <row r="257" spans="1:21" hidden="1" outlineLevel="1" x14ac:dyDescent="0.25">
      <c r="E257" s="201"/>
      <c r="F257" s="31"/>
      <c r="S257" s="616" t="s">
        <v>478</v>
      </c>
      <c r="T257" s="616"/>
    </row>
    <row r="258" spans="1:21" hidden="1" outlineLevel="1" x14ac:dyDescent="0.25">
      <c r="F258" s="31"/>
      <c r="K258" s="4" t="s">
        <v>458</v>
      </c>
      <c r="L258" s="330"/>
      <c r="S258" s="1" t="s">
        <v>123</v>
      </c>
      <c r="T258" t="s">
        <v>112</v>
      </c>
    </row>
    <row r="259" spans="1:21" hidden="1" outlineLevel="1" x14ac:dyDescent="0.25">
      <c r="F259" s="31"/>
      <c r="L259" s="1" t="s">
        <v>410</v>
      </c>
      <c r="M259" s="331" t="s">
        <v>457</v>
      </c>
      <c r="S259" s="344">
        <f>+M249</f>
        <v>0.02</v>
      </c>
      <c r="T259" t="str">
        <f t="shared" ref="T259:T264" si="50">+L249</f>
        <v>Cash</v>
      </c>
      <c r="U259" t="str">
        <f t="shared" ref="U259:U265" si="51">+L259</f>
        <v>None</v>
      </c>
    </row>
    <row r="260" spans="1:21" hidden="1" outlineLevel="1" x14ac:dyDescent="0.25">
      <c r="F260" s="31"/>
      <c r="L260" s="1" t="s">
        <v>452</v>
      </c>
      <c r="M260" s="331" t="s">
        <v>459</v>
      </c>
      <c r="S260" s="344">
        <f t="shared" ref="S260:S265" si="52">+M250</f>
        <v>0.03</v>
      </c>
      <c r="T260" t="str">
        <f t="shared" si="50"/>
        <v>Defensive</v>
      </c>
      <c r="U260" t="str">
        <f t="shared" si="51"/>
        <v>Very Low</v>
      </c>
    </row>
    <row r="261" spans="1:21" hidden="1" outlineLevel="1" x14ac:dyDescent="0.25">
      <c r="F261" s="31"/>
      <c r="L261" s="186" t="s">
        <v>453</v>
      </c>
      <c r="M261" s="332" t="s">
        <v>962</v>
      </c>
      <c r="S261" s="344">
        <f t="shared" si="52"/>
        <v>0.04</v>
      </c>
      <c r="T261" t="str">
        <f t="shared" si="50"/>
        <v>Conservative</v>
      </c>
      <c r="U261" t="str">
        <f t="shared" si="51"/>
        <v>Low</v>
      </c>
    </row>
    <row r="262" spans="1:21" hidden="1" outlineLevel="1" x14ac:dyDescent="0.25">
      <c r="F262" s="31"/>
      <c r="L262" s="186" t="s">
        <v>454</v>
      </c>
      <c r="M262" s="332" t="s">
        <v>460</v>
      </c>
      <c r="S262" s="344">
        <f t="shared" si="52"/>
        <v>0.05</v>
      </c>
      <c r="T262" t="str">
        <f t="shared" si="50"/>
        <v>Balanced</v>
      </c>
      <c r="U262" t="str">
        <f t="shared" si="51"/>
        <v>Medium</v>
      </c>
    </row>
    <row r="263" spans="1:21" hidden="1" outlineLevel="1" x14ac:dyDescent="0.25">
      <c r="E263" s="201"/>
      <c r="F263" s="31"/>
      <c r="L263" s="186" t="s">
        <v>455</v>
      </c>
      <c r="M263" s="332" t="s">
        <v>476</v>
      </c>
      <c r="S263" s="344">
        <f t="shared" si="52"/>
        <v>0.06</v>
      </c>
      <c r="T263" t="str">
        <f t="shared" si="50"/>
        <v>Growth</v>
      </c>
      <c r="U263" t="str">
        <f t="shared" si="51"/>
        <v>High</v>
      </c>
    </row>
    <row r="264" spans="1:21" hidden="1" outlineLevel="1" x14ac:dyDescent="0.25">
      <c r="E264" s="201"/>
      <c r="F264" s="31"/>
      <c r="L264" s="186" t="s">
        <v>456</v>
      </c>
      <c r="M264" s="332" t="s">
        <v>963</v>
      </c>
      <c r="S264" s="344">
        <f t="shared" si="52"/>
        <v>7.0000000000000007E-2</v>
      </c>
      <c r="T264" t="str">
        <f t="shared" si="50"/>
        <v>Aggressive</v>
      </c>
      <c r="U264" t="str">
        <f t="shared" si="51"/>
        <v>Very High</v>
      </c>
    </row>
    <row r="265" spans="1:21" hidden="1" outlineLevel="1" x14ac:dyDescent="0.25">
      <c r="L265" s="186" t="s">
        <v>665</v>
      </c>
      <c r="M265" s="332" t="s">
        <v>666</v>
      </c>
      <c r="S265" s="344">
        <f t="shared" si="52"/>
        <v>0</v>
      </c>
      <c r="T265" t="s">
        <v>665</v>
      </c>
      <c r="U265" t="str">
        <f t="shared" si="51"/>
        <v>To Fix</v>
      </c>
    </row>
    <row r="266" spans="1:21" collapsed="1" x14ac:dyDescent="0.25"/>
    <row r="268" spans="1:21" x14ac:dyDescent="0.25">
      <c r="A268" s="10" t="s">
        <v>352</v>
      </c>
      <c r="G268" s="1" t="s">
        <v>919</v>
      </c>
      <c r="J268" s="11" t="s">
        <v>633</v>
      </c>
    </row>
    <row r="269" spans="1:21" hidden="1" outlineLevel="1" x14ac:dyDescent="0.25"/>
    <row r="270" spans="1:21" hidden="1" outlineLevel="1" x14ac:dyDescent="0.25">
      <c r="A270" t="s">
        <v>353</v>
      </c>
      <c r="E270" s="193">
        <f>+G270/52</f>
        <v>1538.4615384615386</v>
      </c>
      <c r="F270" t="s">
        <v>289</v>
      </c>
      <c r="G270" s="855">
        <v>80000</v>
      </c>
      <c r="H270" s="855"/>
      <c r="I270" t="s">
        <v>354</v>
      </c>
      <c r="K270" t="s">
        <v>355</v>
      </c>
    </row>
    <row r="271" spans="1:21" hidden="1" outlineLevel="1" x14ac:dyDescent="0.25">
      <c r="K271" s="145" t="s">
        <v>356</v>
      </c>
    </row>
    <row r="272" spans="1:21" hidden="1" outlineLevel="1" x14ac:dyDescent="0.25"/>
    <row r="273" spans="1:48" hidden="1" outlineLevel="1" x14ac:dyDescent="0.25"/>
    <row r="274" spans="1:48" hidden="1" outlineLevel="1" x14ac:dyDescent="0.25">
      <c r="A274" t="s">
        <v>357</v>
      </c>
      <c r="E274" s="224">
        <v>1200</v>
      </c>
      <c r="F274" t="s">
        <v>358</v>
      </c>
      <c r="G274" s="861">
        <f>+E274*52</f>
        <v>62400</v>
      </c>
      <c r="H274" s="861"/>
      <c r="I274" t="s">
        <v>359</v>
      </c>
      <c r="K274" s="33" t="s">
        <v>360</v>
      </c>
    </row>
    <row r="275" spans="1:48" hidden="1" outlineLevel="1" x14ac:dyDescent="0.25">
      <c r="K275" t="s">
        <v>361</v>
      </c>
    </row>
    <row r="276" spans="1:48" hidden="1" outlineLevel="1" x14ac:dyDescent="0.25">
      <c r="K276" t="s">
        <v>362</v>
      </c>
      <c r="O276" s="145" t="s">
        <v>363</v>
      </c>
    </row>
    <row r="277" spans="1:48" hidden="1" outlineLevel="1" x14ac:dyDescent="0.25"/>
    <row r="278" spans="1:48" hidden="1" outlineLevel="1" x14ac:dyDescent="0.25">
      <c r="D278" s="225"/>
      <c r="J278" s="4"/>
      <c r="K278" t="s">
        <v>985</v>
      </c>
    </row>
    <row r="279" spans="1:48" hidden="1" outlineLevel="1" x14ac:dyDescent="0.25">
      <c r="A279" t="s">
        <v>364</v>
      </c>
      <c r="G279" s="855">
        <v>17000</v>
      </c>
      <c r="H279" s="855"/>
      <c r="K279" t="s">
        <v>986</v>
      </c>
    </row>
    <row r="280" spans="1:48" hidden="1" outlineLevel="1" x14ac:dyDescent="0.25">
      <c r="K280" s="145" t="s">
        <v>984</v>
      </c>
    </row>
    <row r="281" spans="1:48" hidden="1" outlineLevel="1" x14ac:dyDescent="0.25"/>
    <row r="282" spans="1:48" collapsed="1" x14ac:dyDescent="0.25"/>
    <row r="284" spans="1:48" x14ac:dyDescent="0.25">
      <c r="A284" s="10" t="s">
        <v>483</v>
      </c>
      <c r="G284" s="1" t="s">
        <v>920</v>
      </c>
      <c r="J284" s="11" t="s">
        <v>908</v>
      </c>
    </row>
    <row r="285" spans="1:48" hidden="1" outlineLevel="1" x14ac:dyDescent="0.25">
      <c r="A285" s="10"/>
      <c r="J285" t="s">
        <v>494</v>
      </c>
    </row>
    <row r="286" spans="1:48" hidden="1" outlineLevel="1" x14ac:dyDescent="0.25">
      <c r="A286" s="347"/>
      <c r="B286" s="845" t="s">
        <v>507</v>
      </c>
      <c r="C286" s="846"/>
      <c r="D286" s="849" t="s">
        <v>489</v>
      </c>
      <c r="E286" s="850"/>
      <c r="F286" s="353"/>
      <c r="G286" s="98"/>
      <c r="H286" s="354"/>
      <c r="J286" s="845" t="s">
        <v>507</v>
      </c>
      <c r="K286" s="846"/>
      <c r="L286" s="347" t="s">
        <v>489</v>
      </c>
      <c r="AU286" s="753" t="s">
        <v>936</v>
      </c>
      <c r="AV286" s="754"/>
    </row>
    <row r="287" spans="1:48" hidden="1" outlineLevel="1" x14ac:dyDescent="0.25">
      <c r="A287" s="355" t="s">
        <v>484</v>
      </c>
      <c r="B287" s="356" t="s">
        <v>84</v>
      </c>
      <c r="C287" s="357" t="s">
        <v>379</v>
      </c>
      <c r="D287" s="358"/>
      <c r="E287" s="359"/>
      <c r="F287" s="359"/>
      <c r="G287" s="359"/>
      <c r="H287" s="360"/>
      <c r="J287" s="365" t="s">
        <v>428</v>
      </c>
      <c r="K287" s="366" t="s">
        <v>48</v>
      </c>
      <c r="L287" s="355"/>
      <c r="AU287" s="355" t="s">
        <v>377</v>
      </c>
      <c r="AV287" s="355" t="s">
        <v>935</v>
      </c>
    </row>
    <row r="288" spans="1:48" hidden="1" outlineLevel="1" x14ac:dyDescent="0.25">
      <c r="A288" s="348" t="s">
        <v>231</v>
      </c>
      <c r="B288" s="350">
        <v>0</v>
      </c>
      <c r="C288" s="351">
        <v>0</v>
      </c>
      <c r="D288" s="342" t="s">
        <v>495</v>
      </c>
      <c r="H288" s="196"/>
      <c r="J288" s="367"/>
      <c r="K288" s="368"/>
      <c r="L288" s="196"/>
      <c r="AU288" s="565">
        <f>-Details!G138</f>
        <v>0</v>
      </c>
      <c r="AV288" s="568">
        <v>0</v>
      </c>
    </row>
    <row r="289" spans="1:52" ht="15" hidden="1" customHeight="1" outlineLevel="1" x14ac:dyDescent="0.25">
      <c r="A289" s="348" t="s">
        <v>485</v>
      </c>
      <c r="B289" s="350">
        <v>0</v>
      </c>
      <c r="C289" s="351">
        <v>0</v>
      </c>
      <c r="D289" s="352">
        <v>0.33</v>
      </c>
      <c r="E289" s="847" t="s">
        <v>490</v>
      </c>
      <c r="F289" s="847"/>
      <c r="G289" s="847"/>
      <c r="H289" s="848"/>
      <c r="J289" s="560">
        <v>0</v>
      </c>
      <c r="K289" s="561">
        <f>+J289</f>
        <v>0</v>
      </c>
      <c r="L289" s="424">
        <v>0.33</v>
      </c>
      <c r="AU289" s="566">
        <f>-Details!G139</f>
        <v>0</v>
      </c>
      <c r="AV289" s="569">
        <f>+IF(AU288&lt;&gt;0,(AU289-AU288)/AU288,0)</f>
        <v>0</v>
      </c>
    </row>
    <row r="290" spans="1:52" hidden="1" outlineLevel="1" x14ac:dyDescent="0.25">
      <c r="A290" s="348" t="s">
        <v>486</v>
      </c>
      <c r="B290" s="350">
        <v>-0.1</v>
      </c>
      <c r="C290" s="351">
        <v>-0.1</v>
      </c>
      <c r="D290" s="352">
        <v>0.33</v>
      </c>
      <c r="E290" s="847"/>
      <c r="F290" s="847"/>
      <c r="G290" s="847"/>
      <c r="H290" s="848"/>
      <c r="J290" s="422">
        <v>0</v>
      </c>
      <c r="K290" s="423">
        <v>0</v>
      </c>
      <c r="L290" s="424">
        <v>0.33</v>
      </c>
      <c r="AU290" s="566">
        <f>-Details!G140</f>
        <v>0</v>
      </c>
      <c r="AV290" s="569">
        <f>+IF(AU289&lt;&gt;0,(AU290-AU289)/AU289,0)</f>
        <v>0</v>
      </c>
    </row>
    <row r="291" spans="1:52" hidden="1" outlineLevel="1" x14ac:dyDescent="0.25">
      <c r="A291" s="348" t="s">
        <v>487</v>
      </c>
      <c r="B291" s="350">
        <v>-0.1</v>
      </c>
      <c r="C291" s="351">
        <v>-0.1</v>
      </c>
      <c r="D291" s="352">
        <v>0.33</v>
      </c>
      <c r="E291" s="847"/>
      <c r="F291" s="847"/>
      <c r="G291" s="847"/>
      <c r="H291" s="848"/>
      <c r="J291" s="422">
        <v>0</v>
      </c>
      <c r="K291" s="423">
        <v>0</v>
      </c>
      <c r="L291" s="424">
        <v>0.33</v>
      </c>
      <c r="AU291" s="566">
        <f>-Details!G141</f>
        <v>0</v>
      </c>
      <c r="AV291" s="569">
        <f>+IF(AU290&lt;&gt;0,(AU291-AU290)/AU290,0)</f>
        <v>0</v>
      </c>
    </row>
    <row r="292" spans="1:52" hidden="1" outlineLevel="1" x14ac:dyDescent="0.25">
      <c r="A292" s="348" t="s">
        <v>488</v>
      </c>
      <c r="B292" s="350">
        <v>-0.2</v>
      </c>
      <c r="C292" s="351">
        <v>0</v>
      </c>
      <c r="D292" s="342" t="s">
        <v>491</v>
      </c>
      <c r="H292" s="196"/>
      <c r="J292" s="422">
        <v>0</v>
      </c>
      <c r="K292" s="351">
        <v>0</v>
      </c>
      <c r="L292" s="196"/>
      <c r="AU292" s="566">
        <f>-Details!G142</f>
        <v>0</v>
      </c>
      <c r="AV292" s="569">
        <f>+IF(AU291&lt;&gt;0,(AU292-AU291)/AU291,0)</f>
        <v>0</v>
      </c>
    </row>
    <row r="293" spans="1:52" hidden="1" outlineLevel="1" x14ac:dyDescent="0.25">
      <c r="A293" s="349" t="s">
        <v>6</v>
      </c>
      <c r="B293" s="361">
        <v>0</v>
      </c>
      <c r="C293" s="362">
        <v>0</v>
      </c>
      <c r="D293" s="214" t="s">
        <v>496</v>
      </c>
      <c r="E293" s="37"/>
      <c r="F293" s="37"/>
      <c r="G293" s="37"/>
      <c r="H293" s="197"/>
      <c r="J293" s="361"/>
      <c r="K293" s="362"/>
      <c r="L293" s="197"/>
      <c r="AU293" s="567">
        <f>-Details!G143</f>
        <v>0</v>
      </c>
      <c r="AV293" s="570">
        <f>IF(AU293&lt;&gt;0,(AU293-AU292)/AU292,0)</f>
        <v>0</v>
      </c>
    </row>
    <row r="294" spans="1:52" hidden="1" outlineLevel="1" x14ac:dyDescent="0.25">
      <c r="J294" s="6" t="s">
        <v>508</v>
      </c>
    </row>
    <row r="295" spans="1:52" hidden="1" outlineLevel="1" x14ac:dyDescent="0.25"/>
    <row r="296" spans="1:52" collapsed="1" x14ac:dyDescent="0.25"/>
    <row r="298" spans="1:52" x14ac:dyDescent="0.25">
      <c r="A298" s="10" t="s">
        <v>583</v>
      </c>
      <c r="G298" s="1" t="s">
        <v>1072</v>
      </c>
      <c r="J298" s="11" t="s">
        <v>634</v>
      </c>
    </row>
    <row r="299" spans="1:52" hidden="1" outlineLevel="1" x14ac:dyDescent="0.25">
      <c r="A299" t="s">
        <v>553</v>
      </c>
    </row>
    <row r="300" spans="1:52" hidden="1" outlineLevel="1" x14ac:dyDescent="0.25"/>
    <row r="301" spans="1:52" hidden="1" outlineLevel="1" x14ac:dyDescent="0.25">
      <c r="C301" s="75" t="s">
        <v>83</v>
      </c>
      <c r="D301" s="75" t="s">
        <v>545</v>
      </c>
      <c r="E301" s="75"/>
      <c r="F301" s="75"/>
      <c r="G301" s="75" t="s">
        <v>580</v>
      </c>
      <c r="H301" s="75" t="s">
        <v>14</v>
      </c>
      <c r="I301" s="82" t="s">
        <v>128</v>
      </c>
      <c r="J301" s="75" t="s">
        <v>580</v>
      </c>
      <c r="K301" s="75" t="s">
        <v>89</v>
      </c>
      <c r="L301" s="75" t="s">
        <v>285</v>
      </c>
      <c r="AT301" s="75" t="s">
        <v>712</v>
      </c>
      <c r="AU301" s="75"/>
      <c r="AV301" s="75"/>
      <c r="AW301" s="75"/>
      <c r="AX301" s="75"/>
      <c r="AY301" s="75"/>
    </row>
    <row r="302" spans="1:52" hidden="1" outlineLevel="1" x14ac:dyDescent="0.25">
      <c r="C302" s="381" t="s">
        <v>544</v>
      </c>
      <c r="D302" s="381" t="s">
        <v>544</v>
      </c>
      <c r="E302" s="381" t="s">
        <v>239</v>
      </c>
      <c r="F302" s="381" t="s">
        <v>547</v>
      </c>
      <c r="G302" s="381" t="s">
        <v>546</v>
      </c>
      <c r="H302" s="381" t="s">
        <v>582</v>
      </c>
      <c r="I302" s="381" t="s">
        <v>120</v>
      </c>
      <c r="J302" s="381" t="s">
        <v>581</v>
      </c>
      <c r="K302" s="381" t="s">
        <v>14</v>
      </c>
      <c r="L302" s="381" t="s">
        <v>711</v>
      </c>
      <c r="AT302" s="381" t="s">
        <v>11</v>
      </c>
      <c r="AU302" s="782" t="s">
        <v>412</v>
      </c>
      <c r="AV302" s="782"/>
      <c r="AW302" s="381"/>
      <c r="AX302" s="381"/>
      <c r="AY302" s="381"/>
    </row>
    <row r="303" spans="1:52" ht="22.5" hidden="1" outlineLevel="1" x14ac:dyDescent="0.25">
      <c r="B303" s="387" t="s">
        <v>584</v>
      </c>
      <c r="C303" s="376" t="str">
        <f>+IF('Retirement Plan'!$W$2&lt;0,CHAR(254),CHAR(251))</f>
        <v>û</v>
      </c>
      <c r="D303" s="376" t="str">
        <f>+IF('Retirement Plan'!$W$3&lt;0,CHAR(254),CHAR(251))</f>
        <v>û</v>
      </c>
      <c r="E303" s="377" t="str">
        <f>+IF(Details!$K$295&lt;0,CHAR(254),CHAR(251))</f>
        <v>û</v>
      </c>
      <c r="F303" s="377" t="str">
        <f>+IF(Details!$B$223+Details!$B$224&gt;0,CHAR(254),CHAR(251))</f>
        <v>û</v>
      </c>
      <c r="G303" s="377" t="str">
        <f>+IF(Details!$B$238&gt;0,CHAR(254),CHAR(251))</f>
        <v>û</v>
      </c>
      <c r="H303" s="377" t="str">
        <f>+IF(SUM(Details!$B$231:$B$235)&gt;0,CHAR(254),CHAR(251))</f>
        <v>û</v>
      </c>
      <c r="I303" s="377" t="str">
        <f>+IF(SUM(Details!$B$239:$B$242)&gt;0,CHAR(254),CHAR(251))</f>
        <v>û</v>
      </c>
      <c r="J303" s="377" t="str">
        <f>+IF(SUM(Details!$B$248:$B$250)&gt;0,CHAR(254),CHAR(251))</f>
        <v>û</v>
      </c>
      <c r="K303" s="377" t="str">
        <f>+IF(SUM(Details!$B$253:$B$255)&gt;0,CHAR(254),CHAR(251))</f>
        <v>û</v>
      </c>
    </row>
    <row r="304" spans="1:52" s="379" customFormat="1" ht="15.75" hidden="1" outlineLevel="1" x14ac:dyDescent="0.25">
      <c r="B304" s="388" t="s">
        <v>588</v>
      </c>
      <c r="C304" s="448">
        <f>+'Retirement Plan'!$W$2</f>
        <v>0</v>
      </c>
      <c r="D304" s="449">
        <f>+'Retirement Plan'!$W$3</f>
        <v>0</v>
      </c>
      <c r="E304" s="449">
        <f>+Details!$K$295</f>
        <v>0</v>
      </c>
      <c r="F304" s="449">
        <f>+Details!$B$223+Details!$B$224</f>
        <v>0</v>
      </c>
      <c r="G304" s="449">
        <f>+Details!$B$238</f>
        <v>0</v>
      </c>
      <c r="H304" s="449">
        <f>+SUM(Details!$B$231:$B$235)</f>
        <v>0</v>
      </c>
      <c r="I304" s="449">
        <f>+SUM(Details!$B$239:$B$242)</f>
        <v>0</v>
      </c>
      <c r="J304" s="449">
        <f>+SUM(Details!$B$248:$B$250)</f>
        <v>0</v>
      </c>
      <c r="K304" s="449">
        <f>+SUM(Details!$B$253:$B$255)</f>
        <v>0</v>
      </c>
      <c r="L304" s="449">
        <f>+'Retirement Plan'!AB121</f>
        <v>65</v>
      </c>
      <c r="M304" s="449"/>
      <c r="N304" s="449"/>
      <c r="O304" s="449"/>
      <c r="P304" s="449"/>
      <c r="Q304" s="449"/>
      <c r="R304" s="449"/>
      <c r="S304" s="449"/>
      <c r="T304" s="449"/>
      <c r="U304" s="449"/>
      <c r="V304" s="449"/>
      <c r="W304" s="449"/>
      <c r="X304" s="449"/>
      <c r="Y304" s="449"/>
      <c r="Z304" s="449"/>
      <c r="AA304" s="449"/>
      <c r="AB304" s="449"/>
      <c r="AC304" s="449"/>
      <c r="AD304" s="449"/>
      <c r="AE304" s="449"/>
      <c r="AF304" s="449"/>
      <c r="AG304" s="449"/>
      <c r="AH304" s="449"/>
      <c r="AI304" s="449"/>
      <c r="AJ304" s="449"/>
      <c r="AK304" s="449"/>
      <c r="AL304" s="449"/>
      <c r="AM304" s="449"/>
      <c r="AN304" s="449"/>
      <c r="AO304" s="449"/>
      <c r="AP304" s="449"/>
      <c r="AQ304" s="449"/>
      <c r="AR304" s="449"/>
      <c r="AS304" s="449"/>
      <c r="AT304" s="449">
        <f>+'Retirement Plan'!AD121</f>
        <v>2091</v>
      </c>
      <c r="AU304" s="451" t="str">
        <f>+'Retirement Plan'!AF121</f>
        <v>Medium</v>
      </c>
      <c r="AV304" s="450">
        <f>+H178</f>
        <v>0.05</v>
      </c>
      <c r="AW304" s="449"/>
      <c r="AX304" s="449"/>
      <c r="AY304" s="449"/>
      <c r="AZ304" s="449"/>
    </row>
    <row r="305" spans="1:25" s="379" customFormat="1" ht="15.75" hidden="1" outlineLevel="1" x14ac:dyDescent="0.25">
      <c r="B305" s="388"/>
      <c r="C305" s="386"/>
      <c r="D305" s="385"/>
      <c r="E305" s="385"/>
      <c r="F305" s="385"/>
      <c r="G305" s="385"/>
      <c r="H305" s="385"/>
      <c r="I305" s="385"/>
      <c r="J305" s="385"/>
      <c r="K305" s="385"/>
    </row>
    <row r="306" spans="1:25" s="9" customFormat="1" ht="15.75" hidden="1" customHeight="1" outlineLevel="1" x14ac:dyDescent="0.25">
      <c r="A306" s="1" t="s">
        <v>589</v>
      </c>
      <c r="B306" s="389" t="s">
        <v>587</v>
      </c>
      <c r="C306" s="75" t="s">
        <v>83</v>
      </c>
      <c r="D306" s="75" t="s">
        <v>545</v>
      </c>
      <c r="E306" s="75"/>
      <c r="F306" s="75"/>
      <c r="G306" s="75" t="s">
        <v>580</v>
      </c>
      <c r="H306" s="75" t="s">
        <v>14</v>
      </c>
      <c r="I306" s="75" t="s">
        <v>128</v>
      </c>
      <c r="J306" s="75" t="s">
        <v>580</v>
      </c>
      <c r="K306" s="75" t="s">
        <v>89</v>
      </c>
      <c r="L306"/>
      <c r="M306"/>
      <c r="N306"/>
      <c r="O306"/>
      <c r="Q306"/>
    </row>
    <row r="307" spans="1:25" s="9" customFormat="1" hidden="1" outlineLevel="1" x14ac:dyDescent="0.25">
      <c r="B307" s="5" t="s">
        <v>623</v>
      </c>
      <c r="C307" s="381" t="s">
        <v>544</v>
      </c>
      <c r="D307" s="381" t="s">
        <v>544</v>
      </c>
      <c r="E307" s="381" t="s">
        <v>239</v>
      </c>
      <c r="F307" s="381" t="s">
        <v>547</v>
      </c>
      <c r="G307" s="381" t="s">
        <v>546</v>
      </c>
      <c r="H307" s="381" t="s">
        <v>582</v>
      </c>
      <c r="I307" s="381" t="s">
        <v>120</v>
      </c>
      <c r="J307" s="381" t="s">
        <v>581</v>
      </c>
      <c r="K307" s="381" t="s">
        <v>14</v>
      </c>
      <c r="L307"/>
      <c r="M307"/>
      <c r="N307"/>
      <c r="O307"/>
      <c r="Q307"/>
    </row>
    <row r="308" spans="1:25" ht="19.5" hidden="1" outlineLevel="1" x14ac:dyDescent="0.25">
      <c r="B308" s="1"/>
      <c r="C308" s="375" t="str">
        <f t="shared" ref="C308:K308" si="53">+CHAR(251)</f>
        <v>û</v>
      </c>
      <c r="D308" s="375" t="str">
        <f t="shared" si="53"/>
        <v>û</v>
      </c>
      <c r="E308" s="375" t="str">
        <f t="shared" si="53"/>
        <v>û</v>
      </c>
      <c r="F308" s="375" t="str">
        <f t="shared" si="53"/>
        <v>û</v>
      </c>
      <c r="G308" s="375" t="str">
        <f t="shared" si="53"/>
        <v>û</v>
      </c>
      <c r="H308" s="375" t="str">
        <f t="shared" si="53"/>
        <v>û</v>
      </c>
      <c r="I308" s="375" t="str">
        <f t="shared" si="53"/>
        <v>û</v>
      </c>
      <c r="J308" s="375" t="str">
        <f t="shared" si="53"/>
        <v>û</v>
      </c>
      <c r="K308" s="375" t="str">
        <f t="shared" si="53"/>
        <v>û</v>
      </c>
      <c r="M308" s="9" t="s">
        <v>554</v>
      </c>
    </row>
    <row r="309" spans="1:25" ht="19.5" hidden="1" outlineLevel="1" x14ac:dyDescent="0.25">
      <c r="B309" s="1"/>
      <c r="C309" s="375"/>
      <c r="D309" s="375"/>
      <c r="E309" s="375"/>
      <c r="F309" s="375"/>
      <c r="G309" s="375"/>
      <c r="H309" s="375"/>
      <c r="I309" s="375"/>
      <c r="J309" s="375"/>
      <c r="K309" s="375"/>
      <c r="M309" s="9"/>
    </row>
    <row r="310" spans="1:25" ht="19.5" hidden="1" outlineLevel="1" x14ac:dyDescent="0.25">
      <c r="B310" s="47" t="s">
        <v>670</v>
      </c>
      <c r="C310" s="506" t="s">
        <v>589</v>
      </c>
      <c r="D310" s="506" t="s">
        <v>669</v>
      </c>
      <c r="E310" s="375"/>
      <c r="F310" s="375"/>
      <c r="G310" s="375"/>
      <c r="H310" s="375"/>
      <c r="I310" s="375"/>
      <c r="J310" s="375"/>
      <c r="K310" s="375"/>
      <c r="M310" s="9"/>
      <c r="V310" s="18" t="s">
        <v>771</v>
      </c>
      <c r="Y310" t="s">
        <v>880</v>
      </c>
    </row>
    <row r="311" spans="1:25" ht="19.5" hidden="1" outlineLevel="1" x14ac:dyDescent="0.25">
      <c r="B311" s="1" t="str">
        <f>+IF(COUNTIF(B$312:B$314,"=y")&gt;0,"y","")</f>
        <v>y</v>
      </c>
      <c r="C311" s="440" t="s">
        <v>60</v>
      </c>
      <c r="D311" s="9" t="s">
        <v>714</v>
      </c>
      <c r="E311" s="375"/>
      <c r="F311" s="375"/>
      <c r="G311" s="375"/>
      <c r="H311" s="375"/>
      <c r="I311" s="375"/>
      <c r="J311" s="375"/>
      <c r="K311" s="375"/>
      <c r="M311" s="9"/>
      <c r="V311" t="s">
        <v>766</v>
      </c>
    </row>
    <row r="312" spans="1:25" s="9" customFormat="1" hidden="1" outlineLevel="1" x14ac:dyDescent="0.25">
      <c r="A312" s="1"/>
      <c r="B312" s="1" t="str">
        <f>+IF(SUM(C$304:K$304)=0,"y","")</f>
        <v>y</v>
      </c>
      <c r="C312" s="9" t="s">
        <v>715</v>
      </c>
      <c r="D312" s="9" t="s">
        <v>717</v>
      </c>
      <c r="V312" s="9" t="s">
        <v>767</v>
      </c>
    </row>
    <row r="313" spans="1:25" s="9" customFormat="1" hidden="1" outlineLevel="1" x14ac:dyDescent="0.25">
      <c r="A313" s="1"/>
      <c r="B313" s="1" t="str">
        <f>+IF(SUM(C$304:K$304)=0,"y","")</f>
        <v>y</v>
      </c>
      <c r="C313" s="9" t="s">
        <v>671</v>
      </c>
      <c r="D313" s="9" t="s">
        <v>552</v>
      </c>
      <c r="V313" s="9" t="s">
        <v>767</v>
      </c>
    </row>
    <row r="314" spans="1:25" ht="19.5" hidden="1" outlineLevel="1" x14ac:dyDescent="0.25">
      <c r="B314" s="1" t="str">
        <f>+IF(OR(AV$304&lt;=3%),"y","")</f>
        <v/>
      </c>
      <c r="C314" s="9" t="s">
        <v>673</v>
      </c>
      <c r="D314" s="9" t="s">
        <v>716</v>
      </c>
      <c r="E314" s="375"/>
      <c r="F314" s="375"/>
      <c r="G314" s="375"/>
      <c r="H314" s="375"/>
      <c r="I314" s="375"/>
      <c r="J314" s="375"/>
      <c r="K314" s="375"/>
      <c r="M314" s="9"/>
      <c r="V314" t="s">
        <v>768</v>
      </c>
    </row>
    <row r="315" spans="1:25" ht="16.5" hidden="1" customHeight="1" outlineLevel="1" x14ac:dyDescent="0.25">
      <c r="B315" s="1" t="str">
        <f>+IF(COUNTIF(B$319:B$323,"=y")&gt;0,"y","")</f>
        <v/>
      </c>
      <c r="C315" s="440" t="s">
        <v>60</v>
      </c>
      <c r="D315" s="439" t="s">
        <v>60</v>
      </c>
      <c r="E315" s="375"/>
      <c r="F315" s="375"/>
      <c r="G315" s="375"/>
      <c r="H315" s="375"/>
      <c r="I315" s="375"/>
      <c r="J315" s="375"/>
      <c r="K315" s="375"/>
      <c r="M315" s="9"/>
      <c r="V315" t="s">
        <v>769</v>
      </c>
    </row>
    <row r="316" spans="1:25" s="9" customFormat="1" hidden="1" outlineLevel="1" x14ac:dyDescent="0.25">
      <c r="A316" s="1"/>
      <c r="B316" s="1"/>
    </row>
    <row r="317" spans="1:25" s="9" customFormat="1" ht="19.5" hidden="1" outlineLevel="1" x14ac:dyDescent="0.25">
      <c r="A317"/>
      <c r="B317" s="1"/>
      <c r="C317" s="375" t="str">
        <f>+CHAR(254)</f>
        <v>þ</v>
      </c>
      <c r="D317" s="375"/>
      <c r="E317" s="375"/>
      <c r="F317" s="375"/>
      <c r="G317" s="375"/>
      <c r="H317" s="375"/>
      <c r="I317" s="375"/>
      <c r="J317" s="375"/>
      <c r="K317" s="375"/>
      <c r="L317"/>
      <c r="M317" s="9" t="s">
        <v>555</v>
      </c>
      <c r="N317"/>
      <c r="O317"/>
      <c r="Q317"/>
    </row>
    <row r="318" spans="1:25" ht="19.5" hidden="1" outlineLevel="1" x14ac:dyDescent="0.25">
      <c r="B318" s="1" t="str">
        <f>+IF(AND(Goals!$C$48="",COUNTIF(B$319:B$323,"=y")&gt;0),"y","")</f>
        <v/>
      </c>
      <c r="C318" s="440" t="s">
        <v>60</v>
      </c>
      <c r="D318" s="9" t="s">
        <v>626</v>
      </c>
      <c r="E318" s="375"/>
      <c r="F318" s="375"/>
      <c r="G318" s="375"/>
      <c r="H318" s="375"/>
      <c r="I318" s="375"/>
      <c r="J318" s="375"/>
      <c r="K318" s="375"/>
      <c r="M318" s="9"/>
      <c r="V318" t="s">
        <v>766</v>
      </c>
    </row>
    <row r="319" spans="1:25" s="9" customFormat="1" hidden="1" outlineLevel="1" x14ac:dyDescent="0.25">
      <c r="A319" s="1"/>
      <c r="B319" s="1" t="str">
        <f>+IF(AND(Goals!$C$48="",C$304&lt;0),"y","")</f>
        <v/>
      </c>
      <c r="C319" s="9" t="s">
        <v>674</v>
      </c>
      <c r="D319" s="9" t="s">
        <v>576</v>
      </c>
      <c r="V319" s="9" t="s">
        <v>646</v>
      </c>
    </row>
    <row r="320" spans="1:25" s="9" customFormat="1" hidden="1" outlineLevel="1" x14ac:dyDescent="0.25">
      <c r="A320" s="1"/>
      <c r="B320" s="1" t="str">
        <f>+IF(AND(Goals!$C$48="",C$304&lt;0,Details!B330&lt;0),"y","")</f>
        <v/>
      </c>
      <c r="C320" s="9" t="s">
        <v>964</v>
      </c>
      <c r="D320" s="9" t="s">
        <v>643</v>
      </c>
      <c r="V320" s="9" t="s">
        <v>772</v>
      </c>
    </row>
    <row r="321" spans="1:22" hidden="1" outlineLevel="1" x14ac:dyDescent="0.25">
      <c r="A321" s="1"/>
      <c r="B321" s="1" t="str">
        <f>+IF(AND(Goals!$C$48="",C$304&lt;0),"y","")</f>
        <v/>
      </c>
      <c r="C321" t="s">
        <v>674</v>
      </c>
      <c r="D321" s="9" t="s">
        <v>593</v>
      </c>
      <c r="E321" s="9"/>
      <c r="F321" s="9"/>
      <c r="G321" s="9"/>
      <c r="H321" s="9"/>
      <c r="I321" s="9"/>
      <c r="J321" s="9"/>
      <c r="K321" s="9"/>
      <c r="L321" s="9"/>
      <c r="M321" s="9"/>
      <c r="N321" s="9"/>
      <c r="O321" s="9"/>
      <c r="Q321" s="9"/>
      <c r="V321" s="9" t="s">
        <v>646</v>
      </c>
    </row>
    <row r="322" spans="1:22" hidden="1" outlineLevel="1" x14ac:dyDescent="0.25">
      <c r="A322" s="1"/>
      <c r="B322" s="1" t="str">
        <f>+IF(AND(Goals!$C$48="",C$304&lt;0),"y","")</f>
        <v/>
      </c>
      <c r="C322" t="s">
        <v>674</v>
      </c>
      <c r="D322" s="9" t="s">
        <v>577</v>
      </c>
      <c r="E322" s="9"/>
      <c r="F322" s="9"/>
      <c r="G322" s="9"/>
      <c r="H322" s="9"/>
      <c r="I322" s="9"/>
      <c r="J322" s="9"/>
      <c r="K322" s="9"/>
      <c r="L322" s="9"/>
      <c r="M322" s="9"/>
      <c r="N322" s="9"/>
      <c r="O322" s="9"/>
      <c r="Q322" s="9"/>
      <c r="V322" s="9" t="s">
        <v>646</v>
      </c>
    </row>
    <row r="323" spans="1:22" s="9" customFormat="1" hidden="1" outlineLevel="1" x14ac:dyDescent="0.25">
      <c r="A323" s="1"/>
      <c r="B323" s="3" t="str">
        <f>+B322</f>
        <v/>
      </c>
      <c r="C323" s="440" t="s">
        <v>60</v>
      </c>
      <c r="D323" s="9" t="s">
        <v>578</v>
      </c>
      <c r="V323" s="9" t="s">
        <v>646</v>
      </c>
    </row>
    <row r="324" spans="1:22" s="9" customFormat="1" hidden="1" outlineLevel="1" x14ac:dyDescent="0.25">
      <c r="A324" s="1"/>
      <c r="C324"/>
      <c r="D324"/>
      <c r="E324"/>
      <c r="F324"/>
      <c r="G324"/>
      <c r="H324"/>
      <c r="I324"/>
      <c r="J324"/>
      <c r="K324"/>
      <c r="L324"/>
      <c r="N324"/>
      <c r="O324"/>
      <c r="P324" s="1"/>
      <c r="Q324"/>
    </row>
    <row r="325" spans="1:22" s="9" customFormat="1" ht="19.5" hidden="1" outlineLevel="1" x14ac:dyDescent="0.25">
      <c r="A325"/>
      <c r="C325" s="375" t="str">
        <f>+CHAR(254)</f>
        <v>þ</v>
      </c>
      <c r="D325" s="375" t="str">
        <f>+CHAR(254)</f>
        <v>þ</v>
      </c>
      <c r="E325" s="375"/>
      <c r="F325" s="375"/>
      <c r="G325" s="375"/>
      <c r="H325" s="375"/>
      <c r="I325" s="375"/>
      <c r="J325" s="375"/>
      <c r="K325" s="375"/>
      <c r="L325"/>
      <c r="M325" s="9" t="s">
        <v>556</v>
      </c>
      <c r="N325"/>
      <c r="O325"/>
      <c r="P325" s="1"/>
      <c r="Q325"/>
    </row>
    <row r="326" spans="1:22" hidden="1" outlineLevel="1" x14ac:dyDescent="0.25">
      <c r="A326" s="1"/>
      <c r="B326" s="3"/>
      <c r="C326" s="440" t="s">
        <v>60</v>
      </c>
      <c r="D326" s="9"/>
      <c r="E326" s="9"/>
      <c r="F326" s="9"/>
      <c r="G326" s="9"/>
      <c r="H326" s="9"/>
      <c r="I326" s="9"/>
      <c r="J326" s="9"/>
      <c r="K326" s="9"/>
      <c r="L326" s="9"/>
      <c r="M326" s="9"/>
      <c r="N326" s="9"/>
      <c r="O326" s="9"/>
      <c r="P326" s="1"/>
      <c r="Q326" s="9"/>
    </row>
    <row r="327" spans="1:22" s="9" customFormat="1" hidden="1" outlineLevel="1" x14ac:dyDescent="0.25">
      <c r="A327" s="1"/>
      <c r="B327" s="1" t="str">
        <f>+IF(AND(D$304&lt;0,E304&gt;=0),"y","")</f>
        <v/>
      </c>
      <c r="C327" s="9" t="s">
        <v>673</v>
      </c>
      <c r="D327" s="9" t="s">
        <v>557</v>
      </c>
      <c r="P327" s="1"/>
      <c r="V327" t="s">
        <v>770</v>
      </c>
    </row>
    <row r="328" spans="1:22" s="9" customFormat="1" hidden="1" outlineLevel="1" x14ac:dyDescent="0.25">
      <c r="A328" s="1"/>
      <c r="P328" s="1"/>
    </row>
    <row r="329" spans="1:22" ht="19.5" hidden="1" outlineLevel="1" x14ac:dyDescent="0.25">
      <c r="C329" s="375"/>
      <c r="D329" s="375"/>
      <c r="E329" s="375" t="str">
        <f>+CHAR(254)</f>
        <v>þ</v>
      </c>
      <c r="F329" s="375"/>
      <c r="G329" s="375"/>
      <c r="H329" s="375"/>
      <c r="I329" s="375"/>
      <c r="J329" s="375"/>
      <c r="K329" s="375"/>
      <c r="M329" s="9" t="s">
        <v>558</v>
      </c>
      <c r="P329" s="1"/>
    </row>
    <row r="330" spans="1:22" ht="19.5" hidden="1" outlineLevel="1" x14ac:dyDescent="0.25">
      <c r="B330" s="1" t="str">
        <f>+IF(AND(Goals!C47="",COUNTIF(B$332:B$334,"=y")&gt;0),"y","")</f>
        <v/>
      </c>
      <c r="C330" s="440" t="s">
        <v>60</v>
      </c>
      <c r="D330" s="439" t="s">
        <v>60</v>
      </c>
      <c r="E330" s="375"/>
      <c r="F330" s="375"/>
      <c r="G330" s="375"/>
      <c r="H330" s="375"/>
      <c r="I330" s="375"/>
      <c r="J330" s="375"/>
      <c r="K330" s="375"/>
      <c r="M330" s="9"/>
      <c r="P330" s="1"/>
      <c r="V330" t="s">
        <v>769</v>
      </c>
    </row>
    <row r="331" spans="1:22" s="9" customFormat="1" hidden="1" outlineLevel="1" x14ac:dyDescent="0.25">
      <c r="A331" s="1"/>
      <c r="B331" s="1" t="str">
        <f>+IF(AND(Goals!C47="",COUNTIF(B$332:B$334,"=y")&gt;0),"y","")</f>
        <v/>
      </c>
      <c r="C331" s="440" t="s">
        <v>60</v>
      </c>
      <c r="D331" s="9" t="s">
        <v>523</v>
      </c>
      <c r="P331" s="1"/>
      <c r="V331" t="s">
        <v>766</v>
      </c>
    </row>
    <row r="332" spans="1:22" hidden="1" outlineLevel="1" x14ac:dyDescent="0.25">
      <c r="A332" s="1"/>
      <c r="B332" s="1" t="str">
        <f>+IF(AND(Goals!C47="",E$304&lt;0),"y","")</f>
        <v/>
      </c>
      <c r="C332" s="440" t="s">
        <v>60</v>
      </c>
      <c r="D332" s="9" t="s">
        <v>591</v>
      </c>
      <c r="E332" s="9"/>
      <c r="F332" s="9"/>
      <c r="G332" s="9"/>
      <c r="H332" s="9"/>
      <c r="I332" s="9"/>
      <c r="J332" s="9"/>
      <c r="K332" s="9"/>
      <c r="L332" s="9"/>
      <c r="M332" s="9"/>
      <c r="N332" s="9"/>
      <c r="O332" s="9"/>
      <c r="P332" s="1"/>
      <c r="Q332" s="9"/>
      <c r="V332" t="s">
        <v>773</v>
      </c>
    </row>
    <row r="333" spans="1:22" s="9" customFormat="1" hidden="1" outlineLevel="1" x14ac:dyDescent="0.25">
      <c r="A333" s="1"/>
      <c r="B333" s="1" t="str">
        <f>+IF(AND(Goals!C47="",SUM(Details!K216:K220)&gt;10000,E304&lt;0),"y","")</f>
        <v/>
      </c>
      <c r="C333" s="440" t="s">
        <v>965</v>
      </c>
      <c r="D333" s="9" t="s">
        <v>765</v>
      </c>
      <c r="E333"/>
      <c r="F333"/>
      <c r="G333"/>
      <c r="H333"/>
      <c r="I333"/>
      <c r="J333"/>
      <c r="K333"/>
      <c r="L333"/>
      <c r="N333"/>
      <c r="O333"/>
      <c r="P333" s="1"/>
      <c r="Q333"/>
      <c r="V333" s="9" t="s">
        <v>774</v>
      </c>
    </row>
    <row r="334" spans="1:22" s="9" customFormat="1" hidden="1" outlineLevel="1" x14ac:dyDescent="0.25">
      <c r="A334" s="1"/>
      <c r="B334" s="1" t="str">
        <f>+IF(AND(Goals!C47="",E$304&lt;0),"y","")</f>
        <v/>
      </c>
      <c r="C334" s="440" t="s">
        <v>60</v>
      </c>
      <c r="D334" s="9" t="s">
        <v>592</v>
      </c>
      <c r="E334"/>
      <c r="F334"/>
      <c r="G334"/>
      <c r="H334"/>
      <c r="I334"/>
      <c r="J334"/>
      <c r="K334"/>
      <c r="L334"/>
      <c r="N334"/>
      <c r="O334"/>
      <c r="P334" s="1"/>
      <c r="Q334"/>
      <c r="V334" t="s">
        <v>773</v>
      </c>
    </row>
    <row r="335" spans="1:22" s="9" customFormat="1" hidden="1" outlineLevel="1" x14ac:dyDescent="0.25">
      <c r="A335" s="1"/>
      <c r="P335" s="1"/>
    </row>
    <row r="336" spans="1:22" s="9" customFormat="1" ht="19.5" hidden="1" outlineLevel="1" x14ac:dyDescent="0.25">
      <c r="A336"/>
      <c r="C336" s="375" t="str">
        <f>+CHAR(254)</f>
        <v>þ</v>
      </c>
      <c r="D336" s="375" t="str">
        <f>+CHAR(254)</f>
        <v>þ</v>
      </c>
      <c r="E336" s="375"/>
      <c r="F336" s="375" t="str">
        <f>+CHAR(251)</f>
        <v>û</v>
      </c>
      <c r="G336" s="375"/>
      <c r="H336" s="375"/>
      <c r="I336" s="375"/>
      <c r="J336" s="375"/>
      <c r="K336" s="375"/>
      <c r="L336"/>
      <c r="M336" s="9" t="s">
        <v>603</v>
      </c>
      <c r="N336"/>
      <c r="O336"/>
      <c r="P336" s="1"/>
      <c r="Q336"/>
    </row>
    <row r="337" spans="1:22" s="9" customFormat="1" ht="11.25" hidden="1" customHeight="1" outlineLevel="1" x14ac:dyDescent="0.25">
      <c r="A337"/>
      <c r="B337" s="1" t="str">
        <f>+IF(AND(Goals!C46="",'Retirement Plan'!C15&lt;&gt;""),"y","")</f>
        <v/>
      </c>
      <c r="C337" s="440" t="s">
        <v>60</v>
      </c>
      <c r="D337" s="439" t="s">
        <v>60</v>
      </c>
      <c r="E337" s="375"/>
      <c r="F337" s="375"/>
      <c r="G337" s="375"/>
      <c r="H337" s="375"/>
      <c r="I337" s="375"/>
      <c r="J337" s="375"/>
      <c r="K337" s="375"/>
      <c r="L337"/>
      <c r="N337"/>
      <c r="O337"/>
      <c r="P337" s="1"/>
      <c r="Q337"/>
      <c r="V337" s="9" t="s">
        <v>775</v>
      </c>
    </row>
    <row r="338" spans="1:22" hidden="1" outlineLevel="1" x14ac:dyDescent="0.25">
      <c r="A338" s="1"/>
      <c r="B338" s="1" t="str">
        <f>+IF(AND(Goals!C$46="",'Retirement Plan'!C15&lt;&gt;""),"y","")</f>
        <v/>
      </c>
      <c r="C338" s="440" t="s">
        <v>60</v>
      </c>
      <c r="D338" s="9" t="s">
        <v>604</v>
      </c>
      <c r="E338" s="9"/>
      <c r="F338" s="9"/>
      <c r="G338" s="9"/>
      <c r="H338" s="9"/>
      <c r="I338" s="9"/>
      <c r="J338" s="9"/>
      <c r="K338" s="9"/>
      <c r="L338" s="9"/>
      <c r="M338" s="9"/>
      <c r="N338" s="9"/>
      <c r="O338" s="9"/>
      <c r="P338" s="1"/>
      <c r="Q338" s="9"/>
      <c r="V338" s="9" t="s">
        <v>775</v>
      </c>
    </row>
    <row r="339" spans="1:22" s="9" customFormat="1" hidden="1" outlineLevel="1" x14ac:dyDescent="0.25">
      <c r="A339" s="1"/>
      <c r="B339" s="1" t="str">
        <f>+IF(AND(F$304&lt;=0,'Retirement Plan'!C17+'Retirement Plan'!E17&lt;130,'Retirement Plan'!C15&lt;&gt;""),"y","")</f>
        <v/>
      </c>
      <c r="C339" s="440" t="s">
        <v>672</v>
      </c>
      <c r="D339" s="9" t="s">
        <v>667</v>
      </c>
      <c r="P339" s="1"/>
      <c r="V339" s="9" t="s">
        <v>776</v>
      </c>
    </row>
    <row r="340" spans="1:22" s="9" customFormat="1" hidden="1" outlineLevel="1" x14ac:dyDescent="0.25">
      <c r="A340" s="1"/>
      <c r="P340" s="1"/>
    </row>
    <row r="341" spans="1:22" ht="19.5" hidden="1" outlineLevel="1" x14ac:dyDescent="0.25">
      <c r="C341" s="375" t="str">
        <f>+CHAR(254)</f>
        <v>þ</v>
      </c>
      <c r="D341" s="375"/>
      <c r="E341" s="375" t="str">
        <f>+CHAR(251)</f>
        <v>û</v>
      </c>
      <c r="F341" s="375" t="str">
        <f>+CHAR(254)</f>
        <v>þ</v>
      </c>
      <c r="G341" s="375"/>
      <c r="H341" s="375"/>
      <c r="I341" s="375"/>
      <c r="J341" s="375"/>
      <c r="K341" s="375"/>
      <c r="M341" s="9" t="s">
        <v>559</v>
      </c>
      <c r="P341" s="1"/>
    </row>
    <row r="342" spans="1:22" ht="19.5" hidden="1" outlineLevel="1" x14ac:dyDescent="0.25">
      <c r="A342" s="1"/>
      <c r="B342" s="3"/>
      <c r="C342" s="440" t="s">
        <v>60</v>
      </c>
      <c r="D342" s="439" t="s">
        <v>60</v>
      </c>
      <c r="E342" s="9"/>
      <c r="F342" s="9"/>
      <c r="G342" s="9"/>
      <c r="H342" s="9"/>
      <c r="I342" s="9"/>
      <c r="J342" s="9"/>
      <c r="K342" s="9"/>
      <c r="L342" s="9"/>
      <c r="M342" s="9"/>
      <c r="N342" s="9"/>
      <c r="O342" s="9"/>
      <c r="P342" s="1"/>
      <c r="Q342" s="9"/>
    </row>
    <row r="343" spans="1:22" hidden="1" outlineLevel="1" x14ac:dyDescent="0.25">
      <c r="A343" s="1"/>
      <c r="B343" s="1" t="str">
        <f>+IF(AND(Goals!C$46="",F$304&gt;0),"y","")</f>
        <v/>
      </c>
      <c r="C343" s="440" t="s">
        <v>966</v>
      </c>
      <c r="D343" s="9" t="s">
        <v>817</v>
      </c>
      <c r="E343" s="9"/>
      <c r="F343" s="9"/>
      <c r="G343" s="9"/>
      <c r="H343" s="9"/>
      <c r="I343" s="9"/>
      <c r="J343" s="9"/>
      <c r="K343" s="9"/>
      <c r="L343" s="9"/>
      <c r="M343" s="9"/>
      <c r="N343" s="9"/>
      <c r="O343" s="9"/>
      <c r="P343" s="1"/>
      <c r="Q343" s="9"/>
      <c r="V343" t="s">
        <v>777</v>
      </c>
    </row>
    <row r="344" spans="1:22" hidden="1" outlineLevel="1" x14ac:dyDescent="0.25">
      <c r="A344" s="1"/>
      <c r="B344" s="1" t="str">
        <f>+IF(AND(Goals!C$46="",F$304&gt;0),"y","")</f>
        <v/>
      </c>
      <c r="C344" s="440" t="s">
        <v>966</v>
      </c>
      <c r="D344" s="9" t="s">
        <v>758</v>
      </c>
      <c r="P344" s="1"/>
      <c r="V344" t="s">
        <v>777</v>
      </c>
    </row>
    <row r="345" spans="1:22" hidden="1" outlineLevel="1" x14ac:dyDescent="0.25">
      <c r="A345" s="1"/>
      <c r="B345" s="1" t="str">
        <f>+IF(AND(Goals!C$46="",F$304&gt;0,'Retirement Plan'!Z12+'Retirement Plan'!AC12&gt;0),"y","")</f>
        <v/>
      </c>
      <c r="C345" s="440" t="s">
        <v>60</v>
      </c>
      <c r="D345" s="9" t="s">
        <v>594</v>
      </c>
      <c r="P345" s="1"/>
      <c r="V345" t="s">
        <v>818</v>
      </c>
    </row>
    <row r="346" spans="1:22" hidden="1" outlineLevel="1" x14ac:dyDescent="0.25">
      <c r="A346" s="1"/>
      <c r="B346" s="3" t="str">
        <f>+B345</f>
        <v/>
      </c>
      <c r="C346" s="440" t="s">
        <v>60</v>
      </c>
      <c r="D346" s="390" t="s">
        <v>819</v>
      </c>
      <c r="P346" s="1"/>
      <c r="V346" t="s">
        <v>818</v>
      </c>
    </row>
    <row r="347" spans="1:22" hidden="1" outlineLevel="1" x14ac:dyDescent="0.25">
      <c r="A347" s="1"/>
      <c r="B347" s="3" t="str">
        <f>+B346</f>
        <v/>
      </c>
      <c r="C347" s="440" t="s">
        <v>60</v>
      </c>
      <c r="D347" s="510" t="s">
        <v>820</v>
      </c>
      <c r="P347" s="1"/>
      <c r="V347" t="s">
        <v>818</v>
      </c>
    </row>
    <row r="348" spans="1:22" hidden="1" outlineLevel="1" x14ac:dyDescent="0.25">
      <c r="A348" s="1"/>
      <c r="B348" s="3" t="str">
        <f>+B347</f>
        <v/>
      </c>
      <c r="C348" s="440" t="s">
        <v>60</v>
      </c>
      <c r="D348" s="384" t="s">
        <v>821</v>
      </c>
      <c r="P348" s="1"/>
      <c r="V348" t="s">
        <v>818</v>
      </c>
    </row>
    <row r="349" spans="1:22" hidden="1" outlineLevel="1" x14ac:dyDescent="0.25">
      <c r="A349" s="1"/>
      <c r="B349" s="1" t="str">
        <f>+IF(AND(Goals!C$46="",F$304&gt;0),"y","")</f>
        <v/>
      </c>
      <c r="C349" s="440" t="s">
        <v>966</v>
      </c>
      <c r="D349" s="9" t="str">
        <f>+"Confirm you are making the required min annual contribuion each year to receive the max Govt topup: i.e. " &amp;TEXT(F410,"$##,##0")</f>
        <v>Confirm you are making the required min annual contribuion each year to receive the max Govt topup: i.e. $1,024</v>
      </c>
      <c r="P349" s="1"/>
      <c r="V349" t="s">
        <v>777</v>
      </c>
    </row>
    <row r="350" spans="1:22" hidden="1" outlineLevel="1" x14ac:dyDescent="0.25">
      <c r="A350" s="1"/>
      <c r="B350" s="3" t="str">
        <f>+B349</f>
        <v/>
      </c>
      <c r="C350" s="440" t="s">
        <v>60</v>
      </c>
      <c r="D350" s="390" t="s">
        <v>822</v>
      </c>
      <c r="P350" s="1"/>
      <c r="V350" t="s">
        <v>777</v>
      </c>
    </row>
    <row r="351" spans="1:22" s="9" customFormat="1" hidden="1" outlineLevel="1" x14ac:dyDescent="0.25">
      <c r="A351" s="1"/>
      <c r="B351" s="1" t="str">
        <f>+IF(AND(F$304&gt;0,Goals!U38=""),"y","")</f>
        <v/>
      </c>
      <c r="C351" s="440" t="s">
        <v>60</v>
      </c>
      <c r="D351" t="s">
        <v>560</v>
      </c>
      <c r="E351"/>
      <c r="F351"/>
      <c r="G351"/>
      <c r="H351"/>
      <c r="I351"/>
      <c r="J351"/>
      <c r="K351"/>
      <c r="L351"/>
      <c r="M351"/>
      <c r="N351"/>
      <c r="O351"/>
      <c r="P351" s="1"/>
      <c r="Q351"/>
      <c r="V351" t="s">
        <v>778</v>
      </c>
    </row>
    <row r="352" spans="1:22" s="9" customFormat="1" hidden="1" outlineLevel="1" x14ac:dyDescent="0.25">
      <c r="A352" s="1"/>
      <c r="C352"/>
      <c r="D352"/>
      <c r="E352"/>
      <c r="F352"/>
      <c r="G352"/>
      <c r="H352"/>
      <c r="I352"/>
      <c r="J352"/>
      <c r="K352"/>
      <c r="L352"/>
      <c r="M352"/>
      <c r="N352"/>
      <c r="O352"/>
      <c r="P352" s="1"/>
      <c r="Q352"/>
    </row>
    <row r="353" spans="1:22" ht="19.5" hidden="1" outlineLevel="1" x14ac:dyDescent="0.25">
      <c r="C353" s="375" t="str">
        <f>+CHAR(254)</f>
        <v>þ</v>
      </c>
      <c r="D353" s="375"/>
      <c r="E353" s="375"/>
      <c r="F353" s="375"/>
      <c r="G353" s="375" t="str">
        <f>+CHAR(254)</f>
        <v>þ</v>
      </c>
      <c r="H353" s="375"/>
      <c r="I353" s="375"/>
      <c r="J353" s="375"/>
      <c r="K353" s="375"/>
      <c r="M353" s="9" t="s">
        <v>563</v>
      </c>
      <c r="P353" s="1"/>
    </row>
    <row r="354" spans="1:22" ht="11.25" hidden="1" customHeight="1" outlineLevel="1" x14ac:dyDescent="0.25">
      <c r="B354" s="1" t="str">
        <f>+IF(AND(Goals!C$49="",G$304&gt;0),"y","")</f>
        <v/>
      </c>
      <c r="C354" s="440" t="s">
        <v>60</v>
      </c>
      <c r="D354" s="439" t="s">
        <v>60</v>
      </c>
      <c r="E354" s="375"/>
      <c r="F354" s="375"/>
      <c r="G354" s="375"/>
      <c r="H354" s="375"/>
      <c r="I354" s="375"/>
      <c r="J354" s="375"/>
      <c r="K354" s="375"/>
      <c r="M354" s="9"/>
      <c r="P354" s="1"/>
      <c r="V354" t="s">
        <v>779</v>
      </c>
    </row>
    <row r="355" spans="1:22" ht="15" hidden="1" customHeight="1" outlineLevel="1" x14ac:dyDescent="0.25">
      <c r="A355" s="1"/>
      <c r="B355" s="1" t="str">
        <f>+IF(AND(Goals!C$49="",G$304&gt;0),"y","")</f>
        <v/>
      </c>
      <c r="C355" s="440" t="s">
        <v>60</v>
      </c>
      <c r="D355" s="9" t="s">
        <v>609</v>
      </c>
      <c r="E355" s="9"/>
      <c r="F355" s="9"/>
      <c r="G355" s="9"/>
      <c r="H355" s="9"/>
      <c r="I355" s="9"/>
      <c r="J355" s="9"/>
      <c r="K355" s="9"/>
      <c r="L355" s="9"/>
      <c r="M355" s="9"/>
      <c r="N355" s="9"/>
      <c r="O355" s="9"/>
      <c r="P355" s="1"/>
      <c r="Q355" s="9"/>
      <c r="V355" t="s">
        <v>779</v>
      </c>
    </row>
    <row r="356" spans="1:22" hidden="1" outlineLevel="1" x14ac:dyDescent="0.25">
      <c r="A356" s="1"/>
      <c r="B356" s="1" t="str">
        <f>+IF(AND(Goals!C$49="",C$304&lt;0,G$304&gt;0),"y","")</f>
        <v/>
      </c>
      <c r="C356" t="s">
        <v>703</v>
      </c>
      <c r="D356" s="9" t="s">
        <v>561</v>
      </c>
      <c r="E356" s="9"/>
      <c r="F356" s="9"/>
      <c r="G356" s="9"/>
      <c r="H356" s="9"/>
      <c r="I356" s="9"/>
      <c r="J356" s="9"/>
      <c r="K356" s="9"/>
      <c r="L356" s="9"/>
      <c r="M356" s="9"/>
      <c r="N356" s="9"/>
      <c r="O356" s="9"/>
      <c r="P356" s="1"/>
      <c r="Q356" s="9"/>
      <c r="V356" t="s">
        <v>780</v>
      </c>
    </row>
    <row r="357" spans="1:22" hidden="1" outlineLevel="1" x14ac:dyDescent="0.25">
      <c r="A357" s="1"/>
      <c r="B357" s="1" t="str">
        <f>+IF(AND(Goals!C$49="",C$304&lt;0,G$304&gt;0,Goals!W36=0),"y","")</f>
        <v/>
      </c>
      <c r="C357" t="s">
        <v>703</v>
      </c>
      <c r="D357" t="s">
        <v>562</v>
      </c>
      <c r="P357" s="1"/>
      <c r="V357" t="s">
        <v>791</v>
      </c>
    </row>
    <row r="358" spans="1:22" hidden="1" outlineLevel="1" x14ac:dyDescent="0.25">
      <c r="A358" s="1"/>
      <c r="B358" s="1" t="str">
        <f>+IF(AND(Goals!C$49="",C$304&lt;&gt;0,G$304&gt;0),"y","")</f>
        <v/>
      </c>
      <c r="C358" t="s">
        <v>703</v>
      </c>
      <c r="D358" t="s">
        <v>834</v>
      </c>
      <c r="P358" s="1"/>
      <c r="V358" t="s">
        <v>780</v>
      </c>
    </row>
    <row r="359" spans="1:22" s="9" customFormat="1" hidden="1" outlineLevel="1" x14ac:dyDescent="0.25">
      <c r="A359" s="1"/>
      <c r="B359" s="1" t="str">
        <f>+IF(AND(Goals!C$49="",C$304&lt;&gt;0,G$304&gt;0,Goals!U25=""),"y","")</f>
        <v/>
      </c>
      <c r="C359" t="s">
        <v>703</v>
      </c>
      <c r="D359" t="s">
        <v>835</v>
      </c>
      <c r="E359"/>
      <c r="F359"/>
      <c r="G359"/>
      <c r="H359"/>
      <c r="I359"/>
      <c r="J359"/>
      <c r="K359"/>
      <c r="L359"/>
      <c r="M359"/>
      <c r="N359"/>
      <c r="O359"/>
      <c r="P359" s="1"/>
      <c r="Q359"/>
      <c r="V359" t="s">
        <v>781</v>
      </c>
    </row>
    <row r="360" spans="1:22" s="9" customFormat="1" hidden="1" outlineLevel="1" x14ac:dyDescent="0.25">
      <c r="A360" s="1"/>
      <c r="C360"/>
      <c r="D360"/>
      <c r="E360"/>
      <c r="F360"/>
      <c r="G360"/>
      <c r="H360"/>
      <c r="I360"/>
      <c r="J360"/>
      <c r="K360"/>
      <c r="L360"/>
      <c r="M360"/>
      <c r="N360"/>
      <c r="O360"/>
      <c r="P360" s="1"/>
      <c r="Q360"/>
    </row>
    <row r="361" spans="1:22" ht="19.5" hidden="1" outlineLevel="1" x14ac:dyDescent="0.25">
      <c r="C361" s="375" t="str">
        <f>+CHAR(254)</f>
        <v>þ</v>
      </c>
      <c r="D361" s="375"/>
      <c r="E361" s="375"/>
      <c r="F361" s="375"/>
      <c r="G361" s="375"/>
      <c r="H361" s="375" t="str">
        <f>+CHAR(254)</f>
        <v>þ</v>
      </c>
      <c r="I361" s="375"/>
      <c r="J361" s="375"/>
      <c r="K361" s="375"/>
      <c r="M361" s="9" t="s">
        <v>564</v>
      </c>
      <c r="P361" s="1"/>
    </row>
    <row r="362" spans="1:22" ht="11.25" hidden="1" customHeight="1" outlineLevel="1" x14ac:dyDescent="0.25">
      <c r="B362" s="3" t="str">
        <f>+IF(AND(C$304&lt;&gt;0,H$304&gt;=0),"y","")</f>
        <v/>
      </c>
      <c r="C362" s="375" t="str">
        <f>+""</f>
        <v/>
      </c>
      <c r="D362" s="439" t="s">
        <v>60</v>
      </c>
      <c r="E362" s="375"/>
      <c r="F362" s="375"/>
      <c r="G362" s="375"/>
      <c r="H362" s="375"/>
      <c r="I362" s="375"/>
      <c r="J362" s="375"/>
      <c r="K362" s="375"/>
      <c r="M362" s="9"/>
      <c r="P362" s="1"/>
      <c r="V362" t="s">
        <v>782</v>
      </c>
    </row>
    <row r="363" spans="1:22" hidden="1" outlineLevel="1" x14ac:dyDescent="0.25">
      <c r="A363" s="1"/>
      <c r="B363" s="3" t="str">
        <f>+IF(AND(Goals!C$50="",C$304&lt;&gt;0,H$304&gt;=0),"y","")</f>
        <v/>
      </c>
      <c r="C363" s="440" t="s">
        <v>60</v>
      </c>
      <c r="D363" s="9" t="s">
        <v>595</v>
      </c>
      <c r="E363" s="9"/>
      <c r="F363" s="9"/>
      <c r="G363" s="9"/>
      <c r="H363" s="9"/>
      <c r="I363" s="9"/>
      <c r="J363" s="9"/>
      <c r="K363" s="9"/>
      <c r="L363" s="9"/>
      <c r="M363" s="9"/>
      <c r="N363" s="9"/>
      <c r="O363" s="9"/>
      <c r="P363" s="1"/>
      <c r="Q363" s="9"/>
      <c r="V363" t="s">
        <v>782</v>
      </c>
    </row>
    <row r="364" spans="1:22" hidden="1" outlineLevel="1" x14ac:dyDescent="0.25">
      <c r="A364" s="1"/>
      <c r="B364" s="1" t="str">
        <f>+IF(AND(Goals!C$50="",D$304&lt;&gt;0,H$304=0),"y","")</f>
        <v/>
      </c>
      <c r="C364" t="s">
        <v>966</v>
      </c>
      <c r="D364" s="9" t="s">
        <v>710</v>
      </c>
      <c r="E364" s="9"/>
      <c r="F364" s="9"/>
      <c r="G364" s="9"/>
      <c r="H364" s="9"/>
      <c r="I364" s="9"/>
      <c r="J364" s="9"/>
      <c r="K364" s="9"/>
      <c r="L364" s="9"/>
      <c r="M364" s="378"/>
      <c r="N364" s="9"/>
      <c r="O364" s="9"/>
      <c r="P364" s="1"/>
      <c r="Q364" s="9"/>
      <c r="V364" t="s">
        <v>783</v>
      </c>
    </row>
    <row r="365" spans="1:22" hidden="1" outlineLevel="1" x14ac:dyDescent="0.25">
      <c r="A365" s="1"/>
      <c r="B365" s="1" t="str">
        <f>+IF(AND(Goals!C$50="",C$304&lt;&gt;0,H$304&gt;0),"y","")</f>
        <v/>
      </c>
      <c r="C365" t="s">
        <v>966</v>
      </c>
      <c r="D365" s="9" t="s">
        <v>586</v>
      </c>
      <c r="E365" s="9"/>
      <c r="F365" s="9"/>
      <c r="G365" s="9"/>
      <c r="H365" s="9"/>
      <c r="I365" s="9"/>
      <c r="J365" s="9"/>
      <c r="K365" s="9"/>
      <c r="L365" s="9"/>
      <c r="M365" s="378"/>
      <c r="N365" s="9"/>
      <c r="O365" s="9"/>
      <c r="P365" s="1"/>
      <c r="Q365" s="9"/>
      <c r="V365" t="s">
        <v>784</v>
      </c>
    </row>
    <row r="366" spans="1:22" s="9" customFormat="1" hidden="1" outlineLevel="1" x14ac:dyDescent="0.25">
      <c r="A366" s="1"/>
      <c r="B366" s="1" t="str">
        <f>+IF(AND(Goals!C$50="",C$304&lt;&gt;0,H$304&gt;0,Goals!U41=""),"y","")</f>
        <v/>
      </c>
      <c r="C366" s="440" t="s">
        <v>60</v>
      </c>
      <c r="D366" t="s">
        <v>565</v>
      </c>
      <c r="E366"/>
      <c r="F366"/>
      <c r="G366"/>
      <c r="H366"/>
      <c r="I366"/>
      <c r="J366"/>
      <c r="K366"/>
      <c r="L366"/>
      <c r="M366"/>
      <c r="N366"/>
      <c r="O366"/>
      <c r="P366" s="1"/>
      <c r="Q366"/>
      <c r="V366" s="9" t="s">
        <v>785</v>
      </c>
    </row>
    <row r="367" spans="1:22" s="9" customFormat="1" hidden="1" outlineLevel="1" x14ac:dyDescent="0.25">
      <c r="A367" s="1"/>
      <c r="C367"/>
      <c r="D367"/>
      <c r="E367"/>
      <c r="F367"/>
      <c r="G367"/>
      <c r="H367"/>
      <c r="I367"/>
      <c r="J367"/>
      <c r="K367"/>
      <c r="L367"/>
      <c r="M367"/>
      <c r="N367"/>
      <c r="O367"/>
      <c r="P367" s="1"/>
      <c r="Q367"/>
    </row>
    <row r="368" spans="1:22" ht="19.5" hidden="1" outlineLevel="1" x14ac:dyDescent="0.25">
      <c r="C368" s="375" t="str">
        <f>+CHAR(254)</f>
        <v>þ</v>
      </c>
      <c r="D368" s="375"/>
      <c r="E368" s="375"/>
      <c r="F368" s="375"/>
      <c r="G368" s="375"/>
      <c r="H368" s="375"/>
      <c r="I368" s="375" t="str">
        <f>+CHAR(254)</f>
        <v>þ</v>
      </c>
      <c r="J368" s="375"/>
      <c r="K368" s="375"/>
      <c r="M368" s="9" t="s">
        <v>569</v>
      </c>
      <c r="P368" s="1"/>
    </row>
    <row r="369" spans="1:22" ht="9" hidden="1" customHeight="1" outlineLevel="1" x14ac:dyDescent="0.25">
      <c r="B369" s="3" t="str">
        <f>+IF(AND(C$304&lt;&gt;0,I$304&gt;0),"y","")</f>
        <v/>
      </c>
      <c r="C369" s="440" t="s">
        <v>60</v>
      </c>
      <c r="D369" s="439" t="s">
        <v>60</v>
      </c>
      <c r="E369" s="375"/>
      <c r="F369" s="375"/>
      <c r="G369" s="375"/>
      <c r="H369" s="375"/>
      <c r="I369" s="375"/>
      <c r="J369" s="375"/>
      <c r="K369" s="375"/>
      <c r="M369" s="9"/>
      <c r="P369" s="1"/>
      <c r="V369" t="s">
        <v>786</v>
      </c>
    </row>
    <row r="370" spans="1:22" hidden="1" outlineLevel="1" x14ac:dyDescent="0.25">
      <c r="A370" s="1"/>
      <c r="B370" s="3" t="str">
        <f>+IF(AND(C$304&lt;&gt;0,I$304&gt;0),"y","")</f>
        <v/>
      </c>
      <c r="C370" s="440" t="s">
        <v>60</v>
      </c>
      <c r="D370" s="9" t="s">
        <v>596</v>
      </c>
      <c r="E370" s="9"/>
      <c r="F370" s="9"/>
      <c r="G370" s="9"/>
      <c r="H370" s="9"/>
      <c r="I370" s="9"/>
      <c r="J370" s="9"/>
      <c r="K370" s="9"/>
      <c r="L370" s="9"/>
      <c r="M370" s="9"/>
      <c r="N370" s="9"/>
      <c r="O370" s="9"/>
      <c r="P370" s="1"/>
      <c r="Q370" s="9"/>
      <c r="V370" t="s">
        <v>786</v>
      </c>
    </row>
    <row r="371" spans="1:22" hidden="1" outlineLevel="1" x14ac:dyDescent="0.25">
      <c r="A371" s="1"/>
      <c r="B371" s="1" t="str">
        <f>+IF(AND(C$304&lt;&gt;0,I$304&gt;0),"y","")</f>
        <v/>
      </c>
      <c r="C371" s="440" t="s">
        <v>703</v>
      </c>
      <c r="D371" t="s">
        <v>823</v>
      </c>
      <c r="E371" s="9"/>
      <c r="F371" s="9"/>
      <c r="G371" s="9"/>
      <c r="H371" s="9"/>
      <c r="I371" s="9"/>
      <c r="J371" s="9"/>
      <c r="K371" s="9"/>
      <c r="L371" s="9"/>
      <c r="M371" s="378"/>
      <c r="N371" s="9"/>
      <c r="O371" s="9"/>
      <c r="P371" s="1"/>
      <c r="Q371" s="9"/>
      <c r="V371" t="s">
        <v>786</v>
      </c>
    </row>
    <row r="372" spans="1:22" hidden="1" outlineLevel="1" x14ac:dyDescent="0.25">
      <c r="A372" s="1"/>
      <c r="B372" s="1" t="str">
        <f>+IF(AND(C$304&lt;&gt;0,I$304&gt;0),"y","")</f>
        <v/>
      </c>
      <c r="C372" s="440" t="s">
        <v>60</v>
      </c>
      <c r="D372" t="s">
        <v>568</v>
      </c>
      <c r="P372" s="1"/>
      <c r="V372" t="s">
        <v>786</v>
      </c>
    </row>
    <row r="373" spans="1:22" hidden="1" outlineLevel="1" x14ac:dyDescent="0.25">
      <c r="B373" s="3" t="str">
        <f>+B372</f>
        <v/>
      </c>
      <c r="C373" s="440" t="s">
        <v>60</v>
      </c>
      <c r="D373" s="390" t="s">
        <v>597</v>
      </c>
      <c r="P373" s="1"/>
      <c r="V373" t="s">
        <v>786</v>
      </c>
    </row>
    <row r="374" spans="1:22" hidden="1" outlineLevel="1" x14ac:dyDescent="0.25">
      <c r="B374" s="3" t="str">
        <f>+B373</f>
        <v/>
      </c>
      <c r="C374" s="440" t="s">
        <v>60</v>
      </c>
      <c r="D374" s="390" t="s">
        <v>598</v>
      </c>
      <c r="P374" s="1"/>
      <c r="V374" t="s">
        <v>786</v>
      </c>
    </row>
    <row r="375" spans="1:22" hidden="1" outlineLevel="1" x14ac:dyDescent="0.25">
      <c r="A375" s="1"/>
      <c r="B375" s="3" t="str">
        <f>+B374</f>
        <v/>
      </c>
      <c r="C375" s="440" t="s">
        <v>60</v>
      </c>
      <c r="D375" t="s">
        <v>570</v>
      </c>
      <c r="P375" s="1"/>
      <c r="V375" t="s">
        <v>786</v>
      </c>
    </row>
    <row r="376" spans="1:22" hidden="1" outlineLevel="1" x14ac:dyDescent="0.25">
      <c r="B376" s="3" t="str">
        <f>+B375</f>
        <v/>
      </c>
      <c r="C376" s="440" t="s">
        <v>60</v>
      </c>
      <c r="D376" s="390" t="s">
        <v>621</v>
      </c>
      <c r="P376" s="1"/>
      <c r="V376" t="s">
        <v>786</v>
      </c>
    </row>
    <row r="377" spans="1:22" hidden="1" outlineLevel="1" x14ac:dyDescent="0.25">
      <c r="B377" s="3" t="str">
        <f>+B376</f>
        <v/>
      </c>
      <c r="C377" s="440" t="s">
        <v>60</v>
      </c>
      <c r="D377" s="390" t="s">
        <v>829</v>
      </c>
      <c r="P377" s="1"/>
      <c r="V377" t="s">
        <v>786</v>
      </c>
    </row>
    <row r="378" spans="1:22" s="9" customFormat="1" hidden="1" outlineLevel="1" x14ac:dyDescent="0.25">
      <c r="A378" s="1"/>
      <c r="B378" s="1" t="str">
        <f>+IF(AND(C$304&lt;&gt;0,I$304&gt;0,Goals!U30=""),"y","")</f>
        <v/>
      </c>
      <c r="C378" s="440" t="s">
        <v>60</v>
      </c>
      <c r="D378" t="s">
        <v>622</v>
      </c>
      <c r="E378"/>
      <c r="F378"/>
      <c r="G378"/>
      <c r="H378"/>
      <c r="I378"/>
      <c r="J378"/>
      <c r="K378"/>
      <c r="L378"/>
      <c r="N378"/>
      <c r="O378"/>
      <c r="P378" s="1"/>
      <c r="Q378"/>
      <c r="V378" t="s">
        <v>787</v>
      </c>
    </row>
    <row r="379" spans="1:22" s="9" customFormat="1" hidden="1" outlineLevel="1" x14ac:dyDescent="0.25">
      <c r="A379" s="1"/>
      <c r="B379" s="3" t="str">
        <f>+B378</f>
        <v/>
      </c>
      <c r="C379" s="440" t="s">
        <v>60</v>
      </c>
      <c r="D379" t="s">
        <v>830</v>
      </c>
      <c r="E379"/>
      <c r="F379"/>
      <c r="G379"/>
      <c r="H379"/>
      <c r="I379"/>
      <c r="J379"/>
      <c r="K379"/>
      <c r="L379"/>
      <c r="M379"/>
      <c r="N379"/>
      <c r="O379"/>
      <c r="P379" s="1"/>
      <c r="Q379"/>
      <c r="V379" t="s">
        <v>787</v>
      </c>
    </row>
    <row r="380" spans="1:22" s="9" customFormat="1" hidden="1" outlineLevel="1" x14ac:dyDescent="0.25">
      <c r="A380" s="1"/>
      <c r="B380" s="3" t="str">
        <f>+B379</f>
        <v/>
      </c>
      <c r="C380" s="440" t="s">
        <v>60</v>
      </c>
      <c r="D380" t="s">
        <v>585</v>
      </c>
      <c r="E380"/>
      <c r="F380"/>
      <c r="G380"/>
      <c r="H380"/>
      <c r="I380"/>
      <c r="J380"/>
      <c r="K380"/>
      <c r="L380"/>
      <c r="N380"/>
      <c r="O380"/>
      <c r="P380" s="1"/>
      <c r="Q380"/>
      <c r="V380" t="s">
        <v>787</v>
      </c>
    </row>
    <row r="381" spans="1:22" s="9" customFormat="1" hidden="1" outlineLevel="1" x14ac:dyDescent="0.25">
      <c r="A381" s="1"/>
      <c r="C381"/>
      <c r="D381"/>
      <c r="E381"/>
      <c r="F381"/>
      <c r="G381"/>
      <c r="H381"/>
      <c r="I381"/>
      <c r="J381"/>
      <c r="K381"/>
      <c r="L381"/>
      <c r="M381"/>
      <c r="N381"/>
      <c r="O381"/>
      <c r="P381" s="1"/>
      <c r="Q381"/>
    </row>
    <row r="382" spans="1:22" ht="19.5" hidden="1" outlineLevel="1" x14ac:dyDescent="0.25">
      <c r="C382" s="375" t="str">
        <f>+CHAR(254)</f>
        <v>þ</v>
      </c>
      <c r="D382" s="375"/>
      <c r="E382" s="375"/>
      <c r="F382" s="375"/>
      <c r="G382" s="375"/>
      <c r="H382" s="375"/>
      <c r="I382" s="375"/>
      <c r="J382" s="375" t="str">
        <f>+CHAR(254)</f>
        <v>þ</v>
      </c>
      <c r="K382" s="375"/>
      <c r="M382" s="9" t="s">
        <v>569</v>
      </c>
      <c r="P382" s="1"/>
    </row>
    <row r="383" spans="1:22" ht="11.25" hidden="1" customHeight="1" outlineLevel="1" x14ac:dyDescent="0.25">
      <c r="B383" s="3" t="str">
        <f>+IF(AND(C$304&lt;&gt;0,J$304&gt;0),"y","")</f>
        <v/>
      </c>
      <c r="C383" s="375" t="str">
        <f>+""</f>
        <v/>
      </c>
      <c r="D383" s="439" t="s">
        <v>60</v>
      </c>
      <c r="E383" s="375"/>
      <c r="F383" s="375"/>
      <c r="G383" s="375"/>
      <c r="H383" s="375"/>
      <c r="I383" s="375"/>
      <c r="J383" s="375"/>
      <c r="K383" s="375"/>
      <c r="M383" s="9"/>
      <c r="P383" s="1"/>
      <c r="V383" t="s">
        <v>788</v>
      </c>
    </row>
    <row r="384" spans="1:22" hidden="1" outlineLevel="1" x14ac:dyDescent="0.25">
      <c r="A384" s="1"/>
      <c r="B384" s="3" t="str">
        <f>+IF(AND(C$304&lt;&gt;0,J$304&gt;0),"y","")</f>
        <v/>
      </c>
      <c r="C384" s="440" t="s">
        <v>60</v>
      </c>
      <c r="D384" s="9" t="s">
        <v>599</v>
      </c>
      <c r="E384" s="9"/>
      <c r="F384" s="9"/>
      <c r="G384" s="9"/>
      <c r="H384" s="9"/>
      <c r="I384" s="9"/>
      <c r="J384" s="9"/>
      <c r="K384" s="9"/>
      <c r="L384" s="9"/>
      <c r="M384" s="9"/>
      <c r="N384" s="9"/>
      <c r="O384" s="9"/>
      <c r="P384" s="1"/>
      <c r="Q384" s="9"/>
      <c r="V384" t="s">
        <v>788</v>
      </c>
    </row>
    <row r="385" spans="1:22" hidden="1" outlineLevel="1" x14ac:dyDescent="0.25">
      <c r="A385" s="1"/>
      <c r="B385" s="3" t="str">
        <f>+IF(AND(C$304&lt;&gt;0,J$304&gt;0),"y","")</f>
        <v/>
      </c>
      <c r="C385" s="440" t="s">
        <v>60</v>
      </c>
      <c r="D385" t="s">
        <v>571</v>
      </c>
      <c r="E385" s="9"/>
      <c r="F385" s="9"/>
      <c r="G385" s="9"/>
      <c r="H385" s="9"/>
      <c r="I385" s="9"/>
      <c r="J385" s="9"/>
      <c r="K385" s="9"/>
      <c r="L385" s="9"/>
      <c r="M385" s="378"/>
      <c r="N385" s="9"/>
      <c r="O385" s="9"/>
      <c r="P385" s="1"/>
      <c r="Q385" s="9"/>
      <c r="V385" t="s">
        <v>788</v>
      </c>
    </row>
    <row r="386" spans="1:22" hidden="1" outlineLevel="1" x14ac:dyDescent="0.25">
      <c r="A386" s="1"/>
      <c r="B386" s="3" t="str">
        <f>+B385</f>
        <v/>
      </c>
      <c r="C386" s="440" t="s">
        <v>60</v>
      </c>
      <c r="D386" t="s">
        <v>572</v>
      </c>
      <c r="P386" s="1"/>
      <c r="V386" t="s">
        <v>788</v>
      </c>
    </row>
    <row r="387" spans="1:22" hidden="1" outlineLevel="1" x14ac:dyDescent="0.25">
      <c r="B387" s="3" t="str">
        <f>+B386</f>
        <v/>
      </c>
      <c r="C387" s="440" t="s">
        <v>60</v>
      </c>
      <c r="D387" s="390" t="s">
        <v>600</v>
      </c>
      <c r="P387" s="1"/>
      <c r="V387" t="s">
        <v>788</v>
      </c>
    </row>
    <row r="388" spans="1:22" hidden="1" outlineLevel="1" x14ac:dyDescent="0.25">
      <c r="B388" s="3" t="str">
        <f>+B387</f>
        <v/>
      </c>
      <c r="C388" s="440" t="s">
        <v>60</v>
      </c>
      <c r="D388" s="390" t="s">
        <v>601</v>
      </c>
      <c r="P388" s="1"/>
      <c r="V388" t="s">
        <v>788</v>
      </c>
    </row>
    <row r="389" spans="1:22" hidden="1" outlineLevel="1" x14ac:dyDescent="0.25">
      <c r="B389" s="3" t="str">
        <f>+B388</f>
        <v/>
      </c>
      <c r="C389" s="440" t="s">
        <v>60</v>
      </c>
      <c r="D389" s="390" t="s">
        <v>602</v>
      </c>
      <c r="P389" s="1"/>
      <c r="V389" t="s">
        <v>788</v>
      </c>
    </row>
    <row r="390" spans="1:22" s="9" customFormat="1" hidden="1" outlineLevel="1" x14ac:dyDescent="0.25">
      <c r="A390" s="1"/>
      <c r="B390" s="3" t="str">
        <f>+IF(AND(C$304&lt;&gt;0,J$304&gt;0,Goals!U26=""),"y","")</f>
        <v/>
      </c>
      <c r="C390" s="440" t="s">
        <v>60</v>
      </c>
      <c r="D390" t="s">
        <v>573</v>
      </c>
      <c r="E390"/>
      <c r="F390"/>
      <c r="G390"/>
      <c r="H390"/>
      <c r="I390"/>
      <c r="J390"/>
      <c r="K390"/>
      <c r="L390"/>
      <c r="N390"/>
      <c r="O390"/>
      <c r="P390" s="1"/>
      <c r="Q390"/>
      <c r="V390" t="s">
        <v>789</v>
      </c>
    </row>
    <row r="391" spans="1:22" s="9" customFormat="1" hidden="1" outlineLevel="1" x14ac:dyDescent="0.25">
      <c r="A391" s="1"/>
      <c r="B391" s="3" t="str">
        <f>+B390</f>
        <v/>
      </c>
      <c r="C391" s="440" t="s">
        <v>60</v>
      </c>
      <c r="D391" t="s">
        <v>831</v>
      </c>
      <c r="E391"/>
      <c r="F391"/>
      <c r="G391"/>
      <c r="H391"/>
      <c r="I391"/>
      <c r="J391"/>
      <c r="K391"/>
      <c r="L391"/>
      <c r="M391"/>
      <c r="N391"/>
      <c r="O391"/>
      <c r="P391" s="1"/>
      <c r="Q391"/>
      <c r="V391" t="s">
        <v>789</v>
      </c>
    </row>
    <row r="392" spans="1:22" s="9" customFormat="1" hidden="1" outlineLevel="1" x14ac:dyDescent="0.25">
      <c r="A392" s="1"/>
      <c r="C392"/>
      <c r="D392"/>
      <c r="E392"/>
      <c r="F392"/>
      <c r="G392"/>
      <c r="H392"/>
      <c r="I392"/>
      <c r="J392"/>
      <c r="K392"/>
      <c r="L392"/>
      <c r="M392"/>
      <c r="N392"/>
      <c r="O392"/>
      <c r="P392" s="1"/>
      <c r="Q392"/>
    </row>
    <row r="393" spans="1:22" ht="19.5" hidden="1" outlineLevel="1" x14ac:dyDescent="0.25">
      <c r="C393" s="375" t="str">
        <f>+CHAR(254)</f>
        <v>þ</v>
      </c>
      <c r="D393" s="375"/>
      <c r="E393" s="375"/>
      <c r="F393" s="375"/>
      <c r="G393" s="375"/>
      <c r="H393" s="375"/>
      <c r="I393" s="375"/>
      <c r="J393" s="375"/>
      <c r="K393" s="375" t="str">
        <f>+CHAR(254)</f>
        <v>þ</v>
      </c>
      <c r="M393" s="9" t="s">
        <v>575</v>
      </c>
      <c r="P393" s="1"/>
    </row>
    <row r="394" spans="1:22" ht="11.25" hidden="1" customHeight="1" outlineLevel="1" x14ac:dyDescent="0.25">
      <c r="B394" s="3" t="str">
        <f>+IF(AND(C$304&lt;&gt;0,K$304&gt;0),"y","")</f>
        <v/>
      </c>
      <c r="C394" s="441" t="str">
        <f>+""</f>
        <v/>
      </c>
      <c r="D394" s="439" t="s">
        <v>60</v>
      </c>
      <c r="E394" s="375"/>
      <c r="F394" s="375"/>
      <c r="G394" s="375"/>
      <c r="H394" s="375"/>
      <c r="I394" s="375"/>
      <c r="J394" s="375"/>
      <c r="K394" s="375"/>
      <c r="M394" s="9"/>
      <c r="P394" s="1"/>
    </row>
    <row r="395" spans="1:22" hidden="1" outlineLevel="1" x14ac:dyDescent="0.25">
      <c r="A395" s="1"/>
      <c r="B395" s="3" t="str">
        <f>+IF(AND(C$304&lt;&gt;0,K$304&gt;0),"y","")</f>
        <v/>
      </c>
      <c r="C395" s="441" t="str">
        <f>+""</f>
        <v/>
      </c>
      <c r="D395" s="391" t="str">
        <f>+CHAR(10) &amp; "'OTHER' INVESTMENTS"</f>
        <v xml:space="preserve">
'OTHER' INVESTMENTS</v>
      </c>
      <c r="E395" s="9"/>
      <c r="F395" s="9"/>
      <c r="G395" s="9"/>
      <c r="H395" s="9"/>
      <c r="I395" s="9"/>
      <c r="J395" s="9"/>
      <c r="K395" s="9"/>
      <c r="L395" s="9"/>
      <c r="M395" s="9"/>
      <c r="N395" s="9"/>
      <c r="O395" s="9"/>
      <c r="P395" s="1"/>
      <c r="Q395" s="9"/>
    </row>
    <row r="396" spans="1:22" hidden="1" outlineLevel="1" x14ac:dyDescent="0.25">
      <c r="A396" s="1"/>
      <c r="B396" s="1" t="str">
        <f>+IF(AND(C$304&lt;&gt;0,K$304&gt;0),"y","")</f>
        <v/>
      </c>
      <c r="C396" s="441" t="str">
        <f>+""</f>
        <v/>
      </c>
      <c r="D396" t="s">
        <v>605</v>
      </c>
      <c r="E396" s="9"/>
      <c r="F396" s="9"/>
      <c r="G396" s="9"/>
      <c r="H396" s="9"/>
      <c r="I396" s="9"/>
      <c r="J396" s="9"/>
      <c r="K396" s="9"/>
      <c r="L396" s="9"/>
      <c r="M396" s="378"/>
      <c r="N396" s="9"/>
      <c r="O396" s="9"/>
      <c r="P396" s="1"/>
      <c r="Q396" s="9"/>
      <c r="V396" t="s">
        <v>790</v>
      </c>
    </row>
    <row r="397" spans="1:22" hidden="1" outlineLevel="1" x14ac:dyDescent="0.25">
      <c r="B397" s="3" t="str">
        <f>+B396</f>
        <v/>
      </c>
      <c r="C397" s="441" t="str">
        <f>+""</f>
        <v/>
      </c>
      <c r="D397" s="223" t="s">
        <v>944</v>
      </c>
      <c r="P397" s="1"/>
      <c r="V397" t="s">
        <v>790</v>
      </c>
    </row>
    <row r="398" spans="1:22" hidden="1" outlineLevel="1" x14ac:dyDescent="0.25">
      <c r="B398" s="3" t="str">
        <f>+B397</f>
        <v/>
      </c>
      <c r="C398" s="441" t="str">
        <f>+""</f>
        <v/>
      </c>
      <c r="D398" s="223" t="s">
        <v>606</v>
      </c>
      <c r="P398" s="1"/>
      <c r="V398" t="s">
        <v>790</v>
      </c>
    </row>
    <row r="399" spans="1:22" hidden="1" outlineLevel="1" x14ac:dyDescent="0.25">
      <c r="B399" s="3" t="str">
        <f>+B398</f>
        <v/>
      </c>
      <c r="C399" s="441" t="str">
        <f>+""</f>
        <v/>
      </c>
      <c r="D399" s="223" t="s">
        <v>607</v>
      </c>
      <c r="P399" s="1"/>
      <c r="V399" t="s">
        <v>790</v>
      </c>
    </row>
    <row r="400" spans="1:22" hidden="1" outlineLevel="1" x14ac:dyDescent="0.25">
      <c r="B400" s="3" t="str">
        <f>+B399</f>
        <v/>
      </c>
      <c r="C400" s="441" t="str">
        <f>+""</f>
        <v/>
      </c>
      <c r="D400" t="s">
        <v>608</v>
      </c>
      <c r="P400" s="1"/>
      <c r="V400" t="s">
        <v>790</v>
      </c>
    </row>
    <row r="401" spans="1:64" hidden="1" outlineLevel="1" x14ac:dyDescent="0.25">
      <c r="C401" s="441" t="str">
        <f>+""</f>
        <v/>
      </c>
    </row>
    <row r="402" spans="1:64" collapsed="1" x14ac:dyDescent="0.25">
      <c r="C402" s="441" t="str">
        <f>+""</f>
        <v/>
      </c>
    </row>
    <row r="406" spans="1:64" x14ac:dyDescent="0.25">
      <c r="A406" s="10" t="s">
        <v>1069</v>
      </c>
      <c r="G406" s="1" t="s">
        <v>1073</v>
      </c>
      <c r="J406" s="11" t="s">
        <v>1074</v>
      </c>
    </row>
    <row r="407" spans="1:64" hidden="1" outlineLevel="1" x14ac:dyDescent="0.25"/>
    <row r="408" spans="1:64" hidden="1" outlineLevel="1" x14ac:dyDescent="0.25">
      <c r="A408" t="s">
        <v>245</v>
      </c>
      <c r="F408" s="178">
        <v>65</v>
      </c>
    </row>
    <row r="409" spans="1:64" hidden="1" outlineLevel="1" x14ac:dyDescent="0.25"/>
    <row r="410" spans="1:64" hidden="1" outlineLevel="1" x14ac:dyDescent="0.25">
      <c r="A410" t="s">
        <v>1075</v>
      </c>
      <c r="C410" s="127">
        <v>260.72000000000003</v>
      </c>
      <c r="D410" t="s">
        <v>1076</v>
      </c>
      <c r="F410" s="127">
        <v>1024</v>
      </c>
      <c r="H410" s="3" t="s">
        <v>946</v>
      </c>
      <c r="I410" s="417">
        <v>180000</v>
      </c>
      <c r="K410" t="s">
        <v>1077</v>
      </c>
      <c r="AT410" s="178">
        <v>65</v>
      </c>
    </row>
    <row r="411" spans="1:64" hidden="1" outlineLevel="1" x14ac:dyDescent="0.25"/>
    <row r="412" spans="1:64" hidden="1" outlineLevel="1" x14ac:dyDescent="0.25">
      <c r="A412" s="47" t="s">
        <v>1061</v>
      </c>
      <c r="B412" s="18">
        <v>2025</v>
      </c>
      <c r="C412" s="18">
        <v>2026</v>
      </c>
      <c r="D412" s="18">
        <v>2027</v>
      </c>
      <c r="E412" s="18">
        <v>2028</v>
      </c>
      <c r="F412" s="18">
        <v>2029</v>
      </c>
      <c r="G412" s="18">
        <v>2030</v>
      </c>
      <c r="H412" s="18">
        <v>2031</v>
      </c>
      <c r="I412" s="18">
        <v>2032</v>
      </c>
      <c r="J412" s="18">
        <v>2033</v>
      </c>
      <c r="K412" s="18">
        <v>2034</v>
      </c>
      <c r="L412" s="18">
        <v>2035</v>
      </c>
      <c r="M412" s="18">
        <v>2036</v>
      </c>
      <c r="N412" s="18">
        <v>2037</v>
      </c>
      <c r="O412" s="18">
        <v>2038</v>
      </c>
      <c r="P412" s="18">
        <v>2039</v>
      </c>
      <c r="Q412" s="18">
        <v>2040</v>
      </c>
      <c r="R412" s="18">
        <v>2041</v>
      </c>
      <c r="S412" s="18">
        <v>2042</v>
      </c>
      <c r="T412" s="18">
        <v>2043</v>
      </c>
      <c r="U412" s="18">
        <v>2044</v>
      </c>
      <c r="V412" s="18">
        <v>2045</v>
      </c>
      <c r="W412" s="18">
        <v>2046</v>
      </c>
      <c r="X412" s="18">
        <v>2047</v>
      </c>
      <c r="Y412" s="18">
        <v>2048</v>
      </c>
      <c r="Z412" s="18">
        <v>2049</v>
      </c>
      <c r="AA412" s="18">
        <v>2050</v>
      </c>
      <c r="AB412" s="18">
        <v>2051</v>
      </c>
      <c r="AC412" s="18">
        <v>2052</v>
      </c>
      <c r="AD412" s="18">
        <v>2053</v>
      </c>
      <c r="AE412" s="18">
        <v>2054</v>
      </c>
      <c r="AF412" s="18">
        <v>2055</v>
      </c>
      <c r="AG412" s="18">
        <v>2056</v>
      </c>
      <c r="AH412" s="18">
        <v>2057</v>
      </c>
      <c r="AI412" s="18">
        <v>2058</v>
      </c>
      <c r="AJ412" s="18">
        <v>2059</v>
      </c>
      <c r="AK412" s="18">
        <v>2060</v>
      </c>
      <c r="AL412" s="18">
        <v>2061</v>
      </c>
      <c r="AM412" s="18">
        <v>2062</v>
      </c>
      <c r="AN412" s="18">
        <v>2063</v>
      </c>
      <c r="AO412" s="18">
        <v>2064</v>
      </c>
      <c r="AP412" s="18">
        <v>2065</v>
      </c>
      <c r="AQ412" s="18">
        <v>2066</v>
      </c>
      <c r="AR412" s="18">
        <v>2067</v>
      </c>
      <c r="AS412" s="18">
        <v>2068</v>
      </c>
      <c r="AT412" s="18">
        <v>2069</v>
      </c>
      <c r="AU412" s="18">
        <v>2070</v>
      </c>
      <c r="AV412" s="18">
        <v>2071</v>
      </c>
      <c r="AW412" s="18">
        <v>2072</v>
      </c>
      <c r="AX412" s="18">
        <v>2073</v>
      </c>
      <c r="AY412" s="18">
        <v>2074</v>
      </c>
      <c r="AZ412" s="18">
        <v>2075</v>
      </c>
      <c r="BA412" s="18">
        <v>2076</v>
      </c>
      <c r="BB412" s="18">
        <v>2077</v>
      </c>
      <c r="BC412" s="18">
        <v>2078</v>
      </c>
      <c r="BD412" s="18">
        <v>2079</v>
      </c>
      <c r="BE412" s="18">
        <v>2080</v>
      </c>
      <c r="BF412" s="18">
        <v>2081</v>
      </c>
      <c r="BG412" s="18">
        <v>2082</v>
      </c>
      <c r="BH412" s="18">
        <v>2083</v>
      </c>
      <c r="BI412" s="18">
        <v>2084</v>
      </c>
      <c r="BJ412" s="18">
        <v>2085</v>
      </c>
      <c r="BK412" s="18">
        <v>2086</v>
      </c>
      <c r="BL412" s="18">
        <v>2087</v>
      </c>
    </row>
    <row r="413" spans="1:64" hidden="1" outlineLevel="1" x14ac:dyDescent="0.25">
      <c r="A413" s="3" t="s">
        <v>1059</v>
      </c>
      <c r="B413" s="597">
        <v>0.03</v>
      </c>
      <c r="C413" s="597">
        <v>3.5000000000000003E-2</v>
      </c>
      <c r="D413" s="597">
        <v>3.5000000000000003E-2</v>
      </c>
      <c r="E413" s="597">
        <v>0.04</v>
      </c>
      <c r="F413" s="597">
        <f t="shared" ref="F413:K413" si="54">+E413</f>
        <v>0.04</v>
      </c>
      <c r="G413" s="597">
        <f t="shared" si="54"/>
        <v>0.04</v>
      </c>
      <c r="H413" s="597">
        <f t="shared" si="54"/>
        <v>0.04</v>
      </c>
      <c r="I413" s="597">
        <f t="shared" si="54"/>
        <v>0.04</v>
      </c>
      <c r="J413" s="597">
        <f t="shared" si="54"/>
        <v>0.04</v>
      </c>
      <c r="K413" s="597">
        <f t="shared" si="54"/>
        <v>0.04</v>
      </c>
      <c r="L413" s="597">
        <f t="shared" ref="L413" si="55">+K413</f>
        <v>0.04</v>
      </c>
      <c r="M413" s="597">
        <f t="shared" ref="M413:BG413" si="56">+L413</f>
        <v>0.04</v>
      </c>
      <c r="N413" s="597">
        <f t="shared" si="56"/>
        <v>0.04</v>
      </c>
      <c r="O413" s="597">
        <f t="shared" si="56"/>
        <v>0.04</v>
      </c>
      <c r="P413" s="597">
        <f t="shared" si="56"/>
        <v>0.04</v>
      </c>
      <c r="Q413" s="597">
        <f t="shared" si="56"/>
        <v>0.04</v>
      </c>
      <c r="R413" s="597">
        <f t="shared" si="56"/>
        <v>0.04</v>
      </c>
      <c r="S413" s="597">
        <f t="shared" si="56"/>
        <v>0.04</v>
      </c>
      <c r="T413" s="597">
        <f t="shared" si="56"/>
        <v>0.04</v>
      </c>
      <c r="U413" s="597">
        <f t="shared" si="56"/>
        <v>0.04</v>
      </c>
      <c r="V413" s="597">
        <f t="shared" si="56"/>
        <v>0.04</v>
      </c>
      <c r="W413" s="597">
        <f t="shared" si="56"/>
        <v>0.04</v>
      </c>
      <c r="X413" s="597">
        <f t="shared" si="56"/>
        <v>0.04</v>
      </c>
      <c r="Y413" s="597">
        <f t="shared" si="56"/>
        <v>0.04</v>
      </c>
      <c r="Z413" s="597">
        <f t="shared" si="56"/>
        <v>0.04</v>
      </c>
      <c r="AA413" s="597">
        <f t="shared" si="56"/>
        <v>0.04</v>
      </c>
      <c r="AB413" s="597">
        <f t="shared" si="56"/>
        <v>0.04</v>
      </c>
      <c r="AC413" s="597">
        <f t="shared" si="56"/>
        <v>0.04</v>
      </c>
      <c r="AD413" s="597">
        <f t="shared" si="56"/>
        <v>0.04</v>
      </c>
      <c r="AE413" s="597">
        <f t="shared" si="56"/>
        <v>0.04</v>
      </c>
      <c r="AF413" s="597">
        <f t="shared" si="56"/>
        <v>0.04</v>
      </c>
      <c r="AG413" s="597">
        <f t="shared" si="56"/>
        <v>0.04</v>
      </c>
      <c r="AH413" s="597">
        <f t="shared" si="56"/>
        <v>0.04</v>
      </c>
      <c r="AI413" s="597">
        <f t="shared" si="56"/>
        <v>0.04</v>
      </c>
      <c r="AJ413" s="597">
        <f t="shared" si="56"/>
        <v>0.04</v>
      </c>
      <c r="AK413" s="597">
        <f t="shared" si="56"/>
        <v>0.04</v>
      </c>
      <c r="AL413" s="597">
        <f t="shared" si="56"/>
        <v>0.04</v>
      </c>
      <c r="AM413" s="597">
        <f t="shared" si="56"/>
        <v>0.04</v>
      </c>
      <c r="AN413" s="597">
        <f t="shared" si="56"/>
        <v>0.04</v>
      </c>
      <c r="AO413" s="597">
        <f t="shared" si="56"/>
        <v>0.04</v>
      </c>
      <c r="AP413" s="597">
        <f t="shared" si="56"/>
        <v>0.04</v>
      </c>
      <c r="AQ413" s="597">
        <f t="shared" si="56"/>
        <v>0.04</v>
      </c>
      <c r="AR413" s="597">
        <f t="shared" si="56"/>
        <v>0.04</v>
      </c>
      <c r="AS413" s="597">
        <f t="shared" si="56"/>
        <v>0.04</v>
      </c>
      <c r="AT413" s="597">
        <f t="shared" si="56"/>
        <v>0.04</v>
      </c>
      <c r="AU413" s="597">
        <f t="shared" si="56"/>
        <v>0.04</v>
      </c>
      <c r="AV413" s="597">
        <f t="shared" si="56"/>
        <v>0.04</v>
      </c>
      <c r="AW413" s="597">
        <f t="shared" si="56"/>
        <v>0.04</v>
      </c>
      <c r="AX413" s="597">
        <f t="shared" si="56"/>
        <v>0.04</v>
      </c>
      <c r="AY413" s="597">
        <f t="shared" si="56"/>
        <v>0.04</v>
      </c>
      <c r="AZ413" s="597">
        <f t="shared" si="56"/>
        <v>0.04</v>
      </c>
      <c r="BA413" s="597">
        <f t="shared" si="56"/>
        <v>0.04</v>
      </c>
      <c r="BB413" s="597">
        <f t="shared" si="56"/>
        <v>0.04</v>
      </c>
      <c r="BC413" s="597">
        <f t="shared" si="56"/>
        <v>0.04</v>
      </c>
      <c r="BD413" s="597">
        <f t="shared" si="56"/>
        <v>0.04</v>
      </c>
      <c r="BE413" s="597">
        <f t="shared" si="56"/>
        <v>0.04</v>
      </c>
      <c r="BF413" s="597">
        <f t="shared" si="56"/>
        <v>0.04</v>
      </c>
      <c r="BG413" s="597">
        <f t="shared" si="56"/>
        <v>0.04</v>
      </c>
      <c r="BH413" s="597">
        <f t="shared" ref="BH413:BJ413" si="57">+BG413</f>
        <v>0.04</v>
      </c>
      <c r="BI413" s="597">
        <f t="shared" si="57"/>
        <v>0.04</v>
      </c>
      <c r="BJ413" s="597">
        <f t="shared" si="57"/>
        <v>0.04</v>
      </c>
      <c r="BK413" s="597">
        <f t="shared" ref="BK413:BL413" si="58">+BJ413</f>
        <v>0.04</v>
      </c>
      <c r="BL413" s="597">
        <f t="shared" si="58"/>
        <v>0.04</v>
      </c>
    </row>
    <row r="414" spans="1:64" hidden="1" outlineLevel="1" x14ac:dyDescent="0.25">
      <c r="A414" s="3" t="s">
        <v>1060</v>
      </c>
      <c r="B414" s="597">
        <v>0.03</v>
      </c>
      <c r="C414" s="597">
        <f t="shared" ref="C414:L414" si="59">+C413</f>
        <v>3.5000000000000003E-2</v>
      </c>
      <c r="D414" s="597">
        <f t="shared" si="59"/>
        <v>3.5000000000000003E-2</v>
      </c>
      <c r="E414" s="597">
        <f t="shared" si="59"/>
        <v>0.04</v>
      </c>
      <c r="F414" s="597">
        <f t="shared" ref="F414" si="60">+F413</f>
        <v>0.04</v>
      </c>
      <c r="G414" s="597">
        <f t="shared" ref="G414" si="61">+G413</f>
        <v>0.04</v>
      </c>
      <c r="H414" s="597">
        <f t="shared" ref="H414" si="62">+H413</f>
        <v>0.04</v>
      </c>
      <c r="I414" s="597">
        <f t="shared" ref="I414" si="63">+I413</f>
        <v>0.04</v>
      </c>
      <c r="J414" s="597">
        <f t="shared" ref="J414" si="64">+J413</f>
        <v>0.04</v>
      </c>
      <c r="K414" s="597">
        <f t="shared" ref="K414" si="65">+K413</f>
        <v>0.04</v>
      </c>
      <c r="L414" s="597">
        <f t="shared" si="59"/>
        <v>0.04</v>
      </c>
      <c r="M414" s="597">
        <f t="shared" ref="M414" si="66">+M413</f>
        <v>0.04</v>
      </c>
      <c r="N414" s="597">
        <f t="shared" ref="N414" si="67">+N413</f>
        <v>0.04</v>
      </c>
      <c r="O414" s="597">
        <f t="shared" ref="O414" si="68">+O413</f>
        <v>0.04</v>
      </c>
      <c r="P414" s="597">
        <f t="shared" ref="P414" si="69">+P413</f>
        <v>0.04</v>
      </c>
      <c r="Q414" s="597">
        <f t="shared" ref="Q414" si="70">+Q413</f>
        <v>0.04</v>
      </c>
      <c r="R414" s="597">
        <f t="shared" ref="R414" si="71">+R413</f>
        <v>0.04</v>
      </c>
      <c r="S414" s="597">
        <f t="shared" ref="S414" si="72">+S413</f>
        <v>0.04</v>
      </c>
      <c r="T414" s="597">
        <f t="shared" ref="T414" si="73">+T413</f>
        <v>0.04</v>
      </c>
      <c r="U414" s="597">
        <f t="shared" ref="U414" si="74">+U413</f>
        <v>0.04</v>
      </c>
      <c r="V414" s="597">
        <f t="shared" ref="V414" si="75">+V413</f>
        <v>0.04</v>
      </c>
      <c r="W414" s="597">
        <f t="shared" ref="W414" si="76">+W413</f>
        <v>0.04</v>
      </c>
      <c r="X414" s="597">
        <f t="shared" ref="X414" si="77">+X413</f>
        <v>0.04</v>
      </c>
      <c r="Y414" s="597">
        <f t="shared" ref="Y414" si="78">+Y413</f>
        <v>0.04</v>
      </c>
      <c r="Z414" s="597">
        <f t="shared" ref="Z414" si="79">+Z413</f>
        <v>0.04</v>
      </c>
      <c r="AA414" s="597">
        <f t="shared" ref="AA414" si="80">+AA413</f>
        <v>0.04</v>
      </c>
      <c r="AB414" s="597">
        <f t="shared" ref="AB414" si="81">+AB413</f>
        <v>0.04</v>
      </c>
      <c r="AC414" s="597">
        <f t="shared" ref="AC414" si="82">+AC413</f>
        <v>0.04</v>
      </c>
      <c r="AD414" s="597">
        <f t="shared" ref="AD414" si="83">+AD413</f>
        <v>0.04</v>
      </c>
      <c r="AE414" s="597">
        <f t="shared" ref="AE414" si="84">+AE413</f>
        <v>0.04</v>
      </c>
      <c r="AF414" s="597">
        <f t="shared" ref="AF414" si="85">+AF413</f>
        <v>0.04</v>
      </c>
      <c r="AG414" s="597">
        <f t="shared" ref="AG414" si="86">+AG413</f>
        <v>0.04</v>
      </c>
      <c r="AH414" s="597">
        <f t="shared" ref="AH414" si="87">+AH413</f>
        <v>0.04</v>
      </c>
      <c r="AI414" s="597">
        <f t="shared" ref="AI414" si="88">+AI413</f>
        <v>0.04</v>
      </c>
      <c r="AJ414" s="597">
        <f t="shared" ref="AJ414" si="89">+AJ413</f>
        <v>0.04</v>
      </c>
      <c r="AK414" s="597">
        <f t="shared" ref="AK414" si="90">+AK413</f>
        <v>0.04</v>
      </c>
      <c r="AL414" s="597">
        <f t="shared" ref="AL414" si="91">+AL413</f>
        <v>0.04</v>
      </c>
      <c r="AM414" s="597">
        <f t="shared" ref="AM414" si="92">+AM413</f>
        <v>0.04</v>
      </c>
      <c r="AN414" s="597">
        <f t="shared" ref="AN414" si="93">+AN413</f>
        <v>0.04</v>
      </c>
      <c r="AO414" s="597">
        <f t="shared" ref="AO414" si="94">+AO413</f>
        <v>0.04</v>
      </c>
      <c r="AP414" s="597">
        <f t="shared" ref="AP414" si="95">+AP413</f>
        <v>0.04</v>
      </c>
      <c r="AQ414" s="597">
        <f t="shared" ref="AQ414" si="96">+AQ413</f>
        <v>0.04</v>
      </c>
      <c r="AR414" s="597">
        <f t="shared" ref="AR414" si="97">+AR413</f>
        <v>0.04</v>
      </c>
      <c r="AS414" s="597">
        <f t="shared" ref="AS414" si="98">+AS413</f>
        <v>0.04</v>
      </c>
      <c r="AT414" s="597">
        <f t="shared" ref="AT414" si="99">+AT413</f>
        <v>0.04</v>
      </c>
      <c r="AU414" s="597">
        <f t="shared" ref="AU414" si="100">+AU413</f>
        <v>0.04</v>
      </c>
      <c r="AV414" s="597">
        <f t="shared" ref="AV414" si="101">+AV413</f>
        <v>0.04</v>
      </c>
      <c r="AW414" s="597">
        <f t="shared" ref="AW414" si="102">+AW413</f>
        <v>0.04</v>
      </c>
      <c r="AX414" s="597">
        <f t="shared" ref="AX414" si="103">+AX413</f>
        <v>0.04</v>
      </c>
      <c r="AY414" s="597">
        <f t="shared" ref="AY414" si="104">+AY413</f>
        <v>0.04</v>
      </c>
      <c r="AZ414" s="597">
        <f t="shared" ref="AZ414" si="105">+AZ413</f>
        <v>0.04</v>
      </c>
      <c r="BA414" s="597">
        <f t="shared" ref="BA414" si="106">+BA413</f>
        <v>0.04</v>
      </c>
      <c r="BB414" s="597">
        <f t="shared" ref="BB414" si="107">+BB413</f>
        <v>0.04</v>
      </c>
      <c r="BC414" s="597">
        <f t="shared" ref="BC414" si="108">+BC413</f>
        <v>0.04</v>
      </c>
      <c r="BD414" s="597">
        <f t="shared" ref="BD414" si="109">+BD413</f>
        <v>0.04</v>
      </c>
      <c r="BE414" s="597">
        <f t="shared" ref="BE414" si="110">+BE413</f>
        <v>0.04</v>
      </c>
      <c r="BF414" s="597">
        <f t="shared" ref="BF414" si="111">+BF413</f>
        <v>0.04</v>
      </c>
      <c r="BG414" s="597">
        <f t="shared" ref="BG414" si="112">+BG413</f>
        <v>0.04</v>
      </c>
      <c r="BH414" s="597">
        <f t="shared" ref="BH414" si="113">+BH413</f>
        <v>0.04</v>
      </c>
      <c r="BI414" s="597">
        <f t="shared" ref="BI414" si="114">+BI413</f>
        <v>0.04</v>
      </c>
      <c r="BJ414" s="597">
        <f t="shared" ref="BJ414" si="115">+BJ413</f>
        <v>0.04</v>
      </c>
      <c r="BK414" s="597">
        <f t="shared" ref="BK414" si="116">+BK413</f>
        <v>0.04</v>
      </c>
      <c r="BL414" s="597">
        <f t="shared" ref="BL414" si="117">+BL413</f>
        <v>0.04</v>
      </c>
    </row>
    <row r="415" spans="1:64" hidden="1" outlineLevel="1" x14ac:dyDescent="0.25"/>
    <row r="416" spans="1:64" hidden="1" outlineLevel="1" x14ac:dyDescent="0.25">
      <c r="A416" s="3" t="s">
        <v>1080</v>
      </c>
      <c r="B416" t="s">
        <v>1078</v>
      </c>
    </row>
    <row r="417" spans="1:5" hidden="1" outlineLevel="1" x14ac:dyDescent="0.25">
      <c r="B417" t="s">
        <v>1079</v>
      </c>
    </row>
    <row r="418" spans="1:5" hidden="1" outlineLevel="1" x14ac:dyDescent="0.25"/>
    <row r="419" spans="1:5" hidden="1" outlineLevel="1" x14ac:dyDescent="0.25">
      <c r="A419" t="s">
        <v>1081</v>
      </c>
      <c r="D419" s="178">
        <v>65</v>
      </c>
      <c r="E419" t="s">
        <v>1085</v>
      </c>
    </row>
    <row r="420" spans="1:5" hidden="1" outlineLevel="1" x14ac:dyDescent="0.25">
      <c r="E420" t="s">
        <v>1086</v>
      </c>
    </row>
    <row r="421" spans="1:5" hidden="1" outlineLevel="1" x14ac:dyDescent="0.25"/>
    <row r="422" spans="1:5" hidden="1" outlineLevel="1" x14ac:dyDescent="0.25"/>
    <row r="423" spans="1:5" collapsed="1" x14ac:dyDescent="0.25"/>
  </sheetData>
  <sheetProtection formatColumns="0" formatRows="0"/>
  <sortState xmlns:xlrd2="http://schemas.microsoft.com/office/spreadsheetml/2017/richdata2" ref="AL80:AM98">
    <sortCondition descending="1" ref="AL80:AL98"/>
  </sortState>
  <mergeCells count="178">
    <mergeCell ref="C3:D3"/>
    <mergeCell ref="H140:I140"/>
    <mergeCell ref="G140:G141"/>
    <mergeCell ref="J286:K286"/>
    <mergeCell ref="E289:H291"/>
    <mergeCell ref="B286:C286"/>
    <mergeCell ref="D286:E286"/>
    <mergeCell ref="N246:S246"/>
    <mergeCell ref="N247:S247"/>
    <mergeCell ref="G279:H279"/>
    <mergeCell ref="M247:M248"/>
    <mergeCell ref="R199:S199"/>
    <mergeCell ref="R200:S200"/>
    <mergeCell ref="K246:M246"/>
    <mergeCell ref="G274:H274"/>
    <mergeCell ref="H209:I209"/>
    <mergeCell ref="H210:I210"/>
    <mergeCell ref="G270:H270"/>
    <mergeCell ref="H208:I208"/>
    <mergeCell ref="N199:O199"/>
    <mergeCell ref="N200:O200"/>
    <mergeCell ref="P200:Q200"/>
    <mergeCell ref="S257:T257"/>
    <mergeCell ref="H201:I201"/>
    <mergeCell ref="U202:V202"/>
    <mergeCell ref="U208:V208"/>
    <mergeCell ref="U214:V214"/>
    <mergeCell ref="R217:S217"/>
    <mergeCell ref="P217:Q217"/>
    <mergeCell ref="E248:F248"/>
    <mergeCell ref="K247:K248"/>
    <mergeCell ref="L247:L248"/>
    <mergeCell ref="G191:H191"/>
    <mergeCell ref="I191:J191"/>
    <mergeCell ref="I193:J193"/>
    <mergeCell ref="I192:J192"/>
    <mergeCell ref="E199:G199"/>
    <mergeCell ref="U252:W255"/>
    <mergeCell ref="H202:I202"/>
    <mergeCell ref="H203:I203"/>
    <mergeCell ref="H204:I204"/>
    <mergeCell ref="H205:I205"/>
    <mergeCell ref="X252:Z255"/>
    <mergeCell ref="A190:B190"/>
    <mergeCell ref="A193:B193"/>
    <mergeCell ref="C193:D193"/>
    <mergeCell ref="E193:F193"/>
    <mergeCell ref="G193:H193"/>
    <mergeCell ref="A192:B192"/>
    <mergeCell ref="C192:D192"/>
    <mergeCell ref="E192:F192"/>
    <mergeCell ref="G192:H192"/>
    <mergeCell ref="C190:F190"/>
    <mergeCell ref="G190:J190"/>
    <mergeCell ref="A191:B191"/>
    <mergeCell ref="A200:B200"/>
    <mergeCell ref="A199:B199"/>
    <mergeCell ref="H206:I206"/>
    <mergeCell ref="H207:I207"/>
    <mergeCell ref="C191:D191"/>
    <mergeCell ref="E191:F191"/>
    <mergeCell ref="O165:P165"/>
    <mergeCell ref="O166:P166"/>
    <mergeCell ref="P199:Q199"/>
    <mergeCell ref="T199:T200"/>
    <mergeCell ref="U199:V200"/>
    <mergeCell ref="L159:M159"/>
    <mergeCell ref="A185:B185"/>
    <mergeCell ref="C185:D185"/>
    <mergeCell ref="E185:F185"/>
    <mergeCell ref="G185:H185"/>
    <mergeCell ref="I185:J185"/>
    <mergeCell ref="A184:B184"/>
    <mergeCell ref="C184:F184"/>
    <mergeCell ref="G184:J184"/>
    <mergeCell ref="C181:D181"/>
    <mergeCell ref="I186:J186"/>
    <mergeCell ref="A187:B187"/>
    <mergeCell ref="C187:D187"/>
    <mergeCell ref="E187:F187"/>
    <mergeCell ref="G187:H187"/>
    <mergeCell ref="I187:J187"/>
    <mergeCell ref="AU302:AV302"/>
    <mergeCell ref="C30:D30"/>
    <mergeCell ref="AC205:AE208"/>
    <mergeCell ref="AC209:AE209"/>
    <mergeCell ref="AC210:AE213"/>
    <mergeCell ref="AC199:AE200"/>
    <mergeCell ref="AH199:AI199"/>
    <mergeCell ref="AC201:AE201"/>
    <mergeCell ref="AC202:AE203"/>
    <mergeCell ref="AC204:AE204"/>
    <mergeCell ref="AJ199:AK199"/>
    <mergeCell ref="AM199:AN199"/>
    <mergeCell ref="AO199:AP199"/>
    <mergeCell ref="N159:N160"/>
    <mergeCell ref="O159:P160"/>
    <mergeCell ref="O161:P161"/>
    <mergeCell ref="O162:P162"/>
    <mergeCell ref="O163:P163"/>
    <mergeCell ref="O164:P164"/>
    <mergeCell ref="AD185:AE185"/>
    <mergeCell ref="X186:Y186"/>
    <mergeCell ref="Z186:AA186"/>
    <mergeCell ref="AB186:AC186"/>
    <mergeCell ref="AD186:AE186"/>
    <mergeCell ref="AU286:AV286"/>
    <mergeCell ref="C132:D132"/>
    <mergeCell ref="C72:D72"/>
    <mergeCell ref="C55:D55"/>
    <mergeCell ref="D58:E59"/>
    <mergeCell ref="F60:I61"/>
    <mergeCell ref="B62:C63"/>
    <mergeCell ref="B64:C65"/>
    <mergeCell ref="B66:C67"/>
    <mergeCell ref="B68:C69"/>
    <mergeCell ref="B60:E61"/>
    <mergeCell ref="D66:E67"/>
    <mergeCell ref="D68:E69"/>
    <mergeCell ref="Y199:Z199"/>
    <mergeCell ref="AA199:AB199"/>
    <mergeCell ref="A186:B186"/>
    <mergeCell ref="C186:D186"/>
    <mergeCell ref="E186:F186"/>
    <mergeCell ref="G186:H186"/>
    <mergeCell ref="X192:Y192"/>
    <mergeCell ref="Z192:AA192"/>
    <mergeCell ref="AB192:AC192"/>
    <mergeCell ref="AD192:AE192"/>
    <mergeCell ref="X193:Y193"/>
    <mergeCell ref="Z193:AA193"/>
    <mergeCell ref="AB193:AC193"/>
    <mergeCell ref="AD193:AE193"/>
    <mergeCell ref="X182:Y182"/>
    <mergeCell ref="X187:Y187"/>
    <mergeCell ref="Z187:AA187"/>
    <mergeCell ref="AB187:AC187"/>
    <mergeCell ref="AD187:AE187"/>
    <mergeCell ref="X190:AA190"/>
    <mergeCell ref="AB190:AE190"/>
    <mergeCell ref="X191:Y191"/>
    <mergeCell ref="Z191:AA191"/>
    <mergeCell ref="AB191:AC191"/>
    <mergeCell ref="AD191:AE191"/>
    <mergeCell ref="X184:AA184"/>
    <mergeCell ref="AB184:AE184"/>
    <mergeCell ref="X185:Y185"/>
    <mergeCell ref="Z185:AA185"/>
    <mergeCell ref="AB185:AC185"/>
    <mergeCell ref="AG182:AH182"/>
    <mergeCell ref="AG184:AJ184"/>
    <mergeCell ref="AK184:AN184"/>
    <mergeCell ref="AG185:AH185"/>
    <mergeCell ref="AI185:AJ185"/>
    <mergeCell ref="AK185:AL185"/>
    <mergeCell ref="AM185:AN185"/>
    <mergeCell ref="AG186:AH186"/>
    <mergeCell ref="AI186:AJ186"/>
    <mergeCell ref="AK186:AL186"/>
    <mergeCell ref="AM186:AN186"/>
    <mergeCell ref="AG192:AH192"/>
    <mergeCell ref="AI192:AJ192"/>
    <mergeCell ref="AK192:AL192"/>
    <mergeCell ref="AM192:AN192"/>
    <mergeCell ref="AG193:AH193"/>
    <mergeCell ref="AI193:AJ193"/>
    <mergeCell ref="AK193:AL193"/>
    <mergeCell ref="AM193:AN193"/>
    <mergeCell ref="AG187:AH187"/>
    <mergeCell ref="AI187:AJ187"/>
    <mergeCell ref="AK187:AL187"/>
    <mergeCell ref="AM187:AN187"/>
    <mergeCell ref="AG190:AJ190"/>
    <mergeCell ref="AK190:AN190"/>
    <mergeCell ref="AG191:AH191"/>
    <mergeCell ref="AI191:AJ191"/>
    <mergeCell ref="AK191:AL191"/>
    <mergeCell ref="AM191:AN191"/>
  </mergeCells>
  <hyperlinks>
    <hyperlink ref="B75" r:id="rId1" xr:uid="{EBE441D2-D4C1-4E51-9A7A-23B311EED7B3}"/>
    <hyperlink ref="M75" r:id="rId2" xr:uid="{4A9CCEFB-4378-4173-996B-339C1FA1D9FD}"/>
    <hyperlink ref="AA75" r:id="rId3" xr:uid="{C88E936E-EE44-4A0F-88DE-421DC1DEA8EF}"/>
    <hyperlink ref="G137" r:id="rId4" display="https://www.stats.govt.nz/tools/how-long-will-i-live" xr:uid="{647DC21B-61DF-4504-AC52-D56B0F6DF137}"/>
    <hyperlink ref="S75" r:id="rId5" xr:uid="{3B7B088E-E603-47A4-96AE-8A7483EAA705}"/>
    <hyperlink ref="K271" r:id="rId6" xr:uid="{74E06A87-C922-4BAC-9238-93569E464EA4}"/>
    <hyperlink ref="O276" r:id="rId7" xr:uid="{9BC1F7B9-25D7-4D2D-8D75-B86C50E4130E}"/>
    <hyperlink ref="K274" r:id="rId8" xr:uid="{B58BD6EA-DB15-486D-8827-059B25C2924C}"/>
    <hyperlink ref="AL75" r:id="rId9" xr:uid="{3AB5D141-CDDF-438E-9A20-391B337C753A}"/>
    <hyperlink ref="B4" r:id="rId10" xr:uid="{DCB33F73-9A7C-4588-B3B1-D56C8C25ADFB}"/>
    <hyperlink ref="K31" r:id="rId11" xr:uid="{8477A93A-0535-4023-882E-BECBABDB3536}"/>
    <hyperlink ref="L61" r:id="rId12" tooltip=" " xr:uid="{C707E7B8-E6B4-4E4A-B5F6-E3528798AFAF}"/>
  </hyperlinks>
  <pageMargins left="0.19685039370078741" right="0" top="0.74803149606299213" bottom="0.74803149606299213" header="0.31496062992125984" footer="0.31496062992125984"/>
  <pageSetup paperSize="9" scale="56" fitToHeight="0" orientation="landscape" r:id="rId13"/>
  <legacyDrawing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9AC36-46CC-45D9-9225-1D2855D595AF}">
  <sheetPr codeName="Sheet2"/>
  <dimension ref="A1:W56"/>
  <sheetViews>
    <sheetView showGridLines="0" zoomScale="90" zoomScaleNormal="90" workbookViewId="0">
      <pane ySplit="3" topLeftCell="A4" activePane="bottomLeft" state="frozen"/>
      <selection pane="bottomLeft" activeCell="D5" sqref="D5"/>
    </sheetView>
  </sheetViews>
  <sheetFormatPr defaultRowHeight="15" x14ac:dyDescent="0.25"/>
  <cols>
    <col min="1" max="1" width="12.5703125" customWidth="1"/>
    <col min="2" max="2" width="9.42578125" customWidth="1"/>
    <col min="3" max="3" width="11.85546875" style="1" customWidth="1"/>
  </cols>
  <sheetData>
    <row r="1" spans="1:23" ht="18.75" x14ac:dyDescent="0.3">
      <c r="A1" s="577" t="s">
        <v>987</v>
      </c>
      <c r="B1" s="10"/>
      <c r="C1" s="13"/>
      <c r="D1" s="10"/>
      <c r="H1" s="3" t="s">
        <v>1005</v>
      </c>
      <c r="I1" s="1">
        <f>+MAX(B3:B32)</f>
        <v>3.8</v>
      </c>
      <c r="W1" s="10"/>
    </row>
    <row r="2" spans="1:23" x14ac:dyDescent="0.25">
      <c r="A2" s="10" t="s">
        <v>990</v>
      </c>
      <c r="B2" s="13" t="s">
        <v>991</v>
      </c>
      <c r="C2" s="13" t="s">
        <v>1039</v>
      </c>
      <c r="D2" s="10" t="s">
        <v>992</v>
      </c>
      <c r="W2" s="13" t="s">
        <v>1053</v>
      </c>
    </row>
    <row r="3" spans="1:23" ht="3" customHeight="1" x14ac:dyDescent="0.25">
      <c r="A3" s="10"/>
      <c r="B3" s="13"/>
      <c r="C3" s="13"/>
      <c r="D3" s="10"/>
    </row>
    <row r="4" spans="1:23" x14ac:dyDescent="0.25">
      <c r="A4" s="595"/>
      <c r="B4" s="586"/>
      <c r="C4" s="595"/>
    </row>
    <row r="5" spans="1:23" x14ac:dyDescent="0.25">
      <c r="A5" s="595">
        <v>46070</v>
      </c>
      <c r="B5" s="586" t="s">
        <v>1122</v>
      </c>
      <c r="C5" s="595"/>
      <c r="D5" t="s">
        <v>1123</v>
      </c>
    </row>
    <row r="6" spans="1:23" x14ac:dyDescent="0.25">
      <c r="A6" s="595">
        <v>46070</v>
      </c>
      <c r="B6" s="586">
        <v>3.8</v>
      </c>
      <c r="C6" s="595">
        <v>46334</v>
      </c>
      <c r="D6" t="s">
        <v>1120</v>
      </c>
    </row>
    <row r="7" spans="1:23" x14ac:dyDescent="0.25">
      <c r="A7" s="595">
        <v>46070</v>
      </c>
      <c r="B7" s="586">
        <v>3.8</v>
      </c>
      <c r="C7" s="595">
        <v>46334</v>
      </c>
      <c r="D7" t="s">
        <v>1119</v>
      </c>
    </row>
    <row r="8" spans="1:23" x14ac:dyDescent="0.25">
      <c r="A8" s="595">
        <v>46070</v>
      </c>
      <c r="B8" s="586">
        <v>3.8</v>
      </c>
      <c r="C8" s="595">
        <v>46334</v>
      </c>
      <c r="D8" t="s">
        <v>1106</v>
      </c>
    </row>
    <row r="9" spans="1:23" x14ac:dyDescent="0.25">
      <c r="A9" s="595">
        <v>46070</v>
      </c>
      <c r="B9" s="586">
        <v>3.8</v>
      </c>
      <c r="C9" s="595">
        <v>46334</v>
      </c>
      <c r="D9" t="s">
        <v>1084</v>
      </c>
    </row>
    <row r="10" spans="1:23" x14ac:dyDescent="0.25">
      <c r="A10" s="595">
        <v>46070</v>
      </c>
      <c r="B10" s="586">
        <v>3.8</v>
      </c>
      <c r="C10" s="595">
        <v>46334</v>
      </c>
      <c r="D10" t="s">
        <v>1107</v>
      </c>
    </row>
    <row r="11" spans="1:23" x14ac:dyDescent="0.25">
      <c r="A11" s="595">
        <v>46070</v>
      </c>
      <c r="B11" s="586">
        <v>3.8</v>
      </c>
      <c r="C11" s="595">
        <v>46334</v>
      </c>
      <c r="D11" t="s">
        <v>1108</v>
      </c>
    </row>
    <row r="12" spans="1:23" x14ac:dyDescent="0.25">
      <c r="A12" s="595">
        <v>46075</v>
      </c>
      <c r="B12" s="586">
        <v>3.8</v>
      </c>
      <c r="C12" s="595">
        <v>46334</v>
      </c>
      <c r="D12" t="s">
        <v>1103</v>
      </c>
    </row>
    <row r="13" spans="1:23" x14ac:dyDescent="0.25">
      <c r="A13" s="595">
        <v>46075</v>
      </c>
      <c r="B13" s="586">
        <v>3.8</v>
      </c>
      <c r="C13" s="595">
        <v>46334</v>
      </c>
      <c r="D13" t="s">
        <v>1104</v>
      </c>
    </row>
    <row r="14" spans="1:23" x14ac:dyDescent="0.25">
      <c r="A14" s="595">
        <v>46075</v>
      </c>
      <c r="B14" s="586">
        <v>3.8</v>
      </c>
      <c r="C14" s="595">
        <v>46334</v>
      </c>
      <c r="D14" t="s">
        <v>1105</v>
      </c>
    </row>
    <row r="15" spans="1:23" x14ac:dyDescent="0.25">
      <c r="A15" s="595">
        <v>46075</v>
      </c>
      <c r="B15" s="586">
        <v>3.8</v>
      </c>
      <c r="C15" s="595">
        <v>46334</v>
      </c>
      <c r="D15" t="s">
        <v>1109</v>
      </c>
    </row>
    <row r="16" spans="1:23" x14ac:dyDescent="0.25">
      <c r="A16" s="595">
        <v>45972</v>
      </c>
      <c r="B16" s="586">
        <v>3.71</v>
      </c>
      <c r="C16" s="595">
        <v>45972</v>
      </c>
      <c r="D16" t="s">
        <v>1051</v>
      </c>
    </row>
    <row r="17" spans="1:23" x14ac:dyDescent="0.25">
      <c r="A17" s="595">
        <v>45972</v>
      </c>
      <c r="B17" s="586">
        <v>3.71</v>
      </c>
      <c r="C17" s="595">
        <v>45972</v>
      </c>
      <c r="D17" t="s">
        <v>1050</v>
      </c>
    </row>
    <row r="18" spans="1:23" x14ac:dyDescent="0.25">
      <c r="A18" s="595">
        <v>45969</v>
      </c>
      <c r="B18" s="586">
        <v>3.7</v>
      </c>
      <c r="C18" s="595">
        <v>45970</v>
      </c>
      <c r="D18" t="s">
        <v>1009</v>
      </c>
      <c r="W18" s="1" t="s">
        <v>1052</v>
      </c>
    </row>
    <row r="19" spans="1:23" x14ac:dyDescent="0.25">
      <c r="A19" s="595">
        <v>45969</v>
      </c>
      <c r="B19" s="586">
        <v>3.7</v>
      </c>
      <c r="C19" s="595">
        <v>45970</v>
      </c>
      <c r="D19" t="s">
        <v>1032</v>
      </c>
    </row>
    <row r="20" spans="1:23" x14ac:dyDescent="0.25">
      <c r="A20" s="595">
        <v>45969</v>
      </c>
      <c r="B20" s="586">
        <v>3.7</v>
      </c>
      <c r="C20" s="595">
        <v>45970</v>
      </c>
      <c r="D20" s="329" t="s">
        <v>1033</v>
      </c>
    </row>
    <row r="21" spans="1:23" x14ac:dyDescent="0.25">
      <c r="A21" s="595">
        <v>45969</v>
      </c>
      <c r="B21" s="586">
        <v>3.7</v>
      </c>
      <c r="C21" s="595">
        <v>45970</v>
      </c>
      <c r="D21" s="329" t="s">
        <v>1022</v>
      </c>
    </row>
    <row r="22" spans="1:23" x14ac:dyDescent="0.25">
      <c r="A22" s="595">
        <v>45969</v>
      </c>
      <c r="B22" s="586">
        <v>3.7</v>
      </c>
      <c r="C22" s="595">
        <v>45970</v>
      </c>
      <c r="D22" s="329" t="s">
        <v>1023</v>
      </c>
    </row>
    <row r="23" spans="1:23" x14ac:dyDescent="0.25">
      <c r="A23" s="595">
        <v>45968</v>
      </c>
      <c r="B23" s="586">
        <v>3.6</v>
      </c>
      <c r="C23" s="595">
        <v>45970</v>
      </c>
      <c r="D23" s="329" t="s">
        <v>1034</v>
      </c>
    </row>
    <row r="24" spans="1:23" x14ac:dyDescent="0.25">
      <c r="A24" s="595">
        <v>45968</v>
      </c>
      <c r="B24" s="586">
        <v>3.6</v>
      </c>
      <c r="C24" s="595">
        <v>45970</v>
      </c>
      <c r="D24" s="329" t="s">
        <v>1036</v>
      </c>
    </row>
    <row r="25" spans="1:23" x14ac:dyDescent="0.25">
      <c r="A25" s="595">
        <v>45967</v>
      </c>
      <c r="B25" s="586">
        <v>3.5</v>
      </c>
      <c r="C25" s="595">
        <v>45967</v>
      </c>
      <c r="D25" t="s">
        <v>1035</v>
      </c>
    </row>
    <row r="26" spans="1:23" x14ac:dyDescent="0.25">
      <c r="A26" s="595">
        <v>45967</v>
      </c>
      <c r="B26" s="586">
        <v>3.4</v>
      </c>
      <c r="C26" s="595">
        <v>45967</v>
      </c>
      <c r="D26" t="s">
        <v>994</v>
      </c>
    </row>
    <row r="27" spans="1:23" x14ac:dyDescent="0.25">
      <c r="A27" s="595">
        <v>45965</v>
      </c>
      <c r="B27" s="586">
        <v>3.3</v>
      </c>
      <c r="C27" s="595">
        <v>45965</v>
      </c>
      <c r="D27" t="s">
        <v>995</v>
      </c>
    </row>
    <row r="28" spans="1:23" x14ac:dyDescent="0.25">
      <c r="A28" s="595">
        <v>45965</v>
      </c>
      <c r="B28" s="586">
        <v>3.2</v>
      </c>
      <c r="C28" s="595">
        <v>45965</v>
      </c>
      <c r="D28" t="s">
        <v>993</v>
      </c>
    </row>
    <row r="29" spans="1:23" x14ac:dyDescent="0.25">
      <c r="A29" s="595">
        <v>45960</v>
      </c>
      <c r="B29" s="586">
        <v>3.1</v>
      </c>
      <c r="C29" s="595">
        <v>45960</v>
      </c>
      <c r="D29" t="s">
        <v>989</v>
      </c>
    </row>
    <row r="30" spans="1:23" x14ac:dyDescent="0.25">
      <c r="A30" s="595">
        <v>45899</v>
      </c>
      <c r="B30" s="587">
        <v>3</v>
      </c>
      <c r="C30" s="595">
        <v>45899</v>
      </c>
      <c r="D30" t="s">
        <v>1054</v>
      </c>
    </row>
    <row r="31" spans="1:23" x14ac:dyDescent="0.25">
      <c r="A31" s="595"/>
      <c r="C31" s="9"/>
    </row>
    <row r="32" spans="1:23" x14ac:dyDescent="0.25">
      <c r="A32" s="595"/>
      <c r="C32" s="9"/>
    </row>
    <row r="33" spans="1:4" x14ac:dyDescent="0.25">
      <c r="A33" s="595"/>
      <c r="C33" s="9"/>
    </row>
    <row r="34" spans="1:4" x14ac:dyDescent="0.25">
      <c r="A34" s="595"/>
      <c r="C34" s="9"/>
    </row>
    <row r="35" spans="1:4" x14ac:dyDescent="0.25">
      <c r="A35" s="327"/>
    </row>
    <row r="36" spans="1:4" x14ac:dyDescent="0.25">
      <c r="A36" s="592" t="s">
        <v>1044</v>
      </c>
    </row>
    <row r="37" spans="1:4" x14ac:dyDescent="0.25">
      <c r="A37" s="327"/>
      <c r="D37" t="s">
        <v>1114</v>
      </c>
    </row>
    <row r="38" spans="1:4" x14ac:dyDescent="0.25">
      <c r="A38" s="327"/>
      <c r="D38" t="s">
        <v>1010</v>
      </c>
    </row>
    <row r="39" spans="1:4" x14ac:dyDescent="0.25">
      <c r="A39" s="327"/>
      <c r="D39" t="s">
        <v>1043</v>
      </c>
    </row>
    <row r="40" spans="1:4" x14ac:dyDescent="0.25">
      <c r="A40" s="327"/>
      <c r="D40" t="s">
        <v>1041</v>
      </c>
    </row>
    <row r="41" spans="1:4" x14ac:dyDescent="0.25">
      <c r="A41" s="327"/>
      <c r="D41" t="s">
        <v>1047</v>
      </c>
    </row>
    <row r="42" spans="1:4" x14ac:dyDescent="0.25">
      <c r="A42" s="327"/>
      <c r="D42" t="s">
        <v>1042</v>
      </c>
    </row>
    <row r="43" spans="1:4" x14ac:dyDescent="0.25">
      <c r="A43" s="327"/>
      <c r="D43" t="s">
        <v>1046</v>
      </c>
    </row>
    <row r="44" spans="1:4" x14ac:dyDescent="0.25">
      <c r="A44" s="327"/>
      <c r="D44" t="s">
        <v>1045</v>
      </c>
    </row>
    <row r="45" spans="1:4" x14ac:dyDescent="0.25">
      <c r="A45" s="327"/>
    </row>
    <row r="46" spans="1:4" x14ac:dyDescent="0.25">
      <c r="A46" s="327"/>
    </row>
    <row r="47" spans="1:4" x14ac:dyDescent="0.25">
      <c r="A47" s="327"/>
    </row>
    <row r="48" spans="1:4" x14ac:dyDescent="0.25">
      <c r="A48" s="327"/>
    </row>
    <row r="49" spans="1:1" x14ac:dyDescent="0.25">
      <c r="A49" s="327"/>
    </row>
    <row r="50" spans="1:1" x14ac:dyDescent="0.25">
      <c r="A50" s="327"/>
    </row>
    <row r="51" spans="1:1" x14ac:dyDescent="0.25">
      <c r="A51" s="327"/>
    </row>
    <row r="52" spans="1:1" x14ac:dyDescent="0.25">
      <c r="A52" s="327"/>
    </row>
    <row r="53" spans="1:1" x14ac:dyDescent="0.25">
      <c r="A53" s="327"/>
    </row>
    <row r="54" spans="1:1" x14ac:dyDescent="0.25">
      <c r="A54" s="327"/>
    </row>
    <row r="55" spans="1:1" x14ac:dyDescent="0.25">
      <c r="A55" s="327"/>
    </row>
    <row r="56" spans="1:1" x14ac:dyDescent="0.25">
      <c r="A56" s="32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Start Here</vt:lpstr>
      <vt:lpstr>Retirement Plan</vt:lpstr>
      <vt:lpstr>Goals</vt:lpstr>
      <vt:lpstr>Lifestyle</vt:lpstr>
      <vt:lpstr>Investments</vt:lpstr>
      <vt:lpstr>Debts</vt:lpstr>
      <vt:lpstr>Details</vt:lpstr>
      <vt:lpstr>Tables</vt:lpstr>
      <vt:lpstr>Changes</vt:lpstr>
      <vt:lpstr>'Retirement Plan'!Print_Area</vt:lpstr>
      <vt:lpstr>Tables!Print_Area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Gadd</dc:creator>
  <cp:lastModifiedBy>Mary-Ellen Gadd</cp:lastModifiedBy>
  <cp:lastPrinted>2025-01-25T00:40:58Z</cp:lastPrinted>
  <dcterms:created xsi:type="dcterms:W3CDTF">2015-06-05T18:17:20Z</dcterms:created>
  <dcterms:modified xsi:type="dcterms:W3CDTF">2026-03-11T02:50:31Z</dcterms:modified>
</cp:coreProperties>
</file>